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E:\HKU lab\PhD\RDM\chapter4 optimization of mAb expression in gene therapy\"/>
    </mc:Choice>
  </mc:AlternateContent>
  <xr:revisionPtr revIDLastSave="0" documentId="13_ncr:1_{09455129-B5BE-43A3-8416-6A1E180F0678}" xr6:coauthVersionLast="47" xr6:coauthVersionMax="47" xr10:uidLastSave="{00000000-0000-0000-0000-000000000000}"/>
  <bookViews>
    <workbookView xWindow="12570" yWindow="0" windowWidth="16245" windowHeight="15495" xr2:uid="{38841CB6-E357-4459-A2B1-845F12B1FA45}"/>
  </bookViews>
  <sheets>
    <sheet name="Sheet1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N490" i="1" l="1"/>
  <c r="M490" i="1"/>
  <c r="L490" i="1"/>
  <c r="K490" i="1"/>
  <c r="J490" i="1"/>
  <c r="I490" i="1"/>
  <c r="H490" i="1"/>
  <c r="G490" i="1"/>
  <c r="F490" i="1"/>
  <c r="E490" i="1"/>
  <c r="D490" i="1"/>
  <c r="N489" i="1"/>
  <c r="M489" i="1"/>
  <c r="L489" i="1"/>
  <c r="K489" i="1"/>
  <c r="J489" i="1"/>
  <c r="I489" i="1"/>
  <c r="H489" i="1"/>
  <c r="G489" i="1"/>
  <c r="F489" i="1"/>
  <c r="E489" i="1"/>
  <c r="D489" i="1"/>
  <c r="N488" i="1"/>
  <c r="N493" i="1" s="1"/>
  <c r="M488" i="1"/>
  <c r="L488" i="1"/>
  <c r="K488" i="1"/>
  <c r="J488" i="1"/>
  <c r="I488" i="1"/>
  <c r="H488" i="1"/>
  <c r="G488" i="1"/>
  <c r="F488" i="1"/>
  <c r="F493" i="1" s="1"/>
  <c r="E488" i="1"/>
  <c r="D488" i="1"/>
  <c r="O477" i="1"/>
  <c r="M461" i="1"/>
  <c r="M462" i="1" s="1"/>
  <c r="M463" i="1" s="1"/>
  <c r="L461" i="1"/>
  <c r="L462" i="1" s="1"/>
  <c r="L463" i="1" s="1"/>
  <c r="K461" i="1"/>
  <c r="K462" i="1" s="1"/>
  <c r="K463" i="1" s="1"/>
  <c r="J461" i="1"/>
  <c r="J462" i="1" s="1"/>
  <c r="J463" i="1" s="1"/>
  <c r="I461" i="1"/>
  <c r="I462" i="1" s="1"/>
  <c r="I463" i="1" s="1"/>
  <c r="H461" i="1"/>
  <c r="H462" i="1" s="1"/>
  <c r="H463" i="1" s="1"/>
  <c r="G461" i="1"/>
  <c r="G462" i="1" s="1"/>
  <c r="G463" i="1" s="1"/>
  <c r="F461" i="1"/>
  <c r="F462" i="1" s="1"/>
  <c r="F463" i="1" s="1"/>
  <c r="E461" i="1"/>
  <c r="E462" i="1" s="1"/>
  <c r="E463" i="1" s="1"/>
  <c r="D461" i="1"/>
  <c r="D462" i="1" s="1"/>
  <c r="D463" i="1" s="1"/>
  <c r="V450" i="1"/>
  <c r="U450" i="1"/>
  <c r="T450" i="1"/>
  <c r="S450" i="1"/>
  <c r="R450" i="1"/>
  <c r="Q450" i="1"/>
  <c r="V449" i="1"/>
  <c r="U449" i="1"/>
  <c r="T449" i="1"/>
  <c r="S449" i="1"/>
  <c r="R449" i="1"/>
  <c r="Q449" i="1"/>
  <c r="V448" i="1"/>
  <c r="U448" i="1"/>
  <c r="T448" i="1"/>
  <c r="S448" i="1"/>
  <c r="R448" i="1"/>
  <c r="Q448" i="1"/>
  <c r="V447" i="1"/>
  <c r="U447" i="1"/>
  <c r="T447" i="1"/>
  <c r="S447" i="1"/>
  <c r="R447" i="1"/>
  <c r="Q447" i="1"/>
  <c r="V446" i="1"/>
  <c r="U446" i="1"/>
  <c r="T446" i="1"/>
  <c r="S446" i="1"/>
  <c r="R446" i="1"/>
  <c r="Q446" i="1"/>
  <c r="V445" i="1"/>
  <c r="U445" i="1"/>
  <c r="T445" i="1"/>
  <c r="S445" i="1"/>
  <c r="R445" i="1"/>
  <c r="Q445" i="1"/>
  <c r="U436" i="1"/>
  <c r="T436" i="1"/>
  <c r="U434" i="1"/>
  <c r="T434" i="1"/>
  <c r="S434" i="1"/>
  <c r="S433" i="1"/>
  <c r="U432" i="1"/>
  <c r="T432" i="1"/>
  <c r="S432" i="1"/>
  <c r="U431" i="1"/>
  <c r="T431" i="1"/>
  <c r="S431" i="1"/>
  <c r="U430" i="1"/>
  <c r="S430" i="1"/>
  <c r="U429" i="1"/>
  <c r="T429" i="1"/>
  <c r="S429" i="1"/>
  <c r="B430" i="1"/>
  <c r="B431" i="1" s="1"/>
  <c r="B432" i="1" s="1"/>
  <c r="B433" i="1" s="1"/>
  <c r="B434" i="1" s="1"/>
  <c r="B435" i="1" s="1"/>
  <c r="B436" i="1" s="1"/>
  <c r="R421" i="1"/>
  <c r="J421" i="1"/>
  <c r="K421" i="1" s="1"/>
  <c r="H421" i="1"/>
  <c r="I421" i="1" s="1"/>
  <c r="R420" i="1"/>
  <c r="J420" i="1"/>
  <c r="K420" i="1" s="1"/>
  <c r="H420" i="1"/>
  <c r="I420" i="1" s="1"/>
  <c r="R419" i="1"/>
  <c r="K419" i="1"/>
  <c r="J419" i="1"/>
  <c r="H419" i="1"/>
  <c r="I419" i="1" s="1"/>
  <c r="J418" i="1"/>
  <c r="K418" i="1" s="1"/>
  <c r="H418" i="1"/>
  <c r="I418" i="1" s="1"/>
  <c r="R417" i="1"/>
  <c r="J417" i="1"/>
  <c r="K417" i="1" s="1"/>
  <c r="H417" i="1"/>
  <c r="I417" i="1" s="1"/>
  <c r="R416" i="1"/>
  <c r="J416" i="1"/>
  <c r="K416" i="1" s="1"/>
  <c r="I416" i="1"/>
  <c r="H416" i="1"/>
  <c r="R415" i="1"/>
  <c r="J415" i="1"/>
  <c r="K415" i="1" s="1"/>
  <c r="I415" i="1"/>
  <c r="H415" i="1"/>
  <c r="R414" i="1"/>
  <c r="J414" i="1"/>
  <c r="K414" i="1" s="1"/>
  <c r="H414" i="1"/>
  <c r="I414" i="1" s="1"/>
  <c r="R413" i="1"/>
  <c r="J413" i="1"/>
  <c r="K413" i="1" s="1"/>
  <c r="H413" i="1"/>
  <c r="I413" i="1" s="1"/>
  <c r="R412" i="1"/>
  <c r="J412" i="1"/>
  <c r="K412" i="1" s="1"/>
  <c r="I412" i="1"/>
  <c r="H412" i="1"/>
  <c r="R411" i="1"/>
  <c r="J411" i="1"/>
  <c r="K411" i="1" s="1"/>
  <c r="I411" i="1"/>
  <c r="H411" i="1"/>
  <c r="R410" i="1"/>
  <c r="J410" i="1"/>
  <c r="K410" i="1" s="1"/>
  <c r="H410" i="1"/>
  <c r="I410" i="1" s="1"/>
  <c r="R409" i="1"/>
  <c r="J409" i="1"/>
  <c r="K409" i="1" s="1"/>
  <c r="H409" i="1"/>
  <c r="I409" i="1" s="1"/>
  <c r="R408" i="1"/>
  <c r="J408" i="1"/>
  <c r="K408" i="1" s="1"/>
  <c r="I408" i="1"/>
  <c r="H408" i="1"/>
  <c r="R407" i="1"/>
  <c r="J407" i="1"/>
  <c r="K407" i="1" s="1"/>
  <c r="I407" i="1"/>
  <c r="H407" i="1"/>
  <c r="R406" i="1"/>
  <c r="J406" i="1"/>
  <c r="K406" i="1" s="1"/>
  <c r="H406" i="1"/>
  <c r="I406" i="1" s="1"/>
  <c r="P391" i="1"/>
  <c r="O391" i="1"/>
  <c r="N391" i="1"/>
  <c r="M391" i="1"/>
  <c r="L391" i="1"/>
  <c r="J391" i="1"/>
  <c r="I391" i="1"/>
  <c r="G391" i="1"/>
  <c r="F391" i="1"/>
  <c r="E391" i="1"/>
  <c r="D384" i="1"/>
  <c r="D385" i="1" s="1"/>
  <c r="D386" i="1" s="1"/>
  <c r="D387" i="1" s="1"/>
  <c r="D388" i="1" s="1"/>
  <c r="D389" i="1" s="1"/>
  <c r="D390" i="1" s="1"/>
  <c r="P381" i="1"/>
  <c r="O381" i="1"/>
  <c r="N381" i="1"/>
  <c r="M381" i="1"/>
  <c r="L381" i="1"/>
  <c r="K381" i="1"/>
  <c r="J381" i="1"/>
  <c r="I381" i="1"/>
  <c r="H381" i="1"/>
  <c r="G381" i="1"/>
  <c r="F381" i="1"/>
  <c r="E381" i="1"/>
  <c r="D374" i="1"/>
  <c r="D375" i="1" s="1"/>
  <c r="D376" i="1" s="1"/>
  <c r="D377" i="1" s="1"/>
  <c r="D378" i="1" s="1"/>
  <c r="D379" i="1" s="1"/>
  <c r="D380" i="1" s="1"/>
  <c r="P372" i="1"/>
  <c r="N372" i="1"/>
  <c r="L372" i="1"/>
  <c r="K372" i="1"/>
  <c r="I372" i="1"/>
  <c r="H372" i="1"/>
  <c r="G372" i="1"/>
  <c r="F372" i="1"/>
  <c r="D365" i="1"/>
  <c r="D366" i="1" s="1"/>
  <c r="D367" i="1" s="1"/>
  <c r="D368" i="1" s="1"/>
  <c r="D369" i="1" s="1"/>
  <c r="D370" i="1" s="1"/>
  <c r="D371" i="1" s="1"/>
  <c r="P361" i="1"/>
  <c r="N361" i="1"/>
  <c r="M361" i="1"/>
  <c r="L361" i="1"/>
  <c r="J361" i="1"/>
  <c r="I361" i="1"/>
  <c r="H361" i="1"/>
  <c r="G361" i="1"/>
  <c r="F361" i="1"/>
  <c r="D354" i="1"/>
  <c r="D355" i="1" s="1"/>
  <c r="D356" i="1" s="1"/>
  <c r="D357" i="1" s="1"/>
  <c r="D358" i="1" s="1"/>
  <c r="D359" i="1" s="1"/>
  <c r="D360" i="1" s="1"/>
  <c r="N351" i="1"/>
  <c r="L351" i="1"/>
  <c r="J351" i="1"/>
  <c r="I351" i="1"/>
  <c r="G351" i="1"/>
  <c r="E351" i="1"/>
  <c r="C349" i="1"/>
  <c r="C348" i="1" s="1"/>
  <c r="C347" i="1" s="1"/>
  <c r="C346" i="1" s="1"/>
  <c r="C345" i="1" s="1"/>
  <c r="C344" i="1" s="1"/>
  <c r="C343" i="1" s="1"/>
  <c r="D345" i="1"/>
  <c r="D346" i="1" s="1"/>
  <c r="D347" i="1" s="1"/>
  <c r="D348" i="1" s="1"/>
  <c r="D349" i="1" s="1"/>
  <c r="D350" i="1" s="1"/>
  <c r="D344" i="1"/>
  <c r="G493" i="1" l="1"/>
  <c r="K493" i="1"/>
  <c r="D494" i="1"/>
  <c r="H494" i="1"/>
  <c r="L494" i="1"/>
  <c r="E493" i="1"/>
  <c r="I493" i="1"/>
  <c r="M493" i="1"/>
  <c r="F494" i="1"/>
  <c r="J494" i="1"/>
  <c r="N494" i="1"/>
  <c r="J493" i="1"/>
  <c r="F499" i="1"/>
  <c r="L499" i="1" s="1"/>
  <c r="D493" i="1"/>
  <c r="F497" i="1" s="1"/>
  <c r="I497" i="1" s="1"/>
  <c r="H493" i="1"/>
  <c r="L493" i="1"/>
  <c r="E494" i="1"/>
  <c r="E498" i="1" s="1"/>
  <c r="I494" i="1"/>
  <c r="I499" i="1" s="1"/>
  <c r="M494" i="1"/>
  <c r="G494" i="1"/>
  <c r="K494" i="1"/>
  <c r="K498" i="1" s="1"/>
  <c r="U280" i="1"/>
  <c r="V280" i="1" s="1"/>
  <c r="W280" i="1" s="1"/>
  <c r="X280" i="1" s="1"/>
  <c r="Y280" i="1" s="1"/>
  <c r="Z280" i="1" s="1"/>
  <c r="AA280" i="1" s="1"/>
  <c r="AB280" i="1" s="1"/>
  <c r="AC280" i="1" s="1"/>
  <c r="AD280" i="1" s="1"/>
  <c r="AE280" i="1" s="1"/>
  <c r="C262" i="1"/>
  <c r="C263" i="1" s="1"/>
  <c r="C264" i="1" s="1"/>
  <c r="C265" i="1" s="1"/>
  <c r="C266" i="1" s="1"/>
  <c r="C267" i="1" s="1"/>
  <c r="C268" i="1" s="1"/>
  <c r="AJ257" i="1"/>
  <c r="AK257" i="1" s="1"/>
  <c r="AL257" i="1" s="1"/>
  <c r="AM257" i="1" s="1"/>
  <c r="AN257" i="1" s="1"/>
  <c r="AO257" i="1" s="1"/>
  <c r="AP257" i="1" s="1"/>
  <c r="AQ257" i="1" s="1"/>
  <c r="AR257" i="1" s="1"/>
  <c r="AS257" i="1" s="1"/>
  <c r="AT257" i="1" s="1"/>
  <c r="U257" i="1"/>
  <c r="V257" i="1" s="1"/>
  <c r="W257" i="1" s="1"/>
  <c r="X257" i="1" s="1"/>
  <c r="Y257" i="1" s="1"/>
  <c r="Z257" i="1" s="1"/>
  <c r="AA257" i="1" s="1"/>
  <c r="AB257" i="1" s="1"/>
  <c r="AC257" i="1" s="1"/>
  <c r="AD257" i="1" s="1"/>
  <c r="AE257" i="1" s="1"/>
  <c r="N257" i="1"/>
  <c r="M257" i="1"/>
  <c r="L257" i="1"/>
  <c r="K257" i="1"/>
  <c r="J257" i="1"/>
  <c r="I257" i="1"/>
  <c r="H257" i="1"/>
  <c r="G257" i="1"/>
  <c r="N256" i="1"/>
  <c r="M256" i="1"/>
  <c r="L256" i="1"/>
  <c r="K256" i="1"/>
  <c r="J256" i="1"/>
  <c r="I256" i="1"/>
  <c r="H256" i="1"/>
  <c r="G256" i="1"/>
  <c r="N255" i="1"/>
  <c r="M255" i="1"/>
  <c r="L255" i="1"/>
  <c r="K255" i="1"/>
  <c r="J255" i="1"/>
  <c r="I255" i="1"/>
  <c r="H255" i="1"/>
  <c r="G255" i="1"/>
  <c r="N254" i="1"/>
  <c r="M254" i="1"/>
  <c r="L254" i="1"/>
  <c r="K254" i="1"/>
  <c r="J254" i="1"/>
  <c r="I254" i="1"/>
  <c r="H254" i="1"/>
  <c r="G254" i="1"/>
  <c r="N253" i="1"/>
  <c r="M253" i="1"/>
  <c r="L253" i="1"/>
  <c r="K253" i="1"/>
  <c r="J253" i="1"/>
  <c r="I253" i="1"/>
  <c r="G253" i="1"/>
  <c r="C245" i="1"/>
  <c r="C246" i="1" s="1"/>
  <c r="C247" i="1" s="1"/>
  <c r="C248" i="1" s="1"/>
  <c r="C249" i="1" s="1"/>
  <c r="C250" i="1" s="1"/>
  <c r="C251" i="1" s="1"/>
  <c r="N234" i="1"/>
  <c r="N235" i="1" s="1"/>
  <c r="N236" i="1" s="1"/>
  <c r="N237" i="1" s="1"/>
  <c r="N238" i="1" s="1"/>
  <c r="N239" i="1" s="1"/>
  <c r="N240" i="1" s="1"/>
  <c r="C234" i="1"/>
  <c r="C235" i="1" s="1"/>
  <c r="C236" i="1" s="1"/>
  <c r="C237" i="1" s="1"/>
  <c r="C238" i="1" s="1"/>
  <c r="C239" i="1" s="1"/>
  <c r="C240" i="1" s="1"/>
  <c r="P226" i="1"/>
  <c r="P225" i="1"/>
  <c r="P224" i="1"/>
  <c r="P223" i="1"/>
  <c r="C223" i="1"/>
  <c r="C224" i="1" s="1"/>
  <c r="C225" i="1" s="1"/>
  <c r="C226" i="1" s="1"/>
  <c r="C227" i="1" s="1"/>
  <c r="C228" i="1" s="1"/>
  <c r="C229" i="1" s="1"/>
  <c r="P222" i="1"/>
  <c r="J218" i="1"/>
  <c r="I218" i="1"/>
  <c r="H218" i="1"/>
  <c r="G218" i="1"/>
  <c r="F218" i="1"/>
  <c r="J217" i="1"/>
  <c r="I217" i="1"/>
  <c r="H217" i="1"/>
  <c r="G217" i="1"/>
  <c r="F217" i="1"/>
  <c r="M210" i="1"/>
  <c r="M211" i="1" s="1"/>
  <c r="M212" i="1" s="1"/>
  <c r="M213" i="1" s="1"/>
  <c r="M214" i="1" s="1"/>
  <c r="M215" i="1" s="1"/>
  <c r="M216" i="1" s="1"/>
  <c r="C210" i="1"/>
  <c r="C211" i="1" s="1"/>
  <c r="C212" i="1" s="1"/>
  <c r="C213" i="1" s="1"/>
  <c r="C214" i="1" s="1"/>
  <c r="C215" i="1" s="1"/>
  <c r="C216" i="1" s="1"/>
  <c r="P199" i="1"/>
  <c r="P200" i="1" s="1"/>
  <c r="P201" i="1" s="1"/>
  <c r="C199" i="1"/>
  <c r="C200" i="1" s="1"/>
  <c r="C201" i="1" s="1"/>
  <c r="C202" i="1" s="1"/>
  <c r="C203" i="1" s="1"/>
  <c r="C204" i="1" s="1"/>
  <c r="C205" i="1" s="1"/>
  <c r="Q187" i="1"/>
  <c r="Q188" i="1" s="1"/>
  <c r="Q189" i="1" s="1"/>
  <c r="P187" i="1"/>
  <c r="P188" i="1" s="1"/>
  <c r="P189" i="1" s="1"/>
  <c r="P190" i="1" s="1"/>
  <c r="P191" i="1" s="1"/>
  <c r="P192" i="1" s="1"/>
  <c r="P193" i="1" s="1"/>
  <c r="C187" i="1"/>
  <c r="C188" i="1" s="1"/>
  <c r="C189" i="1" s="1"/>
  <c r="C190" i="1" s="1"/>
  <c r="C191" i="1" s="1"/>
  <c r="C192" i="1" s="1"/>
  <c r="C193" i="1" s="1"/>
  <c r="P179" i="1"/>
  <c r="P180" i="1" s="1"/>
  <c r="P178" i="1"/>
  <c r="P175" i="1"/>
  <c r="P176" i="1" s="1"/>
  <c r="Q174" i="1"/>
  <c r="Q175" i="1" s="1"/>
  <c r="Q176" i="1" s="1"/>
  <c r="Q177" i="1" s="1"/>
  <c r="Q178" i="1" s="1"/>
  <c r="Q179" i="1" s="1"/>
  <c r="Q180" i="1" s="1"/>
  <c r="P174" i="1"/>
  <c r="C174" i="1"/>
  <c r="C175" i="1" s="1"/>
  <c r="C176" i="1" s="1"/>
  <c r="C177" i="1" s="1"/>
  <c r="C178" i="1" s="1"/>
  <c r="C179" i="1" s="1"/>
  <c r="C180" i="1" s="1"/>
  <c r="AJ171" i="1"/>
  <c r="AK171" i="1" s="1"/>
  <c r="AL171" i="1" s="1"/>
  <c r="AM171" i="1" s="1"/>
  <c r="AN171" i="1" s="1"/>
  <c r="AO171" i="1" s="1"/>
  <c r="AP171" i="1" s="1"/>
  <c r="AQ171" i="1" s="1"/>
  <c r="AR171" i="1" s="1"/>
  <c r="AS171" i="1" s="1"/>
  <c r="AT171" i="1" s="1"/>
  <c r="V171" i="1"/>
  <c r="W171" i="1" s="1"/>
  <c r="X171" i="1" s="1"/>
  <c r="Y171" i="1" s="1"/>
  <c r="Z171" i="1" s="1"/>
  <c r="AA171" i="1" s="1"/>
  <c r="AB171" i="1" s="1"/>
  <c r="AC171" i="1" s="1"/>
  <c r="AD171" i="1" s="1"/>
  <c r="AE171" i="1" s="1"/>
  <c r="U171" i="1"/>
  <c r="AF138" i="1"/>
  <c r="AE138" i="1"/>
  <c r="AD138" i="1"/>
  <c r="AC138" i="1"/>
  <c r="AB138" i="1"/>
  <c r="AA138" i="1"/>
  <c r="Z138" i="1"/>
  <c r="Y138" i="1"/>
  <c r="X138" i="1"/>
  <c r="W138" i="1"/>
  <c r="V138" i="1"/>
  <c r="U138" i="1"/>
  <c r="S138" i="1"/>
  <c r="R138" i="1"/>
  <c r="Q138" i="1"/>
  <c r="AF137" i="1"/>
  <c r="AE137" i="1"/>
  <c r="AD137" i="1"/>
  <c r="AC137" i="1"/>
  <c r="AB137" i="1"/>
  <c r="AA137" i="1"/>
  <c r="Z137" i="1"/>
  <c r="Y137" i="1"/>
  <c r="X137" i="1"/>
  <c r="W137" i="1"/>
  <c r="V137" i="1"/>
  <c r="U137" i="1"/>
  <c r="S137" i="1"/>
  <c r="R137" i="1"/>
  <c r="Q137" i="1"/>
  <c r="AF136" i="1"/>
  <c r="AE136" i="1"/>
  <c r="AD136" i="1"/>
  <c r="AC136" i="1"/>
  <c r="AB136" i="1"/>
  <c r="AA136" i="1"/>
  <c r="Z136" i="1"/>
  <c r="Y136" i="1"/>
  <c r="X136" i="1"/>
  <c r="W136" i="1"/>
  <c r="V136" i="1"/>
  <c r="U136" i="1"/>
  <c r="S136" i="1"/>
  <c r="R136" i="1"/>
  <c r="Q136" i="1"/>
  <c r="AF135" i="1"/>
  <c r="AE135" i="1"/>
  <c r="AD135" i="1"/>
  <c r="AC135" i="1"/>
  <c r="AB135" i="1"/>
  <c r="AA135" i="1"/>
  <c r="Z135" i="1"/>
  <c r="Y135" i="1"/>
  <c r="X135" i="1"/>
  <c r="W135" i="1"/>
  <c r="V135" i="1"/>
  <c r="U135" i="1"/>
  <c r="S135" i="1"/>
  <c r="R135" i="1"/>
  <c r="Q135" i="1"/>
  <c r="AF134" i="1"/>
  <c r="AE134" i="1"/>
  <c r="AD134" i="1"/>
  <c r="AC134" i="1"/>
  <c r="AB134" i="1"/>
  <c r="AA134" i="1"/>
  <c r="Z134" i="1"/>
  <c r="Y134" i="1"/>
  <c r="X134" i="1"/>
  <c r="W134" i="1"/>
  <c r="V134" i="1"/>
  <c r="U134" i="1"/>
  <c r="S134" i="1"/>
  <c r="R134" i="1"/>
  <c r="Q134" i="1"/>
  <c r="AF133" i="1"/>
  <c r="AE133" i="1"/>
  <c r="AD133" i="1"/>
  <c r="AC133" i="1"/>
  <c r="AB133" i="1"/>
  <c r="AA133" i="1"/>
  <c r="Z133" i="1"/>
  <c r="Y133" i="1"/>
  <c r="X133" i="1"/>
  <c r="W133" i="1"/>
  <c r="V133" i="1"/>
  <c r="U133" i="1"/>
  <c r="S133" i="1"/>
  <c r="R133" i="1"/>
  <c r="Q133" i="1"/>
  <c r="AF132" i="1"/>
  <c r="AE132" i="1"/>
  <c r="AD132" i="1"/>
  <c r="AC132" i="1"/>
  <c r="AB132" i="1"/>
  <c r="AA132" i="1"/>
  <c r="Z132" i="1"/>
  <c r="Y132" i="1"/>
  <c r="X132" i="1"/>
  <c r="W132" i="1"/>
  <c r="V132" i="1"/>
  <c r="U132" i="1"/>
  <c r="S132" i="1"/>
  <c r="R132" i="1"/>
  <c r="Q132" i="1"/>
  <c r="AF131" i="1"/>
  <c r="AE131" i="1"/>
  <c r="AD131" i="1"/>
  <c r="AC131" i="1"/>
  <c r="AB131" i="1"/>
  <c r="AA131" i="1"/>
  <c r="Z131" i="1"/>
  <c r="Y131" i="1"/>
  <c r="X131" i="1"/>
  <c r="W131" i="1"/>
  <c r="V131" i="1"/>
  <c r="U131" i="1"/>
  <c r="S131" i="1"/>
  <c r="R131" i="1"/>
  <c r="Q131" i="1"/>
  <c r="H147" i="1"/>
  <c r="I147" i="1"/>
  <c r="L147" i="1"/>
  <c r="M147" i="1"/>
  <c r="E148" i="1"/>
  <c r="F148" i="1"/>
  <c r="L148" i="1"/>
  <c r="M148" i="1"/>
  <c r="M149" i="1" s="1"/>
  <c r="M150" i="1" s="1"/>
  <c r="M151" i="1" s="1"/>
  <c r="M152" i="1" s="1"/>
  <c r="M153" i="1" s="1"/>
  <c r="E149" i="1"/>
  <c r="E150" i="1" s="1"/>
  <c r="E151" i="1" s="1"/>
  <c r="E152" i="1" s="1"/>
  <c r="E153" i="1" s="1"/>
  <c r="F149" i="1"/>
  <c r="F150" i="1" s="1"/>
  <c r="F151" i="1" s="1"/>
  <c r="F152" i="1" s="1"/>
  <c r="F153" i="1" s="1"/>
  <c r="F154" i="1" s="1"/>
  <c r="L149" i="1"/>
  <c r="L150" i="1" s="1"/>
  <c r="L151" i="1" s="1"/>
  <c r="L152" i="1" s="1"/>
  <c r="L153" i="1" s="1"/>
  <c r="AB165" i="1"/>
  <c r="AA165" i="1"/>
  <c r="Z165" i="1"/>
  <c r="Y165" i="1"/>
  <c r="X165" i="1"/>
  <c r="W165" i="1"/>
  <c r="V165" i="1"/>
  <c r="U165" i="1"/>
  <c r="T165" i="1"/>
  <c r="S165" i="1"/>
  <c r="P165" i="1"/>
  <c r="O165" i="1"/>
  <c r="AB164" i="1"/>
  <c r="AA164" i="1"/>
  <c r="Z164" i="1"/>
  <c r="Y164" i="1"/>
  <c r="X164" i="1"/>
  <c r="W164" i="1"/>
  <c r="V164" i="1"/>
  <c r="U164" i="1"/>
  <c r="T164" i="1"/>
  <c r="S164" i="1"/>
  <c r="P164" i="1"/>
  <c r="O164" i="1"/>
  <c r="AB163" i="1"/>
  <c r="AA163" i="1"/>
  <c r="Z163" i="1"/>
  <c r="Y163" i="1"/>
  <c r="X163" i="1"/>
  <c r="W163" i="1"/>
  <c r="V163" i="1"/>
  <c r="U163" i="1"/>
  <c r="T163" i="1"/>
  <c r="S163" i="1"/>
  <c r="P163" i="1"/>
  <c r="O163" i="1"/>
  <c r="AB162" i="1"/>
  <c r="AA162" i="1"/>
  <c r="Z162" i="1"/>
  <c r="Y162" i="1"/>
  <c r="X162" i="1"/>
  <c r="W162" i="1"/>
  <c r="V162" i="1"/>
  <c r="U162" i="1"/>
  <c r="T162" i="1"/>
  <c r="S162" i="1"/>
  <c r="P162" i="1"/>
  <c r="O162" i="1"/>
  <c r="AB161" i="1"/>
  <c r="AA161" i="1"/>
  <c r="Z161" i="1"/>
  <c r="Y161" i="1"/>
  <c r="X161" i="1"/>
  <c r="W161" i="1"/>
  <c r="V161" i="1"/>
  <c r="U161" i="1"/>
  <c r="T161" i="1"/>
  <c r="S161" i="1"/>
  <c r="P161" i="1"/>
  <c r="O161" i="1"/>
  <c r="AB160" i="1"/>
  <c r="AA160" i="1"/>
  <c r="Z160" i="1"/>
  <c r="Y160" i="1"/>
  <c r="X160" i="1"/>
  <c r="W160" i="1"/>
  <c r="V160" i="1"/>
  <c r="U160" i="1"/>
  <c r="T160" i="1"/>
  <c r="S160" i="1"/>
  <c r="P160" i="1"/>
  <c r="O160" i="1"/>
  <c r="AB159" i="1"/>
  <c r="AA159" i="1"/>
  <c r="Z159" i="1"/>
  <c r="Y159" i="1"/>
  <c r="X159" i="1"/>
  <c r="W159" i="1"/>
  <c r="V159" i="1"/>
  <c r="U159" i="1"/>
  <c r="T159" i="1"/>
  <c r="S159" i="1"/>
  <c r="P159" i="1"/>
  <c r="O159" i="1"/>
  <c r="AB158" i="1"/>
  <c r="AA158" i="1"/>
  <c r="Z158" i="1"/>
  <c r="Y158" i="1"/>
  <c r="X158" i="1"/>
  <c r="W158" i="1"/>
  <c r="V158" i="1"/>
  <c r="U158" i="1"/>
  <c r="T158" i="1"/>
  <c r="S158" i="1"/>
  <c r="P158" i="1"/>
  <c r="O158" i="1"/>
  <c r="F121" i="1"/>
  <c r="F122" i="1" s="1"/>
  <c r="F123" i="1" s="1"/>
  <c r="F124" i="1" s="1"/>
  <c r="F125" i="1" s="1"/>
  <c r="F126" i="1" s="1"/>
  <c r="F127" i="1" s="1"/>
  <c r="E121" i="1"/>
  <c r="E122" i="1" s="1"/>
  <c r="E123" i="1" s="1"/>
  <c r="E124" i="1" s="1"/>
  <c r="E125" i="1" s="1"/>
  <c r="E126" i="1" s="1"/>
  <c r="E127" i="1" s="1"/>
  <c r="N120" i="1"/>
  <c r="N121" i="1" s="1"/>
  <c r="N122" i="1" s="1"/>
  <c r="N123" i="1" s="1"/>
  <c r="N124" i="1" s="1"/>
  <c r="N125" i="1" s="1"/>
  <c r="N126" i="1" s="1"/>
  <c r="N127" i="1" s="1"/>
  <c r="M120" i="1"/>
  <c r="M121" i="1" s="1"/>
  <c r="M122" i="1" s="1"/>
  <c r="M123" i="1" s="1"/>
  <c r="M124" i="1" s="1"/>
  <c r="M125" i="1" s="1"/>
  <c r="M126" i="1" s="1"/>
  <c r="M127" i="1" s="1"/>
  <c r="L120" i="1"/>
  <c r="L121" i="1" s="1"/>
  <c r="L122" i="1" s="1"/>
  <c r="L123" i="1" s="1"/>
  <c r="L124" i="1" s="1"/>
  <c r="L125" i="1" s="1"/>
  <c r="L126" i="1" s="1"/>
  <c r="L127" i="1" s="1"/>
  <c r="H120" i="1"/>
  <c r="E496" i="1" l="1"/>
  <c r="H496" i="1" s="1"/>
  <c r="L497" i="1"/>
  <c r="K496" i="1" l="1"/>
  <c r="H498" i="1"/>
</calcChain>
</file>

<file path=xl/sharedStrings.xml><?xml version="1.0" encoding="utf-8"?>
<sst xmlns="http://schemas.openxmlformats.org/spreadsheetml/2006/main" count="1014" uniqueCount="509">
  <si>
    <t>Raw data</t>
  </si>
  <si>
    <t>Blank</t>
  </si>
  <si>
    <t>AAV2</t>
  </si>
  <si>
    <t>Gluc</t>
  </si>
  <si>
    <t xml:space="preserve">Figure 1. Optimization of the small-scale rAAV production.  </t>
  </si>
  <si>
    <t>supernatant</t>
  </si>
  <si>
    <t>cell pellet</t>
  </si>
  <si>
    <t>Experiment 1. AAV titre at different time point</t>
  </si>
  <si>
    <t>0.5ug/ml</t>
  </si>
  <si>
    <t>1ug/ml</t>
  </si>
  <si>
    <t>1.5ug/ml</t>
  </si>
  <si>
    <t>PEI: plasmid</t>
  </si>
  <si>
    <t xml:space="preserve">inputted plasmid, ug per militer </t>
  </si>
  <si>
    <t>Experiment 2. AAV titre at different time point</t>
  </si>
  <si>
    <t>0.25:1:1</t>
  </si>
  <si>
    <t>0.5:1:1</t>
  </si>
  <si>
    <t>0.75:1:1</t>
  </si>
  <si>
    <t>1:1:1</t>
  </si>
  <si>
    <t>1.5:1:1</t>
  </si>
  <si>
    <t>2:1:1</t>
  </si>
  <si>
    <t>3:1:1</t>
  </si>
  <si>
    <t>4:1:1</t>
  </si>
  <si>
    <t>HEK293</t>
  </si>
  <si>
    <t>AAV293T</t>
  </si>
  <si>
    <t>293T</t>
  </si>
  <si>
    <t>Ratio of phelper : RC : pVector</t>
  </si>
  <si>
    <t>Raw data of AAV titre, vg/ul</t>
  </si>
  <si>
    <t>AAV titre (vg/ul, Log)</t>
  </si>
  <si>
    <t>vg/L</t>
  </si>
  <si>
    <t>BM</t>
  </si>
  <si>
    <t>BM+HEPES</t>
  </si>
  <si>
    <t>BM+NaHCO3</t>
  </si>
  <si>
    <t>BM+Glut</t>
  </si>
  <si>
    <t>BM+GNH</t>
  </si>
  <si>
    <t>no transfection</t>
  </si>
  <si>
    <t>protein expression</t>
  </si>
  <si>
    <t>PH</t>
  </si>
  <si>
    <t>live cell%</t>
  </si>
  <si>
    <t>AAV titre</t>
  </si>
  <si>
    <t>Experiment 3. Ratio of phelper : RC : pVector</t>
  </si>
  <si>
    <t>Experiment 4. Effect of cell culture medium on the AAV production titre.</t>
  </si>
  <si>
    <t>Experiment 5. Effect of cell culture medium on the AAV production titre.</t>
  </si>
  <si>
    <t>1:2</t>
  </si>
  <si>
    <t>1:1</t>
  </si>
  <si>
    <t>2:3</t>
  </si>
  <si>
    <t>2:1</t>
  </si>
  <si>
    <t>3:1</t>
  </si>
  <si>
    <t>5:1</t>
  </si>
  <si>
    <t>300ul</t>
  </si>
  <si>
    <t>500ul</t>
  </si>
  <si>
    <t>700ul</t>
  </si>
  <si>
    <t>900ul</t>
  </si>
  <si>
    <t>1100ul</t>
  </si>
  <si>
    <t>1300ul</t>
  </si>
  <si>
    <t xml:space="preserve">Ratio of PEI : plasmid </t>
  </si>
  <si>
    <t>Volume of transfection complex during the formation of complex</t>
  </si>
  <si>
    <t>Experiment 6. Summary of AAV titres from different batches using the optimized parameters</t>
  </si>
  <si>
    <t>DJ</t>
  </si>
  <si>
    <t>AAV1</t>
  </si>
  <si>
    <t>AAV5</t>
  </si>
  <si>
    <t>AAV8</t>
  </si>
  <si>
    <t>AAV9</t>
  </si>
  <si>
    <t>7.43e+014*</t>
  </si>
  <si>
    <t>AAV32.33</t>
  </si>
  <si>
    <t>DJ-453N</t>
  </si>
  <si>
    <t>DJ-588N</t>
  </si>
  <si>
    <t>DJ-VP2N</t>
  </si>
  <si>
    <t>AAV2koAA</t>
  </si>
  <si>
    <t>Batche 1</t>
  </si>
  <si>
    <t>Batche 2</t>
  </si>
  <si>
    <t>Batche 3</t>
  </si>
  <si>
    <t>Batche 4</t>
  </si>
  <si>
    <t>Batche 5</t>
  </si>
  <si>
    <t>Batche 6</t>
  </si>
  <si>
    <t>Batche 7</t>
  </si>
  <si>
    <t>Batche 8</t>
  </si>
  <si>
    <t>Batche 9</t>
  </si>
  <si>
    <t>Batche 10</t>
  </si>
  <si>
    <t>Batche 11</t>
  </si>
  <si>
    <t>Batche 12</t>
  </si>
  <si>
    <t>Batche 13</t>
  </si>
  <si>
    <t>Batche 14</t>
  </si>
  <si>
    <t>Batche 15</t>
  </si>
  <si>
    <t>Batche 16</t>
  </si>
  <si>
    <t>Batche 17</t>
  </si>
  <si>
    <t>Batche 18</t>
  </si>
  <si>
    <t>Batche 19</t>
  </si>
  <si>
    <t>Batche 20</t>
  </si>
  <si>
    <t xml:space="preserve">Figure 2. Optimization of the small-scale rAAV production.  </t>
  </si>
  <si>
    <t>Experiment 1. examination of plasmid self-amplification by SV40LT-Ori</t>
  </si>
  <si>
    <t>Procedures: pVector-OriSV40LT plasmid was transfected into the HEK293T cell, cell was washed 3 times with PBS and collected at different time point. The relative copy of intracellular plasmid was determined by qPCR using the Glucogen gene as internal reference.</t>
  </si>
  <si>
    <t>16hrs p.trf</t>
  </si>
  <si>
    <t>36hrs p.trf</t>
  </si>
  <si>
    <t>52hrs p.trf</t>
  </si>
  <si>
    <t>Processed data:</t>
  </si>
  <si>
    <t>Replicates</t>
  </si>
  <si>
    <t>GlucOri</t>
  </si>
  <si>
    <t>Glucogen</t>
  </si>
  <si>
    <t xml:space="preserve">Raw data: </t>
  </si>
  <si>
    <t>relative copy</t>
  </si>
  <si>
    <t>RC8</t>
  </si>
  <si>
    <t>RC8OriSV40LT</t>
  </si>
  <si>
    <t>Experiment 2. Comparison of AAV titre packaged with either conventional plasmids or OriSV40LT-convied plasmid.</t>
  </si>
  <si>
    <t>Reduced fold</t>
  </si>
  <si>
    <t>Procedures: the inputted amount of Plasmid or OriSV40LT plasmid was redulted by the according folds, and co-transefcted with other packaging plasmid into the HEK293T cell, and the AAV titre was quantitated by qPCR after 3 days.</t>
  </si>
  <si>
    <t>1.42e+016*</t>
  </si>
  <si>
    <t>pVector</t>
  </si>
  <si>
    <t>pVectorOriSV40LT</t>
  </si>
  <si>
    <t>8.14e+013*</t>
  </si>
  <si>
    <t>pHelper</t>
  </si>
  <si>
    <t>pHelperOriSV40LT</t>
  </si>
  <si>
    <t>Experiment 3. Summary of AAV titres packaged with either conventional plasmids or OriSV40LT-convied plasmid.</t>
  </si>
  <si>
    <t>1.9e+011*</t>
  </si>
  <si>
    <t>1.2e+011*</t>
  </si>
  <si>
    <t>2.1e+011*</t>
  </si>
  <si>
    <t>3.2e+011*</t>
  </si>
  <si>
    <t>2.2e+011*</t>
  </si>
  <si>
    <t>2.8e+011*</t>
  </si>
  <si>
    <t>2.5e+011*</t>
  </si>
  <si>
    <t>1e+011*</t>
  </si>
  <si>
    <t>2.7e+011*</t>
  </si>
  <si>
    <t>1.6e+012*</t>
  </si>
  <si>
    <t>6.2e+011*</t>
  </si>
  <si>
    <t>6.4e+010*</t>
  </si>
  <si>
    <t>4.5e+011*</t>
  </si>
  <si>
    <t>3.9e+011*</t>
  </si>
  <si>
    <t>2.4e+011*</t>
  </si>
  <si>
    <t>AAVrh32.33</t>
  </si>
  <si>
    <t>1.6e+011*</t>
  </si>
  <si>
    <t>3.3e+011*</t>
  </si>
  <si>
    <t>7.9e+011*</t>
  </si>
  <si>
    <t>5.2e+011*</t>
  </si>
  <si>
    <t>2.6e+011*</t>
  </si>
  <si>
    <t>4.4e+011*</t>
  </si>
  <si>
    <t>9.5e+011*</t>
  </si>
  <si>
    <t>Conventional method</t>
  </si>
  <si>
    <t>pHelper-OriSV40LT</t>
  </si>
  <si>
    <t>Procedures: AAV Rep/cap plasmid from different serotype was cotranfected with the pAAV-Gluc and phelper or OriSV40LTHelper plasmid into the HEK293T cell, and the AAV titre was quantitated by qPCR after 3 days.</t>
  </si>
  <si>
    <t>Figure 3. Neutralization assay of anti-SARS NAb expressed from pAAV.</t>
  </si>
  <si>
    <t xml:space="preserve">Concentration(A280) </t>
  </si>
  <si>
    <t>BCA quantitation</t>
  </si>
  <si>
    <t>Z20G</t>
  </si>
  <si>
    <t>mg/ml</t>
  </si>
  <si>
    <t>Z20A</t>
  </si>
  <si>
    <t xml:space="preserve">Z20 normal </t>
  </si>
  <si>
    <t>Incubation of pseudovirus with antibody for 1hr, with voulme of 100ul per well; prepare virus by adding 2 tubes into 7ml</t>
  </si>
  <si>
    <t>Well</t>
  </si>
  <si>
    <t>Con/ug/ml</t>
  </si>
  <si>
    <t>dilution fold</t>
  </si>
  <si>
    <t>5 wells</t>
  </si>
  <si>
    <t>Antibody</t>
  </si>
  <si>
    <t>DMEM(Ab)</t>
  </si>
  <si>
    <t>Virus(DM10)</t>
  </si>
  <si>
    <t>Z20A/ug/ml</t>
  </si>
  <si>
    <t>Z20 normal</t>
  </si>
  <si>
    <t>250ul</t>
  </si>
  <si>
    <t>results</t>
  </si>
  <si>
    <t>Average</t>
  </si>
  <si>
    <t>Z20</t>
  </si>
  <si>
    <t>Layout of experiment</t>
  </si>
  <si>
    <t>Procedures: NAb was incubated with SARS-COV-2 pseudovirus for 1 hour at 37C, then transferred to HEK293T-hACE2 cells in 96-well plate</t>
  </si>
  <si>
    <t>B8</t>
  </si>
  <si>
    <t>B8G</t>
  </si>
  <si>
    <t>Incubate pseudovirus with antibody for 1hr, with voulme of 100ul per well; prepare virus by pooling 1 tubes into 6ml DMEM</t>
  </si>
  <si>
    <t>6 wells</t>
  </si>
  <si>
    <t>B8(ug/ml)</t>
  </si>
  <si>
    <t>350ul</t>
  </si>
  <si>
    <t>350ul+87.5</t>
  </si>
  <si>
    <t>Result</t>
  </si>
  <si>
    <t xml:space="preserve">% of Maximum readout value </t>
  </si>
  <si>
    <t>B8 Con.</t>
  </si>
  <si>
    <t>B8G Con.</t>
  </si>
  <si>
    <t>Processed data</t>
  </si>
  <si>
    <t>ZDY20</t>
  </si>
  <si>
    <t xml:space="preserve">Figure 4. In vivo expression of anti-SARS-COV2 mAb B8 by F2A-mediated antibody self-cleavage.  </t>
  </si>
  <si>
    <t>dose: 5E10 vg per mouse</t>
  </si>
  <si>
    <t>blank</t>
  </si>
  <si>
    <t xml:space="preserve">Monitor the ADA, anti-AAV(coating 1E8vg per well), RBD NAb (B8G-2A), NAb neutralization activity at week 2, 4 post administration </t>
  </si>
  <si>
    <t xml:space="preserve">define positive well as value larger than 3-fold of background (&gt;0.12) </t>
  </si>
  <si>
    <t xml:space="preserve">ADA response:(&gt;0.12) </t>
  </si>
  <si>
    <t>Plate 1</t>
  </si>
  <si>
    <t>Anti-AAV-1</t>
  </si>
  <si>
    <t>titer</t>
  </si>
  <si>
    <t>Anti-Ab-1</t>
  </si>
  <si>
    <t>OD450 readout</t>
  </si>
  <si>
    <t>Z20G std</t>
  </si>
  <si>
    <t>2wZ20G-1</t>
  </si>
  <si>
    <t>2wZ20G-2</t>
  </si>
  <si>
    <t>2wZ20G-3</t>
  </si>
  <si>
    <t>2wZ20G-4</t>
  </si>
  <si>
    <t>2wZ20G-5</t>
  </si>
  <si>
    <t>4wZ20G-1</t>
  </si>
  <si>
    <t>4wZ20G-2</t>
  </si>
  <si>
    <t>4wZ20G-3</t>
  </si>
  <si>
    <t>4wZ20G-4</t>
  </si>
  <si>
    <t>4wZ20G-5</t>
  </si>
  <si>
    <t>mB8A std</t>
  </si>
  <si>
    <t xml:space="preserve">dilution factor </t>
  </si>
  <si>
    <t>Std ng/ml</t>
  </si>
  <si>
    <t>mB8A Std ng/ml</t>
  </si>
  <si>
    <t>&lt;3ug/ml</t>
  </si>
  <si>
    <t>NC-1</t>
  </si>
  <si>
    <t>&lt;60</t>
  </si>
  <si>
    <t>&lt;30</t>
  </si>
  <si>
    <t>NC-2</t>
  </si>
  <si>
    <t>NC-3</t>
  </si>
  <si>
    <t>NC-4</t>
  </si>
  <si>
    <t>NC-5</t>
  </si>
  <si>
    <t>2w-B8G-1</t>
  </si>
  <si>
    <t>2w-B8G-2</t>
  </si>
  <si>
    <t>2w-B8G-3</t>
  </si>
  <si>
    <t>2wZ20A-1</t>
  </si>
  <si>
    <t>2wZ20A-2</t>
  </si>
  <si>
    <t>2wZ20A-3</t>
  </si>
  <si>
    <t>2wZ20A-4</t>
  </si>
  <si>
    <t>2wZ20A-5</t>
  </si>
  <si>
    <t>4wZ20A-1</t>
  </si>
  <si>
    <t>4wZ20A-2</t>
  </si>
  <si>
    <t>4wZ20A-3</t>
  </si>
  <si>
    <t>4wZ20A-4</t>
  </si>
  <si>
    <t>4wZ20A-5</t>
  </si>
  <si>
    <t>Anti-AAV-2</t>
  </si>
  <si>
    <t>Anti-Ab-2</t>
  </si>
  <si>
    <t>Plate 2</t>
  </si>
  <si>
    <t>2w-B8G-4</t>
  </si>
  <si>
    <t>mB8A Std</t>
  </si>
  <si>
    <t>2wB8G-1</t>
  </si>
  <si>
    <t>2wB8G-2</t>
  </si>
  <si>
    <t>2wB8G-3</t>
  </si>
  <si>
    <t>2wB8G-4</t>
  </si>
  <si>
    <t>2wB8G-5</t>
  </si>
  <si>
    <t>4wB8G-1</t>
  </si>
  <si>
    <t>4wB8G-2</t>
  </si>
  <si>
    <t>4wB8G-3</t>
  </si>
  <si>
    <t>4wB8G-4</t>
  </si>
  <si>
    <t>4wB8G-5</t>
  </si>
  <si>
    <t>BiIA Std</t>
  </si>
  <si>
    <t>2w-B8G-5</t>
  </si>
  <si>
    <t>BiIA Std ng/ml</t>
  </si>
  <si>
    <t>4w-B8G-1</t>
  </si>
  <si>
    <t>&lt;5ng/ml</t>
  </si>
  <si>
    <t>4w-B8G-2</t>
  </si>
  <si>
    <t>4w-B8G-3</t>
  </si>
  <si>
    <t>4w-B8G-4</t>
  </si>
  <si>
    <t>4w-B8G-5</t>
  </si>
  <si>
    <t>2w-BiIA-1</t>
  </si>
  <si>
    <t>2w-Z20G-1</t>
  </si>
  <si>
    <t>Anti-AAV-3</t>
  </si>
  <si>
    <t>Anti-Ab-3</t>
  </si>
  <si>
    <t>2w-BiIA-2</t>
  </si>
  <si>
    <t>2w-Z20G-2</t>
  </si>
  <si>
    <t>2w-BiIA-3</t>
  </si>
  <si>
    <t>2w-Z20G-3</t>
  </si>
  <si>
    <t>Plate 3</t>
  </si>
  <si>
    <t>2w-BiIA-4</t>
  </si>
  <si>
    <t>2w-Z20G-4</t>
  </si>
  <si>
    <t>HIV Trimer std</t>
  </si>
  <si>
    <t>2w-BiIA-5</t>
  </si>
  <si>
    <t>4w-BiIA-1</t>
  </si>
  <si>
    <t>4w-BiIA-2</t>
  </si>
  <si>
    <t>4w-BiIA-3</t>
  </si>
  <si>
    <t>4w-BiIA-4</t>
  </si>
  <si>
    <t>4w-BiIA-5</t>
  </si>
  <si>
    <t>2w-Z20G-5</t>
  </si>
  <si>
    <t>4w-Z20G-1</t>
  </si>
  <si>
    <t>&lt;24ng/ml</t>
  </si>
  <si>
    <t>4w-Z20G-2</t>
  </si>
  <si>
    <t>4w-Z20G-3</t>
  </si>
  <si>
    <t>4w-Z20G-4</t>
  </si>
  <si>
    <t>Anti-AAV-4</t>
  </si>
  <si>
    <t>Anti-Ab-4</t>
  </si>
  <si>
    <t>4w-Z20G-5</t>
  </si>
  <si>
    <t>2w-Z20A-1</t>
  </si>
  <si>
    <t>2w-Z20A-2</t>
  </si>
  <si>
    <t>2w-Z20A-3</t>
  </si>
  <si>
    <t>Plate4</t>
  </si>
  <si>
    <t>2w-Z20A-4</t>
  </si>
  <si>
    <t>Con.</t>
  </si>
  <si>
    <t>BiIA std</t>
  </si>
  <si>
    <t>#1</t>
  </si>
  <si>
    <t>#2</t>
  </si>
  <si>
    <t>#3</t>
  </si>
  <si>
    <t>#4</t>
  </si>
  <si>
    <t>#5</t>
  </si>
  <si>
    <t>NC</t>
  </si>
  <si>
    <t>Con.(Z20G)</t>
  </si>
  <si>
    <t>dilution factor</t>
  </si>
  <si>
    <t>2w-Z20A-5</t>
  </si>
  <si>
    <t>BiIA-2w</t>
  </si>
  <si>
    <t>&lt;1.6ng/ml</t>
  </si>
  <si>
    <t>4w-Z20A-1</t>
  </si>
  <si>
    <t>BiIA-4w</t>
  </si>
  <si>
    <t>4w-Z20A-2</t>
  </si>
  <si>
    <t>B8G-2w</t>
  </si>
  <si>
    <t>Anti-AAV-5</t>
  </si>
  <si>
    <t>Anti-Ab-5</t>
  </si>
  <si>
    <t>B8G-4w</t>
  </si>
  <si>
    <t>10(20 for #1&amp;#2)</t>
  </si>
  <si>
    <t>Z20G-2w</t>
  </si>
  <si>
    <t>&lt;8ng/ml</t>
  </si>
  <si>
    <t>4w-Z20A-3</t>
  </si>
  <si>
    <t>Z20G-4w</t>
  </si>
  <si>
    <t>4w-Z20A-4</t>
  </si>
  <si>
    <t>Z20A-2w</t>
  </si>
  <si>
    <t>4w-Z20A-5</t>
  </si>
  <si>
    <t>Z20A-4w</t>
  </si>
  <si>
    <t>calculated Con. (B8G)</t>
  </si>
  <si>
    <t>20210630-6week</t>
  </si>
  <si>
    <t>Ab quantitation</t>
  </si>
  <si>
    <t>Con.std</t>
  </si>
  <si>
    <t>B8A std</t>
  </si>
  <si>
    <t>BiIA-1 to 5</t>
  </si>
  <si>
    <t>B8G-1 to 5</t>
  </si>
  <si>
    <t>Z20G-1 to 5</t>
  </si>
  <si>
    <t>Z20A-1 to 5</t>
  </si>
  <si>
    <t>Anti-AAV-6</t>
  </si>
  <si>
    <t>Anti-Ab-6</t>
  </si>
  <si>
    <t>20210728-8&amp;10week</t>
  </si>
  <si>
    <t>BiIA-1 ~5 8w</t>
  </si>
  <si>
    <t>BiIA-1 ~5 10w</t>
  </si>
  <si>
    <t>Anti-AAV-6week</t>
  </si>
  <si>
    <t>(positve&gt;0.12)</t>
  </si>
  <si>
    <t>Anti-Ab-6week</t>
  </si>
  <si>
    <t xml:space="preserve">Dilution factor </t>
  </si>
  <si>
    <t>BiIA-1</t>
  </si>
  <si>
    <t>&lt;20</t>
  </si>
  <si>
    <t>BiIA-2</t>
  </si>
  <si>
    <t>BiIA-3</t>
  </si>
  <si>
    <t>BiIA-4</t>
  </si>
  <si>
    <t>BiIA-5</t>
  </si>
  <si>
    <t>B8G-1</t>
  </si>
  <si>
    <t>B8G-2</t>
  </si>
  <si>
    <t>20210920-17week</t>
  </si>
  <si>
    <t>B8G-3</t>
  </si>
  <si>
    <t>B8G std</t>
  </si>
  <si>
    <t>Z20G std?</t>
  </si>
  <si>
    <t>BiIA 17w</t>
  </si>
  <si>
    <t>Z20A 17w</t>
  </si>
  <si>
    <t>B8G 8w</t>
  </si>
  <si>
    <t>B8G 10w</t>
  </si>
  <si>
    <t>B8G 17w</t>
  </si>
  <si>
    <t>Z20G 8w</t>
  </si>
  <si>
    <t>Z20G 10w</t>
  </si>
  <si>
    <t>Z20G 17w</t>
  </si>
  <si>
    <t>B8G-4</t>
  </si>
  <si>
    <t>B8G-5</t>
  </si>
  <si>
    <t>Z20G-1</t>
  </si>
  <si>
    <t>Z20G-2</t>
  </si>
  <si>
    <t>Z20G-3</t>
  </si>
  <si>
    <t>Z20G-4</t>
  </si>
  <si>
    <t>Z20G-5</t>
  </si>
  <si>
    <t>Z20A-1</t>
  </si>
  <si>
    <t>Z20A-2</t>
  </si>
  <si>
    <t xml:space="preserve">calculated </t>
  </si>
  <si>
    <t>Z20A-3</t>
  </si>
  <si>
    <t>Z20A-4</t>
  </si>
  <si>
    <t>Z20A-5</t>
  </si>
  <si>
    <t>20210728-8week ANtiAAV</t>
  </si>
  <si>
    <t>20210728-8week antiNAb</t>
  </si>
  <si>
    <t>20211122-25w</t>
  </si>
  <si>
    <t>Con.(ng/ml)</t>
  </si>
  <si>
    <t>B8 std(ng/ml)</t>
  </si>
  <si>
    <t>DJB82A-25w</t>
  </si>
  <si>
    <t>DJZ20G2A-25w</t>
  </si>
  <si>
    <t>B8 std value&lt;1</t>
  </si>
  <si>
    <t>(blank, no sample)</t>
  </si>
  <si>
    <t>20210728-10week, ANtiAAV</t>
  </si>
  <si>
    <t>20210728-10week, antiNAb</t>
  </si>
  <si>
    <t xml:space="preserve">Figure 5. Optimization of AAV expression cassette for the delivery of mAb.  </t>
  </si>
  <si>
    <t>Experiment 1. Expression of Gluc reporter gene after conjugation with F2A</t>
  </si>
  <si>
    <t>F2A-Gluc</t>
  </si>
  <si>
    <t>Gluc-F2A</t>
  </si>
  <si>
    <t xml:space="preserve">Procedures: reporter plasmid was transfected into the HEK293 T cell and the Gluc expression was detected at 48-hour post transfection. </t>
  </si>
  <si>
    <t>RLU/s</t>
  </si>
  <si>
    <t xml:space="preserve">Experiment 2. Evaluation of antibody expressed from the optimzied expression cassette in AAV genome </t>
  </si>
  <si>
    <t>Procedures: plasmid was transfected into the 293F cell at 1ug/ml using PEI, (PEI:plasmid=3:1, w:w), antibody expresison was measured by ELISA</t>
  </si>
  <si>
    <t>1000*dilution</t>
  </si>
  <si>
    <t>d1</t>
  </si>
  <si>
    <t>d2</t>
  </si>
  <si>
    <t>d3</t>
  </si>
  <si>
    <t>d4</t>
  </si>
  <si>
    <t>B8GIRES</t>
  </si>
  <si>
    <t>B8GN</t>
  </si>
  <si>
    <t>Raw data from ELISA</t>
  </si>
  <si>
    <t xml:space="preserve">Processed data after calculation of antibody concentraion. </t>
  </si>
  <si>
    <t>mg/L</t>
  </si>
  <si>
    <t xml:space="preserve">Figure 6. Comparison of antibody expressions from different antibody expression cassettes.  </t>
  </si>
  <si>
    <t xml:space="preserve">Procedures: C57bl/6j was i.v. administered with 5E10vg AAV8-B8IgG1-F2A, or IRES, or UCOE, serum was collected every two weeks. </t>
  </si>
  <si>
    <t>week</t>
  </si>
  <si>
    <t>B8G-2A</t>
  </si>
  <si>
    <t>B8G-IRES</t>
  </si>
  <si>
    <t>B8G-UCOE</t>
  </si>
  <si>
    <t>NAb expressions:</t>
  </si>
  <si>
    <t>repeat by using 1E10 AAV8 vg/ml</t>
  </si>
  <si>
    <t>define 0.21=6</t>
  </si>
  <si>
    <t>GN</t>
    <phoneticPr fontId="3" type="noConversion"/>
  </si>
  <si>
    <t>IRES</t>
    <phoneticPr fontId="3" type="noConversion"/>
  </si>
  <si>
    <t>B8</t>
    <phoneticPr fontId="3" type="noConversion"/>
  </si>
  <si>
    <t>1w4DAYS</t>
  </si>
  <si>
    <t>X</t>
    <phoneticPr fontId="5" type="noConversion"/>
  </si>
  <si>
    <t>4 WEEKS</t>
    <phoneticPr fontId="3" type="noConversion"/>
  </si>
  <si>
    <t>6WEEKS</t>
    <phoneticPr fontId="3" type="noConversion"/>
  </si>
  <si>
    <t>9WEEKS</t>
    <phoneticPr fontId="3" type="noConversion"/>
  </si>
  <si>
    <t>22WEEKS</t>
    <phoneticPr fontId="3" type="noConversion"/>
  </si>
  <si>
    <t>X</t>
    <phoneticPr fontId="3" type="noConversion"/>
  </si>
  <si>
    <t>Anti-capsid Ab response</t>
  </si>
  <si>
    <t>Anti-ADA response:</t>
  </si>
  <si>
    <t>titre</t>
  </si>
  <si>
    <t>B8-F2A</t>
  </si>
  <si>
    <t>B8-IRES</t>
  </si>
  <si>
    <t>transduce with 1E9pfu Ad5-ACE2 by i.n., challenge with 1E5pfu widetype COV2 by i.n.at 3 days post Ad5</t>
  </si>
  <si>
    <t>YQ LUNG</t>
  </si>
  <si>
    <t>RdRp</t>
  </si>
  <si>
    <t>sgRNA</t>
  </si>
  <si>
    <t>b-actin</t>
  </si>
  <si>
    <t>RdRp/actin</t>
    <phoneticPr fontId="0" type="noConversion"/>
  </si>
  <si>
    <t>log10</t>
    <phoneticPr fontId="0" type="noConversion"/>
  </si>
  <si>
    <t>sgNP/actin</t>
  </si>
  <si>
    <t>PFU:</t>
  </si>
  <si>
    <t>PFU/ml</t>
    <phoneticPr fontId="4" type="noConversion"/>
  </si>
  <si>
    <t>L 1-1</t>
  </si>
  <si>
    <t>L 1-2</t>
  </si>
  <si>
    <t>L 1-3</t>
  </si>
  <si>
    <t>L 1-4</t>
  </si>
  <si>
    <t>L 2-1</t>
  </si>
  <si>
    <t>L 2-2</t>
  </si>
  <si>
    <t>L 2-3</t>
  </si>
  <si>
    <t>L 2-4</t>
  </si>
  <si>
    <t>L 3-1</t>
  </si>
  <si>
    <t>L 3-2</t>
  </si>
  <si>
    <t>L 3-3</t>
  </si>
  <si>
    <t>L 3-4</t>
  </si>
  <si>
    <t>L 4-1</t>
  </si>
  <si>
    <t>IRES</t>
  </si>
  <si>
    <t>L 4-2</t>
  </si>
  <si>
    <t>L 4-3</t>
  </si>
  <si>
    <t>L 4-4</t>
  </si>
  <si>
    <t>Raw data: Ct value of RT-qPCR</t>
  </si>
  <si>
    <t>invalid control</t>
  </si>
  <si>
    <t>B8G-F2A</t>
  </si>
  <si>
    <t>Plague assay raw data</t>
  </si>
  <si>
    <t>Figure 7. Protection against SARS-COV-2 by mAb expression and analysis of the antibody expression cassette.</t>
  </si>
  <si>
    <t xml:space="preserve">Figure 8. Consistent efficacy of the optimized mAb expression cassette to the expression of anti-SARS-COV-2 NAb B11.  </t>
  </si>
  <si>
    <t>B11 std</t>
  </si>
  <si>
    <t>1w 10X</t>
  </si>
  <si>
    <t>1w 1000X</t>
  </si>
  <si>
    <t>2w 10X</t>
  </si>
  <si>
    <t>2w 1000X</t>
  </si>
  <si>
    <t>4w 10X</t>
  </si>
  <si>
    <t>4w 1000X</t>
  </si>
  <si>
    <t>B11GN-IV-1</t>
  </si>
  <si>
    <t>B11GN-IV-2</t>
  </si>
  <si>
    <t>B11GN-IV-3</t>
  </si>
  <si>
    <t>B11GN-IV-4</t>
  </si>
  <si>
    <t>B11GN-IN-1</t>
  </si>
  <si>
    <t>B11GN-IN-2</t>
  </si>
  <si>
    <t>B11GN-IN-3</t>
  </si>
  <si>
    <t>B11GN-IN-4</t>
  </si>
  <si>
    <t xml:space="preserve">1w </t>
  </si>
  <si>
    <t xml:space="preserve">2w </t>
  </si>
  <si>
    <t>4w</t>
  </si>
  <si>
    <t>Raw data of ELISA results</t>
  </si>
  <si>
    <t>Processed data to the mAb expression in serum</t>
  </si>
  <si>
    <t>No sample</t>
  </si>
  <si>
    <t xml:space="preserve">Figure 9. Released AAV payload capacity by using synthetic promoter.  </t>
  </si>
  <si>
    <t xml:space="preserve">seed cell 1 day before infection </t>
  </si>
  <si>
    <t>concentration</t>
  </si>
  <si>
    <t xml:space="preserve">total virus </t>
  </si>
  <si>
    <t>vectors+Huh7</t>
  </si>
  <si>
    <t>vectors+immatureDC</t>
  </si>
  <si>
    <t>Huh7:immatureDC</t>
  </si>
  <si>
    <t>1E6vg/cell</t>
  </si>
  <si>
    <t>1E10 vg</t>
  </si>
  <si>
    <t>1E5vg/cell</t>
  </si>
  <si>
    <t>1E9 vg</t>
  </si>
  <si>
    <t>1E4vg/cell</t>
  </si>
  <si>
    <t>1E8 vg</t>
  </si>
  <si>
    <t>1E3vg/cell</t>
  </si>
  <si>
    <t>1E7 vg</t>
  </si>
  <si>
    <t>100vg/cell</t>
  </si>
  <si>
    <t>1E6 vg</t>
  </si>
  <si>
    <t>10vg/cell</t>
  </si>
  <si>
    <t>1E5 vg</t>
  </si>
  <si>
    <t>virus only</t>
  </si>
  <si>
    <t>*Add virus in cell cultures and incubate for 3 days, detect the expression of Gluc at 72hrs post infection.</t>
  </si>
  <si>
    <t xml:space="preserve">*1E4 cell/well in 100ul medium </t>
  </si>
  <si>
    <t>*detection 4 days post infection</t>
  </si>
  <si>
    <t>Experiment 1:  titration of Gluc expression in Huh7 and DC by AAV vectors (single well for each point)</t>
  </si>
  <si>
    <t>3E10vg</t>
  </si>
  <si>
    <t>Con.of.stock</t>
  </si>
  <si>
    <t>dilution factor at 3E9vg/ul</t>
  </si>
  <si>
    <t>X</t>
  </si>
  <si>
    <t>virus</t>
  </si>
  <si>
    <t>Medium(120ul)</t>
  </si>
  <si>
    <t>Huh7</t>
  </si>
  <si>
    <t>immature DC</t>
  </si>
  <si>
    <t>mature DC</t>
  </si>
  <si>
    <t>*total immature DC: 0.235M/ml*5ml</t>
  </si>
  <si>
    <t>*total mature DC: 0.18M/ml * 5ml</t>
  </si>
  <si>
    <t>approximately 30000 cell/well, 3E10vg /well (1E6vg/cell);</t>
  </si>
  <si>
    <t>Blank well</t>
  </si>
  <si>
    <t xml:space="preserve">Huh7 </t>
  </si>
  <si>
    <t xml:space="preserve">Specificity </t>
  </si>
  <si>
    <t>Huh7:immature DC</t>
  </si>
  <si>
    <t>Huh7:mature DC</t>
  </si>
  <si>
    <t>miR142-3p</t>
  </si>
  <si>
    <t>miR155</t>
  </si>
  <si>
    <t>Experiment 2: AAV infection of Huh7, immature DC &amp; mature DC (20210328)</t>
  </si>
  <si>
    <t>Layout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</si>
</sst>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7" formatCode="0.0"/>
    <numFmt numFmtId="168" formatCode="0.0E+00"/>
    <numFmt numFmtId="169" formatCode="0.000"/>
    <numFmt numFmtId="170" formatCode="0.0000"/>
    <numFmt numFmtId="171" formatCode="0.000E+00"/>
  </numFmts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Arial"/>
      <family val="2"/>
    </font>
    <font>
      <sz val="10"/>
      <color rgb="FF000000"/>
      <name val="Arial"/>
      <family val="2"/>
    </font>
    <font>
      <i/>
      <sz val="10"/>
      <color rgb="FF0000FF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Arial"/>
      <family val="2"/>
    </font>
    <font>
      <sz val="10"/>
      <color theme="1"/>
      <name val="Calibri"/>
      <family val="2"/>
      <charset val="134"/>
      <scheme val="minor"/>
    </font>
    <font>
      <sz val="9"/>
      <name val="Arial"/>
      <family val="2"/>
    </font>
    <font>
      <sz val="11"/>
      <color rgb="FFFF0000"/>
      <name val="Calibri"/>
      <family val="2"/>
      <charset val="134"/>
      <scheme val="minor"/>
    </font>
    <font>
      <sz val="11"/>
      <color rgb="FFFF0000"/>
      <name val="Calibri"/>
      <family val="3"/>
      <charset val="134"/>
      <scheme val="minor"/>
    </font>
    <font>
      <b/>
      <sz val="11"/>
      <name val="Arial"/>
      <family val="2"/>
    </font>
    <font>
      <sz val="11"/>
      <color theme="1"/>
      <name val="Microsoft YaHei"/>
      <family val="2"/>
      <charset val="134"/>
    </font>
    <font>
      <sz val="10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11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10">
    <xf numFmtId="0" fontId="0" fillId="0" borderId="0" xfId="0"/>
    <xf numFmtId="0" fontId="0" fillId="0" borderId="1" xfId="0" applyBorder="1"/>
    <xf numFmtId="0" fontId="2" fillId="0" borderId="1" xfId="0" applyFont="1" applyBorder="1"/>
    <xf numFmtId="11" fontId="0" fillId="0" borderId="1" xfId="0" applyNumberFormat="1" applyBorder="1"/>
    <xf numFmtId="0" fontId="3" fillId="0" borderId="0" xfId="0" applyFont="1" applyAlignment="1">
      <alignment vertical="center"/>
    </xf>
    <xf numFmtId="0" fontId="0" fillId="0" borderId="0" xfId="0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4" fillId="0" borderId="0" xfId="0" applyFont="1" applyAlignment="1">
      <alignment horizontal="left" vertical="center" readingOrder="1"/>
    </xf>
    <xf numFmtId="0" fontId="5" fillId="0" borderId="1" xfId="0" applyFont="1" applyBorder="1"/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1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2" fillId="0" borderId="1" xfId="0" applyFont="1" applyBorder="1" applyAlignment="1">
      <alignment horizontal="center"/>
    </xf>
    <xf numFmtId="0" fontId="8" fillId="0" borderId="0" xfId="0" applyFont="1"/>
    <xf numFmtId="0" fontId="3" fillId="0" borderId="0" xfId="0" applyFont="1"/>
    <xf numFmtId="0" fontId="3" fillId="0" borderId="1" xfId="0" applyFont="1" applyBorder="1"/>
    <xf numFmtId="0" fontId="6" fillId="0" borderId="1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7" fontId="0" fillId="0" borderId="1" xfId="0" applyNumberFormat="1" applyBorder="1" applyAlignment="1">
      <alignment horizontal="right"/>
    </xf>
    <xf numFmtId="0" fontId="0" fillId="0" borderId="1" xfId="0" applyBorder="1" applyAlignment="1">
      <alignment horizontal="right"/>
    </xf>
    <xf numFmtId="2" fontId="0" fillId="0" borderId="1" xfId="0" applyNumberFormat="1" applyBorder="1" applyAlignment="1">
      <alignment horizontal="right"/>
    </xf>
    <xf numFmtId="168" fontId="0" fillId="0" borderId="1" xfId="0" applyNumberForma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1" xfId="0" applyBorder="1" applyAlignment="1">
      <alignment horizontal="center" vertical="center"/>
    </xf>
    <xf numFmtId="169" fontId="0" fillId="0" borderId="1" xfId="0" applyNumberFormat="1" applyBorder="1" applyAlignment="1">
      <alignment horizontal="right"/>
    </xf>
    <xf numFmtId="0" fontId="0" fillId="5" borderId="1" xfId="0" applyFill="1" applyBorder="1" applyAlignment="1">
      <alignment horizontal="right"/>
    </xf>
    <xf numFmtId="0" fontId="0" fillId="5" borderId="1" xfId="0" applyFill="1" applyBorder="1" applyAlignment="1">
      <alignment vertical="center"/>
    </xf>
    <xf numFmtId="168" fontId="0" fillId="5" borderId="1" xfId="0" applyNumberFormat="1" applyFill="1" applyBorder="1" applyAlignment="1">
      <alignment vertical="center"/>
    </xf>
    <xf numFmtId="2" fontId="0" fillId="5" borderId="1" xfId="0" applyNumberFormat="1" applyFill="1" applyBorder="1" applyAlignment="1">
      <alignment horizontal="right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right"/>
    </xf>
    <xf numFmtId="0" fontId="0" fillId="2" borderId="0" xfId="0" applyFill="1" applyBorder="1" applyAlignment="1">
      <alignment horizontal="right"/>
    </xf>
    <xf numFmtId="168" fontId="0" fillId="0" borderId="0" xfId="0" applyNumberFormat="1" applyBorder="1" applyAlignment="1">
      <alignment vertical="center"/>
    </xf>
    <xf numFmtId="0" fontId="0" fillId="0" borderId="8" xfId="0" applyBorder="1" applyAlignment="1">
      <alignment horizontal="right"/>
    </xf>
    <xf numFmtId="0" fontId="0" fillId="2" borderId="8" xfId="0" applyFill="1" applyBorder="1" applyAlignment="1">
      <alignment horizontal="right"/>
    </xf>
    <xf numFmtId="168" fontId="0" fillId="0" borderId="8" xfId="0" applyNumberFormat="1" applyBorder="1" applyAlignment="1">
      <alignment vertical="center"/>
    </xf>
    <xf numFmtId="0" fontId="0" fillId="0" borderId="8" xfId="0" applyBorder="1" applyAlignment="1">
      <alignment vertical="center"/>
    </xf>
    <xf numFmtId="0" fontId="3" fillId="0" borderId="0" xfId="0" applyFont="1" applyBorder="1"/>
    <xf numFmtId="11" fontId="0" fillId="0" borderId="1" xfId="0" applyNumberFormat="1" applyBorder="1" applyAlignment="1">
      <alignment horizontal="right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0" xfId="0" applyAlignment="1">
      <alignment horizontal="right"/>
    </xf>
    <xf numFmtId="0" fontId="0" fillId="0" borderId="13" xfId="0" applyBorder="1"/>
    <xf numFmtId="0" fontId="0" fillId="0" borderId="9" xfId="0" applyBorder="1" applyAlignment="1">
      <alignment horizontal="right"/>
    </xf>
    <xf numFmtId="0" fontId="0" fillId="0" borderId="14" xfId="0" applyBorder="1" applyAlignment="1">
      <alignment horizontal="right"/>
    </xf>
    <xf numFmtId="170" fontId="0" fillId="0" borderId="15" xfId="0" applyNumberFormat="1" applyBorder="1" applyAlignment="1">
      <alignment horizontal="right"/>
    </xf>
    <xf numFmtId="170" fontId="0" fillId="0" borderId="16" xfId="0" applyNumberFormat="1" applyBorder="1" applyAlignment="1">
      <alignment horizontal="right"/>
    </xf>
    <xf numFmtId="170" fontId="0" fillId="0" borderId="17" xfId="0" applyNumberFormat="1" applyBorder="1" applyAlignment="1">
      <alignment horizontal="right"/>
    </xf>
    <xf numFmtId="0" fontId="0" fillId="0" borderId="18" xfId="0" applyBorder="1"/>
    <xf numFmtId="170" fontId="0" fillId="0" borderId="1" xfId="0" applyNumberFormat="1" applyBorder="1" applyAlignment="1">
      <alignment horizontal="right"/>
    </xf>
    <xf numFmtId="170" fontId="0" fillId="0" borderId="19" xfId="0" applyNumberFormat="1" applyBorder="1" applyAlignment="1">
      <alignment horizontal="right"/>
    </xf>
    <xf numFmtId="170" fontId="0" fillId="0" borderId="18" xfId="0" applyNumberFormat="1" applyBorder="1" applyAlignment="1">
      <alignment horizontal="right"/>
    </xf>
    <xf numFmtId="0" fontId="0" fillId="0" borderId="19" xfId="0" applyBorder="1"/>
    <xf numFmtId="170" fontId="0" fillId="0" borderId="20" xfId="0" applyNumberFormat="1" applyBorder="1" applyAlignment="1">
      <alignment horizontal="right"/>
    </xf>
    <xf numFmtId="170" fontId="0" fillId="0" borderId="21" xfId="0" applyNumberFormat="1" applyBorder="1" applyAlignment="1">
      <alignment horizontal="right"/>
    </xf>
    <xf numFmtId="0" fontId="0" fillId="0" borderId="22" xfId="0" applyBorder="1"/>
    <xf numFmtId="170" fontId="0" fillId="2" borderId="1" xfId="0" applyNumberFormat="1" applyFill="1" applyBorder="1" applyAlignment="1">
      <alignment horizontal="right"/>
    </xf>
    <xf numFmtId="0" fontId="0" fillId="0" borderId="20" xfId="0" applyBorder="1"/>
    <xf numFmtId="170" fontId="0" fillId="0" borderId="22" xfId="0" applyNumberFormat="1" applyBorder="1" applyAlignment="1">
      <alignment horizontal="right"/>
    </xf>
    <xf numFmtId="0" fontId="0" fillId="0" borderId="23" xfId="0" applyBorder="1"/>
    <xf numFmtId="170" fontId="0" fillId="0" borderId="24" xfId="0" applyNumberFormat="1" applyBorder="1" applyAlignment="1">
      <alignment horizontal="right"/>
    </xf>
    <xf numFmtId="0" fontId="0" fillId="0" borderId="25" xfId="0" applyBorder="1"/>
    <xf numFmtId="0" fontId="0" fillId="0" borderId="26" xfId="0" applyBorder="1"/>
    <xf numFmtId="0" fontId="0" fillId="0" borderId="27" xfId="0" applyBorder="1"/>
    <xf numFmtId="170" fontId="0" fillId="0" borderId="28" xfId="0" applyNumberFormat="1" applyBorder="1" applyAlignment="1">
      <alignment horizontal="right"/>
    </xf>
    <xf numFmtId="0" fontId="2" fillId="0" borderId="10" xfId="0" applyFont="1" applyBorder="1"/>
    <xf numFmtId="0" fontId="2" fillId="0" borderId="11" xfId="0" applyFont="1" applyBorder="1"/>
    <xf numFmtId="0" fontId="2" fillId="0" borderId="12" xfId="0" applyFont="1" applyBorder="1"/>
    <xf numFmtId="0" fontId="2" fillId="0" borderId="29" xfId="0" applyFont="1" applyBorder="1"/>
    <xf numFmtId="0" fontId="2" fillId="0" borderId="30" xfId="0" applyFont="1" applyBorder="1"/>
    <xf numFmtId="170" fontId="0" fillId="0" borderId="9" xfId="0" applyNumberFormat="1" applyBorder="1" applyAlignment="1">
      <alignment horizontal="right"/>
    </xf>
    <xf numFmtId="170" fontId="0" fillId="0" borderId="14" xfId="0" applyNumberFormat="1" applyBorder="1" applyAlignment="1">
      <alignment horizontal="right"/>
    </xf>
    <xf numFmtId="170" fontId="0" fillId="0" borderId="7" xfId="0" applyNumberFormat="1" applyBorder="1" applyAlignment="1">
      <alignment horizontal="right"/>
    </xf>
    <xf numFmtId="170" fontId="0" fillId="0" borderId="31" xfId="0" applyNumberFormat="1" applyBorder="1" applyAlignment="1">
      <alignment horizontal="right"/>
    </xf>
    <xf numFmtId="170" fontId="0" fillId="6" borderId="18" xfId="0" applyNumberFormat="1" applyFill="1" applyBorder="1" applyAlignment="1">
      <alignment horizontal="right"/>
    </xf>
    <xf numFmtId="170" fontId="0" fillId="6" borderId="1" xfId="0" applyNumberFormat="1" applyFill="1" applyBorder="1" applyAlignment="1">
      <alignment horizontal="right"/>
    </xf>
    <xf numFmtId="170" fontId="0" fillId="6" borderId="31" xfId="0" applyNumberFormat="1" applyFill="1" applyBorder="1" applyAlignment="1">
      <alignment horizontal="right"/>
    </xf>
    <xf numFmtId="170" fontId="0" fillId="0" borderId="32" xfId="0" applyNumberFormat="1" applyBorder="1" applyAlignment="1">
      <alignment horizontal="right"/>
    </xf>
    <xf numFmtId="2" fontId="3" fillId="0" borderId="0" xfId="0" applyNumberFormat="1" applyFont="1" applyAlignment="1">
      <alignment vertical="center"/>
    </xf>
    <xf numFmtId="0" fontId="2" fillId="0" borderId="15" xfId="0" applyFont="1" applyBorder="1"/>
    <xf numFmtId="0" fontId="2" fillId="0" borderId="16" xfId="0" applyFont="1" applyBorder="1"/>
    <xf numFmtId="0" fontId="0" fillId="0" borderId="16" xfId="0" applyBorder="1"/>
    <xf numFmtId="0" fontId="0" fillId="0" borderId="17" xfId="0" applyBorder="1"/>
    <xf numFmtId="0" fontId="2" fillId="0" borderId="24" xfId="0" applyFont="1" applyBorder="1"/>
    <xf numFmtId="0" fontId="2" fillId="0" borderId="33" xfId="0" applyFont="1" applyBorder="1"/>
    <xf numFmtId="0" fontId="3" fillId="0" borderId="8" xfId="0" applyFont="1" applyBorder="1" applyAlignment="1">
      <alignment vertical="center"/>
    </xf>
    <xf numFmtId="0" fontId="3" fillId="0" borderId="15" xfId="0" applyFont="1" applyBorder="1" applyAlignment="1">
      <alignment vertical="center"/>
    </xf>
    <xf numFmtId="0" fontId="3" fillId="0" borderId="16" xfId="0" applyFont="1" applyBorder="1" applyAlignment="1">
      <alignment vertical="center"/>
    </xf>
    <xf numFmtId="0" fontId="3" fillId="2" borderId="16" xfId="0" applyFont="1" applyFill="1" applyBorder="1" applyAlignment="1">
      <alignment vertical="center"/>
    </xf>
    <xf numFmtId="0" fontId="3" fillId="0" borderId="17" xfId="0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0" xfId="0" applyFont="1" applyBorder="1" applyAlignment="1">
      <alignment vertical="center"/>
    </xf>
    <xf numFmtId="0" fontId="3" fillId="2" borderId="21" xfId="0" applyFont="1" applyFill="1" applyBorder="1" applyAlignment="1">
      <alignment vertical="center"/>
    </xf>
    <xf numFmtId="0" fontId="3" fillId="0" borderId="21" xfId="0" applyFont="1" applyBorder="1" applyAlignment="1">
      <alignment vertical="center"/>
    </xf>
    <xf numFmtId="0" fontId="3" fillId="0" borderId="22" xfId="0" applyFont="1" applyBorder="1" applyAlignment="1">
      <alignment vertical="center"/>
    </xf>
    <xf numFmtId="0" fontId="10" fillId="0" borderId="24" xfId="0" applyFont="1" applyBorder="1"/>
    <xf numFmtId="170" fontId="0" fillId="2" borderId="16" xfId="0" applyNumberFormat="1" applyFill="1" applyBorder="1" applyAlignment="1">
      <alignment horizontal="right"/>
    </xf>
    <xf numFmtId="170" fontId="0" fillId="7" borderId="16" xfId="0" applyNumberFormat="1" applyFill="1" applyBorder="1" applyAlignment="1">
      <alignment horizontal="right"/>
    </xf>
    <xf numFmtId="170" fontId="0" fillId="7" borderId="15" xfId="0" applyNumberFormat="1" applyFill="1" applyBorder="1" applyAlignment="1">
      <alignment horizontal="right"/>
    </xf>
    <xf numFmtId="0" fontId="2" fillId="0" borderId="18" xfId="0" applyFont="1" applyBorder="1"/>
    <xf numFmtId="170" fontId="0" fillId="8" borderId="1" xfId="0" applyNumberFormat="1" applyFill="1" applyBorder="1" applyAlignment="1">
      <alignment horizontal="right"/>
    </xf>
    <xf numFmtId="0" fontId="0" fillId="2" borderId="18" xfId="0" applyFill="1" applyBorder="1"/>
    <xf numFmtId="170" fontId="0" fillId="7" borderId="1" xfId="0" applyNumberFormat="1" applyFill="1" applyBorder="1" applyAlignment="1">
      <alignment horizontal="right"/>
    </xf>
    <xf numFmtId="170" fontId="0" fillId="8" borderId="31" xfId="0" applyNumberFormat="1" applyFill="1" applyBorder="1" applyAlignment="1">
      <alignment horizontal="right"/>
    </xf>
    <xf numFmtId="0" fontId="3" fillId="7" borderId="1" xfId="0" applyFont="1" applyFill="1" applyBorder="1" applyAlignment="1">
      <alignment vertical="center"/>
    </xf>
    <xf numFmtId="170" fontId="0" fillId="7" borderId="19" xfId="0" applyNumberFormat="1" applyFill="1" applyBorder="1" applyAlignment="1">
      <alignment horizontal="right"/>
    </xf>
    <xf numFmtId="0" fontId="3" fillId="8" borderId="1" xfId="0" applyFont="1" applyFill="1" applyBorder="1" applyAlignment="1">
      <alignment vertical="center"/>
    </xf>
    <xf numFmtId="0" fontId="2" fillId="0" borderId="20" xfId="0" applyFont="1" applyBorder="1"/>
    <xf numFmtId="170" fontId="0" fillId="2" borderId="21" xfId="0" applyNumberFormat="1" applyFill="1" applyBorder="1" applyAlignment="1">
      <alignment horizontal="right"/>
    </xf>
    <xf numFmtId="170" fontId="0" fillId="7" borderId="21" xfId="0" applyNumberFormat="1" applyFill="1" applyBorder="1" applyAlignment="1">
      <alignment horizontal="right"/>
    </xf>
    <xf numFmtId="2" fontId="3" fillId="0" borderId="1" xfId="0" applyNumberFormat="1" applyFont="1" applyBorder="1" applyAlignment="1">
      <alignment vertical="center"/>
    </xf>
    <xf numFmtId="2" fontId="0" fillId="7" borderId="16" xfId="0" applyNumberFormat="1" applyFill="1" applyBorder="1" applyAlignment="1">
      <alignment horizontal="right"/>
    </xf>
    <xf numFmtId="2" fontId="0" fillId="8" borderId="1" xfId="0" applyNumberFormat="1" applyFill="1" applyBorder="1" applyAlignment="1">
      <alignment horizontal="right"/>
    </xf>
    <xf numFmtId="2" fontId="0" fillId="7" borderId="1" xfId="0" applyNumberFormat="1" applyFill="1" applyBorder="1" applyAlignment="1">
      <alignment horizontal="right"/>
    </xf>
    <xf numFmtId="2" fontId="3" fillId="7" borderId="1" xfId="0" applyNumberFormat="1" applyFont="1" applyFill="1" applyBorder="1" applyAlignment="1">
      <alignment vertical="center"/>
    </xf>
    <xf numFmtId="0" fontId="3" fillId="8" borderId="16" xfId="0" applyFont="1" applyFill="1" applyBorder="1" applyAlignment="1">
      <alignment vertical="center"/>
    </xf>
    <xf numFmtId="0" fontId="3" fillId="8" borderId="17" xfId="0" applyFont="1" applyFill="1" applyBorder="1" applyAlignment="1">
      <alignment vertical="center"/>
    </xf>
    <xf numFmtId="0" fontId="3" fillId="8" borderId="19" xfId="0" applyFont="1" applyFill="1" applyBorder="1" applyAlignment="1">
      <alignment vertical="center"/>
    </xf>
    <xf numFmtId="0" fontId="3" fillId="9" borderId="18" xfId="0" applyFont="1" applyFill="1" applyBorder="1" applyAlignment="1">
      <alignment vertical="center"/>
    </xf>
    <xf numFmtId="0" fontId="3" fillId="9" borderId="0" xfId="0" applyFont="1" applyFill="1" applyAlignment="1">
      <alignment vertical="center"/>
    </xf>
    <xf numFmtId="170" fontId="0" fillId="0" borderId="34" xfId="0" applyNumberFormat="1" applyBorder="1" applyAlignment="1">
      <alignment horizontal="right"/>
    </xf>
    <xf numFmtId="170" fontId="0" fillId="0" borderId="0" xfId="0" applyNumberFormat="1" applyAlignment="1">
      <alignment horizontal="right"/>
    </xf>
    <xf numFmtId="170" fontId="0" fillId="0" borderId="35" xfId="0" applyNumberFormat="1" applyBorder="1" applyAlignment="1">
      <alignment horizontal="right"/>
    </xf>
    <xf numFmtId="170" fontId="0" fillId="0" borderId="36" xfId="0" applyNumberFormat="1" applyBorder="1" applyAlignment="1">
      <alignment horizontal="right"/>
    </xf>
    <xf numFmtId="170" fontId="0" fillId="7" borderId="0" xfId="0" applyNumberFormat="1" applyFill="1" applyAlignment="1">
      <alignment horizontal="right"/>
    </xf>
    <xf numFmtId="0" fontId="0" fillId="7" borderId="1" xfId="0" applyFill="1" applyBorder="1" applyAlignment="1">
      <alignment vertical="center"/>
    </xf>
    <xf numFmtId="0" fontId="3" fillId="8" borderId="21" xfId="0" applyFont="1" applyFill="1" applyBorder="1" applyAlignment="1">
      <alignment vertical="center"/>
    </xf>
    <xf numFmtId="0" fontId="3" fillId="8" borderId="22" xfId="0" applyFont="1" applyFill="1" applyBorder="1" applyAlignment="1">
      <alignment vertical="center"/>
    </xf>
    <xf numFmtId="170" fontId="0" fillId="8" borderId="16" xfId="0" applyNumberFormat="1" applyFill="1" applyBorder="1" applyAlignment="1">
      <alignment horizontal="right"/>
    </xf>
    <xf numFmtId="170" fontId="0" fillId="8" borderId="17" xfId="0" applyNumberFormat="1" applyFill="1" applyBorder="1" applyAlignment="1">
      <alignment horizontal="right"/>
    </xf>
    <xf numFmtId="170" fontId="0" fillId="8" borderId="19" xfId="0" applyNumberFormat="1" applyFill="1" applyBorder="1" applyAlignment="1">
      <alignment horizontal="right"/>
    </xf>
    <xf numFmtId="170" fontId="0" fillId="8" borderId="21" xfId="0" applyNumberFormat="1" applyFill="1" applyBorder="1" applyAlignment="1">
      <alignment horizontal="right"/>
    </xf>
    <xf numFmtId="170" fontId="0" fillId="8" borderId="22" xfId="0" applyNumberFormat="1" applyFill="1" applyBorder="1" applyAlignment="1">
      <alignment horizontal="right"/>
    </xf>
    <xf numFmtId="0" fontId="3" fillId="8" borderId="0" xfId="0" applyFont="1" applyFill="1" applyAlignment="1">
      <alignment vertical="center"/>
    </xf>
    <xf numFmtId="0" fontId="3" fillId="8" borderId="8" xfId="0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11" fillId="10" borderId="0" xfId="0" applyFont="1" applyFill="1" applyAlignment="1">
      <alignment horizontal="center" vertical="center"/>
    </xf>
    <xf numFmtId="0" fontId="12" fillId="10" borderId="0" xfId="0" applyFont="1" applyFill="1" applyAlignment="1">
      <alignment horizontal="center" vertical="center"/>
    </xf>
    <xf numFmtId="0" fontId="0" fillId="11" borderId="0" xfId="0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0" fillId="10" borderId="0" xfId="0" applyFill="1" applyAlignment="1">
      <alignment horizontal="center" vertical="center"/>
    </xf>
    <xf numFmtId="0" fontId="2" fillId="10" borderId="0" xfId="0" applyFont="1" applyFill="1" applyAlignment="1">
      <alignment horizontal="center" vertical="center"/>
    </xf>
    <xf numFmtId="0" fontId="2" fillId="11" borderId="0" xfId="0" applyFont="1" applyFill="1" applyAlignment="1">
      <alignment horizontal="center" vertical="center"/>
    </xf>
    <xf numFmtId="0" fontId="0" fillId="11" borderId="0" xfId="0" applyFill="1" applyAlignment="1">
      <alignment horizontal="center" vertical="center"/>
    </xf>
    <xf numFmtId="170" fontId="0" fillId="2" borderId="0" xfId="0" applyNumberFormat="1" applyFill="1" applyAlignment="1">
      <alignment horizontal="center" vertical="center"/>
    </xf>
    <xf numFmtId="170" fontId="0" fillId="4" borderId="0" xfId="0" applyNumberFormat="1" applyFill="1" applyAlignment="1">
      <alignment horizontal="center" vertical="center"/>
    </xf>
    <xf numFmtId="170" fontId="0" fillId="10" borderId="0" xfId="0" applyNumberFormat="1" applyFill="1" applyAlignment="1">
      <alignment horizontal="center" vertical="center"/>
    </xf>
    <xf numFmtId="170" fontId="0" fillId="11" borderId="0" xfId="0" applyNumberFormat="1" applyFill="1" applyAlignment="1">
      <alignment horizontal="center" vertical="center"/>
    </xf>
    <xf numFmtId="170" fontId="11" fillId="2" borderId="0" xfId="0" applyNumberFormat="1" applyFont="1" applyFill="1" applyAlignment="1">
      <alignment horizontal="center" vertical="center"/>
    </xf>
    <xf numFmtId="0" fontId="13" fillId="12" borderId="38" xfId="0" applyFont="1" applyFill="1" applyBorder="1"/>
    <xf numFmtId="0" fontId="13" fillId="0" borderId="38" xfId="0" applyFont="1" applyBorder="1"/>
    <xf numFmtId="0" fontId="14" fillId="0" borderId="0" xfId="0" applyFont="1"/>
    <xf numFmtId="0" fontId="0" fillId="2" borderId="0" xfId="0" applyFill="1" applyAlignment="1">
      <alignment vertical="center"/>
    </xf>
    <xf numFmtId="2" fontId="0" fillId="2" borderId="0" xfId="0" applyNumberFormat="1" applyFill="1"/>
    <xf numFmtId="0" fontId="0" fillId="2" borderId="0" xfId="0" applyFill="1"/>
    <xf numFmtId="2" fontId="0" fillId="12" borderId="0" xfId="0" applyNumberFormat="1" applyFill="1"/>
    <xf numFmtId="2" fontId="0" fillId="0" borderId="1" xfId="0" applyNumberFormat="1" applyBorder="1" applyAlignment="1">
      <alignment vertical="center"/>
    </xf>
    <xf numFmtId="170" fontId="0" fillId="9" borderId="1" xfId="0" applyNumberFormat="1" applyFill="1" applyBorder="1" applyAlignment="1">
      <alignment horizontal="right"/>
    </xf>
    <xf numFmtId="0" fontId="3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vertical="center"/>
    </xf>
    <xf numFmtId="11" fontId="3" fillId="0" borderId="1" xfId="0" applyNumberFormat="1" applyFont="1" applyBorder="1" applyAlignment="1">
      <alignment vertical="center"/>
    </xf>
    <xf numFmtId="11" fontId="3" fillId="3" borderId="1" xfId="0" applyNumberFormat="1" applyFont="1" applyFill="1" applyBorder="1" applyAlignment="1">
      <alignment vertical="center"/>
    </xf>
    <xf numFmtId="0" fontId="15" fillId="0" borderId="0" xfId="0" applyFont="1" applyAlignment="1">
      <alignment vertical="center"/>
    </xf>
    <xf numFmtId="11" fontId="3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0" fontId="16" fillId="0" borderId="1" xfId="0" applyFont="1" applyBorder="1" applyAlignment="1">
      <alignment vertical="center"/>
    </xf>
    <xf numFmtId="0" fontId="16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vertical="center"/>
    </xf>
    <xf numFmtId="0" fontId="3" fillId="0" borderId="39" xfId="0" applyFont="1" applyBorder="1" applyAlignment="1">
      <alignment vertical="center"/>
    </xf>
    <xf numFmtId="0" fontId="3" fillId="0" borderId="29" xfId="0" applyFont="1" applyBorder="1" applyAlignment="1">
      <alignment vertical="center"/>
    </xf>
    <xf numFmtId="0" fontId="3" fillId="0" borderId="11" xfId="0" applyFont="1" applyBorder="1" applyAlignment="1">
      <alignment vertical="center"/>
    </xf>
    <xf numFmtId="0" fontId="18" fillId="0" borderId="11" xfId="0" applyFont="1" applyBorder="1" applyAlignment="1">
      <alignment vertical="center"/>
    </xf>
    <xf numFmtId="0" fontId="3" fillId="0" borderId="12" xfId="0" applyFont="1" applyBorder="1" applyAlignment="1">
      <alignment vertical="center"/>
    </xf>
    <xf numFmtId="0" fontId="3" fillId="0" borderId="35" xfId="0" applyFont="1" applyBorder="1" applyAlignment="1">
      <alignment vertical="center"/>
    </xf>
    <xf numFmtId="171" fontId="0" fillId="0" borderId="3" xfId="0" applyNumberFormat="1" applyBorder="1" applyAlignment="1">
      <alignment horizontal="right"/>
    </xf>
    <xf numFmtId="171" fontId="0" fillId="0" borderId="2" xfId="0" applyNumberFormat="1" applyBorder="1" applyAlignment="1">
      <alignment horizontal="right"/>
    </xf>
    <xf numFmtId="0" fontId="3" fillId="0" borderId="40" xfId="0" applyFont="1" applyBorder="1" applyAlignment="1">
      <alignment horizontal="center" vertical="center"/>
    </xf>
    <xf numFmtId="171" fontId="0" fillId="0" borderId="6" xfId="0" applyNumberFormat="1" applyBorder="1" applyAlignment="1">
      <alignment horizontal="right"/>
    </xf>
    <xf numFmtId="171" fontId="0" fillId="0" borderId="16" xfId="0" applyNumberFormat="1" applyBorder="1" applyAlignment="1">
      <alignment horizontal="right"/>
    </xf>
    <xf numFmtId="171" fontId="0" fillId="13" borderId="16" xfId="0" applyNumberFormat="1" applyFill="1" applyBorder="1" applyAlignment="1">
      <alignment horizontal="right"/>
    </xf>
    <xf numFmtId="171" fontId="0" fillId="3" borderId="16" xfId="0" applyNumberFormat="1" applyFill="1" applyBorder="1" applyAlignment="1">
      <alignment horizontal="right"/>
    </xf>
    <xf numFmtId="171" fontId="0" fillId="0" borderId="17" xfId="0" applyNumberFormat="1" applyBorder="1" applyAlignment="1">
      <alignment horizontal="right"/>
    </xf>
    <xf numFmtId="0" fontId="3" fillId="0" borderId="41" xfId="0" applyFont="1" applyBorder="1" applyAlignment="1">
      <alignment horizontal="center" vertical="center"/>
    </xf>
    <xf numFmtId="171" fontId="0" fillId="0" borderId="37" xfId="0" applyNumberFormat="1" applyBorder="1" applyAlignment="1">
      <alignment horizontal="right"/>
    </xf>
    <xf numFmtId="171" fontId="0" fillId="0" borderId="1" xfId="0" applyNumberFormat="1" applyBorder="1" applyAlignment="1">
      <alignment horizontal="right"/>
    </xf>
    <xf numFmtId="171" fontId="0" fillId="3" borderId="1" xfId="0" applyNumberFormat="1" applyFill="1" applyBorder="1" applyAlignment="1">
      <alignment horizontal="right"/>
    </xf>
    <xf numFmtId="171" fontId="0" fillId="0" borderId="19" xfId="0" applyNumberFormat="1" applyBorder="1" applyAlignment="1">
      <alignment horizontal="right"/>
    </xf>
    <xf numFmtId="0" fontId="3" fillId="0" borderId="42" xfId="0" applyFont="1" applyBorder="1" applyAlignment="1">
      <alignment horizontal="center" vertical="center"/>
    </xf>
    <xf numFmtId="171" fontId="0" fillId="0" borderId="43" xfId="0" applyNumberFormat="1" applyBorder="1" applyAlignment="1">
      <alignment horizontal="right"/>
    </xf>
    <xf numFmtId="171" fontId="0" fillId="0" borderId="21" xfId="0" applyNumberFormat="1" applyBorder="1" applyAlignment="1">
      <alignment horizontal="right"/>
    </xf>
    <xf numFmtId="171" fontId="0" fillId="3" borderId="21" xfId="0" applyNumberFormat="1" applyFill="1" applyBorder="1" applyAlignment="1">
      <alignment horizontal="right"/>
    </xf>
    <xf numFmtId="171" fontId="0" fillId="0" borderId="22" xfId="0" applyNumberFormat="1" applyBorder="1" applyAlignment="1">
      <alignment horizontal="right"/>
    </xf>
    <xf numFmtId="0" fontId="3" fillId="0" borderId="40" xfId="0" applyFont="1" applyBorder="1" applyAlignment="1">
      <alignment horizontal="center" vertical="center" wrapText="1"/>
    </xf>
    <xf numFmtId="171" fontId="3" fillId="0" borderId="0" xfId="0" applyNumberFormat="1" applyFont="1" applyAlignment="1">
      <alignment vertical="center"/>
    </xf>
    <xf numFmtId="0" fontId="3" fillId="0" borderId="41" xfId="0" applyFont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167" fontId="3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altLang="zh-CN"/>
              <a:t>B8G</a:t>
            </a:r>
            <a:r>
              <a:rPr lang="en-GB" altLang="zh-CN" baseline="0"/>
              <a:t> std</a:t>
            </a:r>
            <a:endParaRPr lang="zh-CN" altLang="en-US"/>
          </a:p>
        </c:rich>
      </c:tx>
      <c:layout>
        <c:manualLayout>
          <c:xMode val="edge"/>
          <c:yMode val="edge"/>
          <c:x val="0.33953648421823829"/>
          <c:y val="5.21194867080652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[1]AAV!$D$1245:$D$1250</c:f>
              <c:numCache>
                <c:formatCode>0.0000</c:formatCode>
                <c:ptCount val="6"/>
                <c:pt idx="0">
                  <c:v>3.4527000000000001</c:v>
                </c:pt>
                <c:pt idx="1">
                  <c:v>1.2548999999999999</c:v>
                </c:pt>
                <c:pt idx="2">
                  <c:v>0.34129999999999999</c:v>
                </c:pt>
                <c:pt idx="3">
                  <c:v>0.12609999999999999</c:v>
                </c:pt>
                <c:pt idx="4">
                  <c:v>6.4699999999999994E-2</c:v>
                </c:pt>
                <c:pt idx="5">
                  <c:v>0.06</c:v>
                </c:pt>
              </c:numCache>
            </c:numRef>
          </c:xVal>
          <c:yVal>
            <c:numRef>
              <c:f>[1]AAV!$B$1245:$B$1250</c:f>
              <c:numCache>
                <c:formatCode>General</c:formatCode>
                <c:ptCount val="6"/>
                <c:pt idx="0">
                  <c:v>20</c:v>
                </c:pt>
                <c:pt idx="1">
                  <c:v>4</c:v>
                </c:pt>
                <c:pt idx="2">
                  <c:v>0.8</c:v>
                </c:pt>
                <c:pt idx="3">
                  <c:v>0.16</c:v>
                </c:pt>
                <c:pt idx="4">
                  <c:v>3.2000000000000001E-2</c:v>
                </c:pt>
                <c:pt idx="5">
                  <c:v>6.4000000000000003E-3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A8-4C83-8358-FE785453B0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0291056"/>
        <c:axId val="75610656"/>
      </c:scatterChart>
      <c:valAx>
        <c:axId val="350291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10656"/>
        <c:crosses val="autoZero"/>
        <c:crossBetween val="midCat"/>
      </c:valAx>
      <c:valAx>
        <c:axId val="75610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0291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altLang="zh-CN"/>
              <a:t>B8G</a:t>
            </a:r>
            <a:r>
              <a:rPr lang="en-GB" altLang="zh-CN" baseline="0"/>
              <a:t> std</a:t>
            </a:r>
            <a:endParaRPr lang="zh-CN" altLang="en-US"/>
          </a:p>
        </c:rich>
      </c:tx>
      <c:layout>
        <c:manualLayout>
          <c:xMode val="edge"/>
          <c:yMode val="edge"/>
          <c:x val="0.33953648421823829"/>
          <c:y val="5.21194867080652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[1]AAV!$E$1258:$E$1262</c:f>
              <c:numCache>
                <c:formatCode>0.0000</c:formatCode>
                <c:ptCount val="5"/>
                <c:pt idx="0">
                  <c:v>2.4792999999999998</c:v>
                </c:pt>
                <c:pt idx="1">
                  <c:v>0.73660000000000003</c:v>
                </c:pt>
                <c:pt idx="2">
                  <c:v>0.21149999999999999</c:v>
                </c:pt>
                <c:pt idx="3">
                  <c:v>8.09E-2</c:v>
                </c:pt>
                <c:pt idx="4">
                  <c:v>5.8700000000000002E-2</c:v>
                </c:pt>
              </c:numCache>
            </c:numRef>
          </c:xVal>
          <c:yVal>
            <c:numRef>
              <c:f>[1]AAV!$B$1258:$B$1262</c:f>
              <c:numCache>
                <c:formatCode>General</c:formatCode>
                <c:ptCount val="5"/>
                <c:pt idx="0">
                  <c:v>20</c:v>
                </c:pt>
                <c:pt idx="1">
                  <c:v>4</c:v>
                </c:pt>
                <c:pt idx="2">
                  <c:v>0.8</c:v>
                </c:pt>
                <c:pt idx="3">
                  <c:v>0.16</c:v>
                </c:pt>
                <c:pt idx="4">
                  <c:v>3.2000000000000001E-2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3A4-4711-8DF4-2E9A193DB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0291056"/>
        <c:axId val="75610656"/>
      </c:scatterChart>
      <c:valAx>
        <c:axId val="350291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10656"/>
        <c:crosses val="autoZero"/>
        <c:crossBetween val="midCat"/>
      </c:valAx>
      <c:valAx>
        <c:axId val="75610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0291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altLang="zh-CN"/>
              <a:t>BiIA</a:t>
            </a:r>
            <a:r>
              <a:rPr lang="en-GB" altLang="zh-CN" baseline="0"/>
              <a:t> std</a:t>
            </a:r>
            <a:endParaRPr lang="zh-CN" altLang="en-US"/>
          </a:p>
        </c:rich>
      </c:tx>
      <c:layout>
        <c:manualLayout>
          <c:xMode val="edge"/>
          <c:yMode val="edge"/>
          <c:x val="0.33953648421823829"/>
          <c:y val="5.21194867080652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[1]AAV!$C$1278:$C$1283</c:f>
              <c:numCache>
                <c:formatCode>0.0000</c:formatCode>
                <c:ptCount val="6"/>
                <c:pt idx="0">
                  <c:v>2.6823999999999999</c:v>
                </c:pt>
                <c:pt idx="1">
                  <c:v>1.9444999999999999</c:v>
                </c:pt>
                <c:pt idx="2">
                  <c:v>1.0943000000000001</c:v>
                </c:pt>
                <c:pt idx="3">
                  <c:v>0.35830000000000001</c:v>
                </c:pt>
                <c:pt idx="4">
                  <c:v>0.1249</c:v>
                </c:pt>
                <c:pt idx="5">
                  <c:v>5.8000000000000003E-2</c:v>
                </c:pt>
              </c:numCache>
            </c:numRef>
          </c:xVal>
          <c:yVal>
            <c:numRef>
              <c:f>[1]AAV!$B$1278:$B$1283</c:f>
              <c:numCache>
                <c:formatCode>General</c:formatCode>
                <c:ptCount val="6"/>
                <c:pt idx="0">
                  <c:v>500</c:v>
                </c:pt>
                <c:pt idx="1">
                  <c:v>100</c:v>
                </c:pt>
                <c:pt idx="2">
                  <c:v>20</c:v>
                </c:pt>
                <c:pt idx="3">
                  <c:v>4</c:v>
                </c:pt>
                <c:pt idx="4">
                  <c:v>0.8</c:v>
                </c:pt>
                <c:pt idx="5">
                  <c:v>0.16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E54-4484-A801-23CA92A42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0291056"/>
        <c:axId val="75610656"/>
      </c:scatterChart>
      <c:valAx>
        <c:axId val="350291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10656"/>
        <c:crosses val="autoZero"/>
        <c:crossBetween val="midCat"/>
      </c:valAx>
      <c:valAx>
        <c:axId val="75610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0291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altLang="zh-CN"/>
              <a:t>Z20G</a:t>
            </a:r>
            <a:r>
              <a:rPr lang="en-GB" altLang="zh-CN" baseline="0"/>
              <a:t> std</a:t>
            </a:r>
            <a:endParaRPr lang="zh-CN" altLang="en-US"/>
          </a:p>
        </c:rich>
      </c:tx>
      <c:layout>
        <c:manualLayout>
          <c:xMode val="edge"/>
          <c:yMode val="edge"/>
          <c:x val="0.33953648421823829"/>
          <c:y val="5.21194867080652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[1]AAV!$D$1257:$D$1261</c:f>
              <c:strCache>
                <c:ptCount val="5"/>
                <c:pt idx="0">
                  <c:v>2.8935</c:v>
                </c:pt>
                <c:pt idx="1">
                  <c:v>1.2241</c:v>
                </c:pt>
                <c:pt idx="2">
                  <c:v>0.3555</c:v>
                </c:pt>
                <c:pt idx="3">
                  <c:v>0.1071</c:v>
                </c:pt>
                <c:pt idx="4">
                  <c:v>0.0612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[1]AAV!$D$1257:$D$1262</c:f>
              <c:numCache>
                <c:formatCode>0.0000</c:formatCode>
                <c:ptCount val="6"/>
                <c:pt idx="0">
                  <c:v>2.8935</c:v>
                </c:pt>
                <c:pt idx="1">
                  <c:v>1.2241</c:v>
                </c:pt>
                <c:pt idx="2">
                  <c:v>0.35549999999999998</c:v>
                </c:pt>
                <c:pt idx="3">
                  <c:v>0.1071</c:v>
                </c:pt>
                <c:pt idx="4">
                  <c:v>6.1199999999999997E-2</c:v>
                </c:pt>
                <c:pt idx="5">
                  <c:v>5.4699999999999999E-2</c:v>
                </c:pt>
              </c:numCache>
            </c:numRef>
          </c:xVal>
          <c:yVal>
            <c:numRef>
              <c:f>[1]AAV!$B$1257:$B$1262</c:f>
              <c:numCache>
                <c:formatCode>General</c:formatCode>
                <c:ptCount val="6"/>
                <c:pt idx="0">
                  <c:v>100</c:v>
                </c:pt>
                <c:pt idx="1">
                  <c:v>20</c:v>
                </c:pt>
                <c:pt idx="2">
                  <c:v>4</c:v>
                </c:pt>
                <c:pt idx="3">
                  <c:v>0.8</c:v>
                </c:pt>
                <c:pt idx="4">
                  <c:v>0.16</c:v>
                </c:pt>
                <c:pt idx="5">
                  <c:v>3.2000000000000001E-2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370-4492-B964-D6781CD551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0291056"/>
        <c:axId val="75610656"/>
      </c:scatterChart>
      <c:valAx>
        <c:axId val="350291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10656"/>
        <c:crosses val="autoZero"/>
        <c:crossBetween val="midCat"/>
      </c:valAx>
      <c:valAx>
        <c:axId val="75610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0291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altLang="zh-CN"/>
              <a:t>B8G</a:t>
            </a:r>
            <a:r>
              <a:rPr lang="en-GB" altLang="zh-CN" baseline="0"/>
              <a:t> std</a:t>
            </a:r>
            <a:endParaRPr lang="zh-CN" altLang="en-US"/>
          </a:p>
        </c:rich>
      </c:tx>
      <c:layout>
        <c:manualLayout>
          <c:xMode val="edge"/>
          <c:yMode val="edge"/>
          <c:x val="0.33953648421823829"/>
          <c:y val="5.21194867080652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[1]AAV!$D$1280:$D$1284</c:f>
              <c:numCache>
                <c:formatCode>0.0000</c:formatCode>
                <c:ptCount val="5"/>
                <c:pt idx="0">
                  <c:v>1.1057999999999999</c:v>
                </c:pt>
                <c:pt idx="1">
                  <c:v>0.33090000000000003</c:v>
                </c:pt>
                <c:pt idx="2">
                  <c:v>0.1071</c:v>
                </c:pt>
                <c:pt idx="3">
                  <c:v>6.0600000000000001E-2</c:v>
                </c:pt>
                <c:pt idx="4">
                  <c:v>4.6199999999999998E-2</c:v>
                </c:pt>
              </c:numCache>
            </c:numRef>
          </c:xVal>
          <c:yVal>
            <c:numRef>
              <c:f>[1]AAV!$B$1280:$B$1284</c:f>
              <c:numCache>
                <c:formatCode>General</c:formatCode>
                <c:ptCount val="5"/>
                <c:pt idx="0">
                  <c:v>20</c:v>
                </c:pt>
                <c:pt idx="1">
                  <c:v>4</c:v>
                </c:pt>
                <c:pt idx="2">
                  <c:v>0.8</c:v>
                </c:pt>
                <c:pt idx="3">
                  <c:v>0.16</c:v>
                </c:pt>
                <c:pt idx="4">
                  <c:v>3.2000000000000001E-2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83-485E-9F1C-319341E0F4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0291056"/>
        <c:axId val="75610656"/>
      </c:scatterChart>
      <c:valAx>
        <c:axId val="350291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10656"/>
        <c:crosses val="autoZero"/>
        <c:crossBetween val="midCat"/>
      </c:valAx>
      <c:valAx>
        <c:axId val="75610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0291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0.18259738958338553"/>
                  <c:y val="-0.18168199396849252"/>
                </c:manualLayout>
              </c:layout>
              <c:numFmt formatCode="#,##0.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[1]Phage!$DN$789:$DN$792</c:f>
              <c:numCache>
                <c:formatCode>0.0000</c:formatCode>
                <c:ptCount val="4"/>
                <c:pt idx="0">
                  <c:v>1.0613999999999999</c:v>
                </c:pt>
                <c:pt idx="1">
                  <c:v>0.31790000000000002</c:v>
                </c:pt>
                <c:pt idx="2">
                  <c:v>0.11210000000000001</c:v>
                </c:pt>
                <c:pt idx="3">
                  <c:v>7.5700000000000003E-2</c:v>
                </c:pt>
              </c:numCache>
            </c:numRef>
          </c:xVal>
          <c:yVal>
            <c:numRef>
              <c:f>[1]Phage!$DM$789:$DM$792</c:f>
              <c:numCache>
                <c:formatCode>General</c:formatCode>
                <c:ptCount val="4"/>
                <c:pt idx="0">
                  <c:v>20</c:v>
                </c:pt>
                <c:pt idx="1">
                  <c:v>4</c:v>
                </c:pt>
                <c:pt idx="2">
                  <c:v>0.8</c:v>
                </c:pt>
                <c:pt idx="3">
                  <c:v>0.16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9DC-423F-AE0A-1D0916E611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0291056"/>
        <c:axId val="75610656"/>
      </c:scatterChart>
      <c:valAx>
        <c:axId val="350291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10656"/>
        <c:crosses val="autoZero"/>
        <c:crossBetween val="midCat"/>
      </c:valAx>
      <c:valAx>
        <c:axId val="7561065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0291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B11std(&lt;1)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77866109956476"/>
          <c:y val="3.8093576756858136E-2"/>
          <c:w val="0.69877227340879522"/>
          <c:h val="0.85004437868536509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trendline>
            <c:trendlineType val="poly"/>
            <c:order val="2"/>
            <c:dispRSqr val="0"/>
            <c:dispEq val="1"/>
            <c:trendlineLbl>
              <c:layout>
                <c:manualLayout>
                  <c:x val="6.6500972279178838E-2"/>
                  <c:y val="5.7782165119557305E-2"/>
                </c:manualLayout>
              </c:layout>
              <c:numFmt formatCode="General" sourceLinked="0"/>
            </c:trendlineLbl>
          </c:trendline>
          <c:xVal>
            <c:numRef>
              <c:f>[1]Phage!$CG$883:$CG$887</c:f>
              <c:numCache>
                <c:formatCode>0.0000</c:formatCode>
                <c:ptCount val="5"/>
                <c:pt idx="0">
                  <c:v>1.595</c:v>
                </c:pt>
                <c:pt idx="1">
                  <c:v>0.51939999999999997</c:v>
                </c:pt>
                <c:pt idx="2">
                  <c:v>0.15939999999999999</c:v>
                </c:pt>
                <c:pt idx="3">
                  <c:v>8.4199999999999997E-2</c:v>
                </c:pt>
                <c:pt idx="4">
                  <c:v>5.8099999999999999E-2</c:v>
                </c:pt>
              </c:numCache>
            </c:numRef>
          </c:xVal>
          <c:yVal>
            <c:numRef>
              <c:f>[1]Phage!$CF$883:$CF$887</c:f>
              <c:numCache>
                <c:formatCode>General</c:formatCode>
                <c:ptCount val="5"/>
                <c:pt idx="0">
                  <c:v>500</c:v>
                </c:pt>
                <c:pt idx="1">
                  <c:v>100</c:v>
                </c:pt>
                <c:pt idx="2">
                  <c:v>20</c:v>
                </c:pt>
                <c:pt idx="3">
                  <c:v>4</c:v>
                </c:pt>
                <c:pt idx="4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25-4F43-B0EE-DEB87C890B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2456608"/>
        <c:axId val="982467424"/>
      </c:scatterChart>
      <c:valAx>
        <c:axId val="9824566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2467424"/>
        <c:crosses val="autoZero"/>
        <c:crossBetween val="midCat"/>
      </c:valAx>
      <c:valAx>
        <c:axId val="982467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2456608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microsoft.com/office/2007/relationships/hdphoto" Target="../media/hdphoto1.wdp"/><Relationship Id="rId3" Type="http://schemas.openxmlformats.org/officeDocument/2006/relationships/chart" Target="../charts/chart3.xml"/><Relationship Id="rId7" Type="http://schemas.openxmlformats.org/officeDocument/2006/relationships/image" Target="../media/image4.png"/><Relationship Id="rId12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image" Target="../media/image7.emf"/><Relationship Id="rId5" Type="http://schemas.openxmlformats.org/officeDocument/2006/relationships/chart" Target="../charts/chart5.xml"/><Relationship Id="rId10" Type="http://schemas.openxmlformats.org/officeDocument/2006/relationships/image" Target="../media/image6.emf"/><Relationship Id="rId4" Type="http://schemas.openxmlformats.org/officeDocument/2006/relationships/chart" Target="../charts/chart4.xml"/><Relationship Id="rId9" Type="http://schemas.openxmlformats.org/officeDocument/2006/relationships/image" Target="../media/image5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704850</xdr:colOff>
      <xdr:row>244</xdr:row>
      <xdr:rowOff>76200</xdr:rowOff>
    </xdr:from>
    <xdr:to>
      <xdr:col>34</xdr:col>
      <xdr:colOff>552450</xdr:colOff>
      <xdr:row>261</xdr:row>
      <xdr:rowOff>85725</xdr:rowOff>
    </xdr:to>
    <xdr:sp macro="" textlink="">
      <xdr:nvSpPr>
        <xdr:cNvPr id="2" name="Object 41" hidden="1">
          <a:extLst>
            <a:ext uri="{63B3BB69-23CF-44E3-9099-C40C66FF867C}">
              <a14:compatExt xmlns:a14="http://schemas.microsoft.com/office/drawing/2010/main" spid="_x0000_s4137"/>
            </a:ext>
            <a:ext uri="{FF2B5EF4-FFF2-40B4-BE49-F238E27FC236}">
              <a16:creationId xmlns:a16="http://schemas.microsoft.com/office/drawing/2014/main" id="{A154B0B8-E327-4EF1-B8E5-AFB57EB36077}"/>
            </a:ext>
          </a:extLst>
        </xdr:cNvPr>
        <xdr:cNvSpPr/>
      </xdr:nvSpPr>
      <xdr:spPr bwMode="auto">
        <a:xfrm>
          <a:off x="18602325" y="239325150"/>
          <a:ext cx="6038850" cy="30861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42423</xdr:colOff>
      <xdr:row>198</xdr:row>
      <xdr:rowOff>87246</xdr:rowOff>
    </xdr:from>
    <xdr:to>
      <xdr:col>12</xdr:col>
      <xdr:colOff>122545</xdr:colOff>
      <xdr:row>207</xdr:row>
      <xdr:rowOff>56030</xdr:rowOff>
    </xdr:to>
    <xdr:graphicFrame macro="">
      <xdr:nvGraphicFramePr>
        <xdr:cNvPr id="3" name="图表 124">
          <a:extLst>
            <a:ext uri="{FF2B5EF4-FFF2-40B4-BE49-F238E27FC236}">
              <a16:creationId xmlns:a16="http://schemas.microsoft.com/office/drawing/2014/main" id="{28FDBAE0-B6E2-4770-B0CB-BE16FB7D65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15</xdr:col>
      <xdr:colOff>238125</xdr:colOff>
      <xdr:row>247</xdr:row>
      <xdr:rowOff>152400</xdr:rowOff>
    </xdr:from>
    <xdr:to>
      <xdr:col>22</xdr:col>
      <xdr:colOff>30816</xdr:colOff>
      <xdr:row>264</xdr:row>
      <xdr:rowOff>85725</xdr:rowOff>
    </xdr:to>
    <xdr:sp macro="" textlink="">
      <xdr:nvSpPr>
        <xdr:cNvPr id="4" name="Object 46" hidden="1">
          <a:extLst>
            <a:ext uri="{63B3BB69-23CF-44E3-9099-C40C66FF867C}">
              <a14:compatExt xmlns:a14="http://schemas.microsoft.com/office/drawing/2010/main" spid="_x0000_s4142"/>
            </a:ext>
            <a:ext uri="{FF2B5EF4-FFF2-40B4-BE49-F238E27FC236}">
              <a16:creationId xmlns:a16="http://schemas.microsoft.com/office/drawing/2014/main" id="{7836EA34-DA57-417A-A906-A9816211A52E}"/>
            </a:ext>
          </a:extLst>
        </xdr:cNvPr>
        <xdr:cNvSpPr/>
      </xdr:nvSpPr>
      <xdr:spPr bwMode="auto">
        <a:xfrm>
          <a:off x="11353800" y="239972850"/>
          <a:ext cx="5326716" cy="3009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11</xdr:col>
      <xdr:colOff>223957</xdr:colOff>
      <xdr:row>220</xdr:row>
      <xdr:rowOff>149997</xdr:rowOff>
    </xdr:from>
    <xdr:to>
      <xdr:col>14</xdr:col>
      <xdr:colOff>620085</xdr:colOff>
      <xdr:row>229</xdr:row>
      <xdr:rowOff>135030</xdr:rowOff>
    </xdr:to>
    <xdr:graphicFrame macro="">
      <xdr:nvGraphicFramePr>
        <xdr:cNvPr id="5" name="图表 125">
          <a:extLst>
            <a:ext uri="{FF2B5EF4-FFF2-40B4-BE49-F238E27FC236}">
              <a16:creationId xmlns:a16="http://schemas.microsoft.com/office/drawing/2014/main" id="{B2242054-E96D-4865-9FEE-B3711F0E5D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24</xdr:col>
      <xdr:colOff>704850</xdr:colOff>
      <xdr:row>263</xdr:row>
      <xdr:rowOff>9525</xdr:rowOff>
    </xdr:from>
    <xdr:to>
      <xdr:col>34</xdr:col>
      <xdr:colOff>533400</xdr:colOff>
      <xdr:row>280</xdr:row>
      <xdr:rowOff>85725</xdr:rowOff>
    </xdr:to>
    <xdr:sp macro="" textlink="">
      <xdr:nvSpPr>
        <xdr:cNvPr id="6" name="Object 49" hidden="1">
          <a:extLst>
            <a:ext uri="{63B3BB69-23CF-44E3-9099-C40C66FF867C}">
              <a14:compatExt xmlns:a14="http://schemas.microsoft.com/office/drawing/2010/main" spid="_x0000_s4145"/>
            </a:ext>
            <a:ext uri="{FF2B5EF4-FFF2-40B4-BE49-F238E27FC236}">
              <a16:creationId xmlns:a16="http://schemas.microsoft.com/office/drawing/2014/main" id="{3F63939E-02F7-4B35-B7D6-21F4D7538782}"/>
            </a:ext>
          </a:extLst>
        </xdr:cNvPr>
        <xdr:cNvSpPr/>
      </xdr:nvSpPr>
      <xdr:spPr bwMode="auto">
        <a:xfrm>
          <a:off x="18602325" y="242925600"/>
          <a:ext cx="6019800" cy="3152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212753</xdr:colOff>
      <xdr:row>235</xdr:row>
      <xdr:rowOff>168088</xdr:rowOff>
    </xdr:from>
    <xdr:to>
      <xdr:col>6</xdr:col>
      <xdr:colOff>648718</xdr:colOff>
      <xdr:row>242</xdr:row>
      <xdr:rowOff>38380</xdr:rowOff>
    </xdr:to>
    <xdr:graphicFrame macro="">
      <xdr:nvGraphicFramePr>
        <xdr:cNvPr id="7" name="图表 141">
          <a:extLst>
            <a:ext uri="{FF2B5EF4-FFF2-40B4-BE49-F238E27FC236}">
              <a16:creationId xmlns:a16="http://schemas.microsoft.com/office/drawing/2014/main" id="{DA3541B4-4ACC-4022-B1C1-1CA5E38962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55869</xdr:colOff>
      <xdr:row>235</xdr:row>
      <xdr:rowOff>179294</xdr:rowOff>
    </xdr:from>
    <xdr:to>
      <xdr:col>9</xdr:col>
      <xdr:colOff>659145</xdr:colOff>
      <xdr:row>242</xdr:row>
      <xdr:rowOff>15968</xdr:rowOff>
    </xdr:to>
    <xdr:graphicFrame macro="">
      <xdr:nvGraphicFramePr>
        <xdr:cNvPr id="8" name="图表 142">
          <a:extLst>
            <a:ext uri="{FF2B5EF4-FFF2-40B4-BE49-F238E27FC236}">
              <a16:creationId xmlns:a16="http://schemas.microsoft.com/office/drawing/2014/main" id="{4AFBFAFB-EDBB-4A04-B9E0-A0E10ADAF3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190339</xdr:colOff>
      <xdr:row>235</xdr:row>
      <xdr:rowOff>179294</xdr:rowOff>
    </xdr:from>
    <xdr:to>
      <xdr:col>12</xdr:col>
      <xdr:colOff>703968</xdr:colOff>
      <xdr:row>242</xdr:row>
      <xdr:rowOff>15968</xdr:rowOff>
    </xdr:to>
    <xdr:graphicFrame macro="">
      <xdr:nvGraphicFramePr>
        <xdr:cNvPr id="9" name="图表 143">
          <a:extLst>
            <a:ext uri="{FF2B5EF4-FFF2-40B4-BE49-F238E27FC236}">
              <a16:creationId xmlns:a16="http://schemas.microsoft.com/office/drawing/2014/main" id="{948785BC-A822-4D13-A686-73B6A92F6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228600</xdr:colOff>
      <xdr:row>264</xdr:row>
      <xdr:rowOff>0</xdr:rowOff>
    </xdr:from>
    <xdr:to>
      <xdr:col>21</xdr:col>
      <xdr:colOff>202266</xdr:colOff>
      <xdr:row>280</xdr:row>
      <xdr:rowOff>114300</xdr:rowOff>
    </xdr:to>
    <xdr:sp macro="" textlink="">
      <xdr:nvSpPr>
        <xdr:cNvPr id="10" name="Object 65" hidden="1">
          <a:extLst>
            <a:ext uri="{63B3BB69-23CF-44E3-9099-C40C66FF867C}">
              <a14:compatExt xmlns:a14="http://schemas.microsoft.com/office/drawing/2010/main" spid="_x0000_s4161"/>
            </a:ext>
            <a:ext uri="{FF2B5EF4-FFF2-40B4-BE49-F238E27FC236}">
              <a16:creationId xmlns:a16="http://schemas.microsoft.com/office/drawing/2014/main" id="{97BEE6D1-126C-4840-8057-5C57A9347569}"/>
            </a:ext>
          </a:extLst>
        </xdr:cNvPr>
        <xdr:cNvSpPr/>
      </xdr:nvSpPr>
      <xdr:spPr bwMode="auto">
        <a:xfrm>
          <a:off x="11344275" y="243116100"/>
          <a:ext cx="4736166" cy="3009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7</xdr:col>
      <xdr:colOff>14909</xdr:colOff>
      <xdr:row>260</xdr:row>
      <xdr:rowOff>66675</xdr:rowOff>
    </xdr:from>
    <xdr:to>
      <xdr:col>10</xdr:col>
      <xdr:colOff>186355</xdr:colOff>
      <xdr:row>265</xdr:row>
      <xdr:rowOff>133489</xdr:rowOff>
    </xdr:to>
    <xdr:graphicFrame macro="">
      <xdr:nvGraphicFramePr>
        <xdr:cNvPr id="28" name="图表 223">
          <a:extLst>
            <a:ext uri="{FF2B5EF4-FFF2-40B4-BE49-F238E27FC236}">
              <a16:creationId xmlns:a16="http://schemas.microsoft.com/office/drawing/2014/main" id="{650E8A96-B1C7-447B-925E-1DB055F230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393207</xdr:colOff>
      <xdr:row>268</xdr:row>
      <xdr:rowOff>168689</xdr:rowOff>
    </xdr:from>
    <xdr:to>
      <xdr:col>6</xdr:col>
      <xdr:colOff>458410</xdr:colOff>
      <xdr:row>290</xdr:row>
      <xdr:rowOff>107655</xdr:rowOff>
    </xdr:to>
    <xdr:grpSp>
      <xdr:nvGrpSpPr>
        <xdr:cNvPr id="29" name="组合 227">
          <a:extLst>
            <a:ext uri="{FF2B5EF4-FFF2-40B4-BE49-F238E27FC236}">
              <a16:creationId xmlns:a16="http://schemas.microsoft.com/office/drawing/2014/main" id="{EAB5A514-A454-4C96-A0AC-D403335F44C3}"/>
            </a:ext>
          </a:extLst>
        </xdr:cNvPr>
        <xdr:cNvGrpSpPr/>
      </xdr:nvGrpSpPr>
      <xdr:grpSpPr>
        <a:xfrm>
          <a:off x="1005528" y="50324618"/>
          <a:ext cx="3834382" cy="4034716"/>
          <a:chOff x="8185346" y="1041521"/>
          <a:chExt cx="3562038" cy="3896245"/>
        </a:xfrm>
      </xdr:grpSpPr>
      <xdr:sp macro="" textlink="">
        <xdr:nvSpPr>
          <xdr:cNvPr id="30" name="文本框 3">
            <a:extLst>
              <a:ext uri="{FF2B5EF4-FFF2-40B4-BE49-F238E27FC236}">
                <a16:creationId xmlns:a16="http://schemas.microsoft.com/office/drawing/2014/main" id="{B5BBFEAB-F4BB-0BD5-C629-DF83321E1051}"/>
              </a:ext>
            </a:extLst>
          </xdr:cNvPr>
          <xdr:cNvSpPr txBox="1"/>
        </xdr:nvSpPr>
        <xdr:spPr>
          <a:xfrm>
            <a:off x="8185346" y="1041521"/>
            <a:ext cx="3562038" cy="369332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GB"/>
              <a:t>Expressed His-RBD from 293Expi</a:t>
            </a:r>
          </a:p>
        </xdr:txBody>
      </xdr:sp>
      <xdr:pic>
        <xdr:nvPicPr>
          <xdr:cNvPr id="31" name="图片 229" descr="图片包含 桌子, 游戏机, 瓶子&#10;&#10;描述已自动生成">
            <a:extLst>
              <a:ext uri="{FF2B5EF4-FFF2-40B4-BE49-F238E27FC236}">
                <a16:creationId xmlns:a16="http://schemas.microsoft.com/office/drawing/2014/main" id="{5B374416-23FF-64AC-71D1-BDC6CEE1E933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extLst>
              <a:ext uri="{BEBA8EAE-BF5A-486C-A8C5-ECC9F3942E4B}">
                <a14:imgProps xmlns:a14="http://schemas.microsoft.com/office/drawing/2010/main">
                  <a14:imgLayer r:embed="rId8">
                    <a14:imgEffect>
                      <a14:brightnessContrast bright="2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 l="42792" t="10942" r="31804" b="20487"/>
          <a:stretch/>
        </xdr:blipFill>
        <xdr:spPr>
          <a:xfrm rot="10800000">
            <a:off x="8492704" y="1410853"/>
            <a:ext cx="1742230" cy="3526913"/>
          </a:xfrm>
          <a:prstGeom prst="rect">
            <a:avLst/>
          </a:prstGeom>
        </xdr:spPr>
      </xdr:pic>
    </xdr:grpSp>
    <xdr:clientData/>
  </xdr:twoCellAnchor>
  <xdr:twoCellAnchor editAs="oneCell">
    <xdr:from>
      <xdr:col>24</xdr:col>
      <xdr:colOff>704850</xdr:colOff>
      <xdr:row>263</xdr:row>
      <xdr:rowOff>9525</xdr:rowOff>
    </xdr:from>
    <xdr:to>
      <xdr:col>34</xdr:col>
      <xdr:colOff>533400</xdr:colOff>
      <xdr:row>280</xdr:row>
      <xdr:rowOff>85725</xdr:rowOff>
    </xdr:to>
    <xdr:pic>
      <xdr:nvPicPr>
        <xdr:cNvPr id="32" name="Picture 49">
          <a:extLst>
            <a:ext uri="{FF2B5EF4-FFF2-40B4-BE49-F238E27FC236}">
              <a16:creationId xmlns:a16="http://schemas.microsoft.com/office/drawing/2014/main" id="{DCAA8559-8201-408A-B566-7642BF3B04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02325" y="242925600"/>
          <a:ext cx="6019800" cy="3152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pic>
    <xdr:clientData/>
  </xdr:twoCellAnchor>
  <xdr:twoCellAnchor editAs="oneCell">
    <xdr:from>
      <xdr:col>24</xdr:col>
      <xdr:colOff>704850</xdr:colOff>
      <xdr:row>244</xdr:row>
      <xdr:rowOff>76200</xdr:rowOff>
    </xdr:from>
    <xdr:to>
      <xdr:col>34</xdr:col>
      <xdr:colOff>552450</xdr:colOff>
      <xdr:row>261</xdr:row>
      <xdr:rowOff>85725</xdr:rowOff>
    </xdr:to>
    <xdr:pic>
      <xdr:nvPicPr>
        <xdr:cNvPr id="34" name="Picture 41">
          <a:extLst>
            <a:ext uri="{FF2B5EF4-FFF2-40B4-BE49-F238E27FC236}">
              <a16:creationId xmlns:a16="http://schemas.microsoft.com/office/drawing/2014/main" id="{ABE96FC1-9BFE-42AE-890A-1F34B6704B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02325" y="239325150"/>
          <a:ext cx="6038850" cy="30861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pic>
    <xdr:clientData/>
  </xdr:twoCellAnchor>
  <xdr:twoCellAnchor editAs="oneCell">
    <xdr:from>
      <xdr:col>15</xdr:col>
      <xdr:colOff>238125</xdr:colOff>
      <xdr:row>247</xdr:row>
      <xdr:rowOff>152400</xdr:rowOff>
    </xdr:from>
    <xdr:to>
      <xdr:col>22</xdr:col>
      <xdr:colOff>30816</xdr:colOff>
      <xdr:row>264</xdr:row>
      <xdr:rowOff>85725</xdr:rowOff>
    </xdr:to>
    <xdr:pic>
      <xdr:nvPicPr>
        <xdr:cNvPr id="35" name="Picture 46">
          <a:extLst>
            <a:ext uri="{FF2B5EF4-FFF2-40B4-BE49-F238E27FC236}">
              <a16:creationId xmlns:a16="http://schemas.microsoft.com/office/drawing/2014/main" id="{3BEFAA96-3536-433C-A800-6067734B9B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53800" y="239972850"/>
          <a:ext cx="5326716" cy="3009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600075</xdr:colOff>
          <xdr:row>347</xdr:row>
          <xdr:rowOff>95250</xdr:rowOff>
        </xdr:from>
        <xdr:to>
          <xdr:col>21</xdr:col>
          <xdr:colOff>590550</xdr:colOff>
          <xdr:row>364</xdr:row>
          <xdr:rowOff>47625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17373038-8A78-43DC-9C1C-C5394C8E681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375557</xdr:colOff>
          <xdr:row>406</xdr:row>
          <xdr:rowOff>99333</xdr:rowOff>
        </xdr:from>
        <xdr:to>
          <xdr:col>13</xdr:col>
          <xdr:colOff>766082</xdr:colOff>
          <xdr:row>418</xdr:row>
          <xdr:rowOff>99333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45861EB3-5FAB-41EC-AB48-2426AAF25DE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389164</xdr:colOff>
          <xdr:row>406</xdr:row>
          <xdr:rowOff>99333</xdr:rowOff>
        </xdr:from>
        <xdr:to>
          <xdr:col>17</xdr:col>
          <xdr:colOff>8164</xdr:colOff>
          <xdr:row>418</xdr:row>
          <xdr:rowOff>99333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D9444E45-9B05-4BF1-83C5-01758224678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11</xdr:col>
      <xdr:colOff>23812</xdr:colOff>
      <xdr:row>427</xdr:row>
      <xdr:rowOff>119062</xdr:rowOff>
    </xdr:from>
    <xdr:to>
      <xdr:col>15</xdr:col>
      <xdr:colOff>122440</xdr:colOff>
      <xdr:row>438</xdr:row>
      <xdr:rowOff>7046</xdr:rowOff>
    </xdr:to>
    <xdr:graphicFrame macro="">
      <xdr:nvGraphicFramePr>
        <xdr:cNvPr id="51" name="图表 538">
          <a:extLst>
            <a:ext uri="{FF2B5EF4-FFF2-40B4-BE49-F238E27FC236}">
              <a16:creationId xmlns:a16="http://schemas.microsoft.com/office/drawing/2014/main" id="{2380CD33-1EAB-4954-9DBE-E6B9B9FF9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BiIA/RM-BiIA%20202205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gt"/>
      <sheetName val="BiIA"/>
      <sheetName val="Phage"/>
      <sheetName val="AAV"/>
      <sheetName val="notes"/>
      <sheetName val="TG1"/>
      <sheetName val="DARPins&amp;Synbody"/>
      <sheetName val="Inducible syst"/>
      <sheetName val="AV"/>
      <sheetName val="GeneTher"/>
      <sheetName val="AVclinic"/>
      <sheetName val="capsid"/>
      <sheetName val="Indust"/>
      <sheetName val="MA"/>
      <sheetName val="Sheet3"/>
      <sheetName val="Sheet4"/>
      <sheetName val="Sheet2"/>
      <sheetName val="Sheet1"/>
      <sheetName val="Tcellprofile"/>
      <sheetName val="mouse"/>
      <sheetName val="human"/>
    </sheetNames>
    <sheetDataSet>
      <sheetData sheetId="0"/>
      <sheetData sheetId="1"/>
      <sheetData sheetId="2">
        <row r="789">
          <cell r="DM789">
            <v>20</v>
          </cell>
          <cell r="DN789">
            <v>1.0613999999999999</v>
          </cell>
        </row>
        <row r="790">
          <cell r="DM790">
            <v>4</v>
          </cell>
          <cell r="DN790">
            <v>0.31790000000000002</v>
          </cell>
          <cell r="JN790">
            <v>256</v>
          </cell>
          <cell r="JR790">
            <v>2.4929999999999999</v>
          </cell>
        </row>
        <row r="791">
          <cell r="DM791">
            <v>0.8</v>
          </cell>
          <cell r="DN791">
            <v>0.11210000000000001</v>
          </cell>
          <cell r="JN791">
            <v>128</v>
          </cell>
          <cell r="JR791">
            <v>1.9529000000000001</v>
          </cell>
        </row>
        <row r="792">
          <cell r="DM792">
            <v>0.16</v>
          </cell>
          <cell r="DN792">
            <v>7.5700000000000003E-2</v>
          </cell>
          <cell r="JN792">
            <v>64</v>
          </cell>
          <cell r="JR792">
            <v>1.3196000000000001</v>
          </cell>
        </row>
        <row r="793">
          <cell r="JN793">
            <v>32</v>
          </cell>
          <cell r="JR793">
            <v>0.83150000000000002</v>
          </cell>
        </row>
        <row r="794">
          <cell r="JN794">
            <v>16</v>
          </cell>
          <cell r="JR794">
            <v>0.51090000000000002</v>
          </cell>
        </row>
        <row r="795">
          <cell r="JN795">
            <v>8</v>
          </cell>
          <cell r="JR795">
            <v>0.3004</v>
          </cell>
        </row>
        <row r="796">
          <cell r="JN796">
            <v>4</v>
          </cell>
          <cell r="JR796">
            <v>0.21440000000000001</v>
          </cell>
        </row>
        <row r="797">
          <cell r="JN797">
            <v>2</v>
          </cell>
          <cell r="JR797">
            <v>0.15970000000000001</v>
          </cell>
        </row>
        <row r="820">
          <cell r="JO820">
            <v>25</v>
          </cell>
          <cell r="KA820">
            <v>2.9643000000000002</v>
          </cell>
        </row>
        <row r="821">
          <cell r="JO821">
            <v>50</v>
          </cell>
          <cell r="KA821">
            <v>1.7335</v>
          </cell>
        </row>
        <row r="822">
          <cell r="JO822">
            <v>100</v>
          </cell>
          <cell r="KA822">
            <v>1.1109</v>
          </cell>
        </row>
        <row r="823">
          <cell r="JO823">
            <v>200</v>
          </cell>
          <cell r="KA823">
            <v>0.62350000000000005</v>
          </cell>
        </row>
        <row r="824">
          <cell r="JO824">
            <v>400</v>
          </cell>
          <cell r="KA824">
            <v>0.32850000000000001</v>
          </cell>
        </row>
        <row r="825">
          <cell r="JO825">
            <v>800</v>
          </cell>
          <cell r="KA825">
            <v>0.2049</v>
          </cell>
        </row>
        <row r="826">
          <cell r="JO826">
            <v>1600</v>
          </cell>
          <cell r="KA826">
            <v>0.1313</v>
          </cell>
        </row>
        <row r="827">
          <cell r="JO827">
            <v>3200</v>
          </cell>
          <cell r="KA827">
            <v>0.10299999999999999</v>
          </cell>
        </row>
        <row r="883">
          <cell r="CF883">
            <v>500</v>
          </cell>
          <cell r="CG883">
            <v>1.595</v>
          </cell>
        </row>
        <row r="884">
          <cell r="CF884">
            <v>100</v>
          </cell>
          <cell r="CG884">
            <v>0.51939999999999997</v>
          </cell>
        </row>
        <row r="885">
          <cell r="CF885">
            <v>20</v>
          </cell>
          <cell r="CG885">
            <v>0.15939999999999999</v>
          </cell>
        </row>
        <row r="886">
          <cell r="CF886">
            <v>4</v>
          </cell>
          <cell r="CG886">
            <v>8.4199999999999997E-2</v>
          </cell>
        </row>
        <row r="887">
          <cell r="CF887">
            <v>0.8</v>
          </cell>
          <cell r="CG887">
            <v>5.8099999999999999E-2</v>
          </cell>
        </row>
      </sheetData>
      <sheetData sheetId="3">
        <row r="1245">
          <cell r="B1245">
            <v>20</v>
          </cell>
          <cell r="D1245">
            <v>3.4527000000000001</v>
          </cell>
        </row>
        <row r="1246">
          <cell r="B1246">
            <v>4</v>
          </cell>
          <cell r="D1246">
            <v>1.2548999999999999</v>
          </cell>
        </row>
        <row r="1247">
          <cell r="B1247">
            <v>0.8</v>
          </cell>
          <cell r="D1247">
            <v>0.34129999999999999</v>
          </cell>
        </row>
        <row r="1248">
          <cell r="B1248">
            <v>0.16</v>
          </cell>
          <cell r="D1248">
            <v>0.12609999999999999</v>
          </cell>
        </row>
        <row r="1249">
          <cell r="B1249">
            <v>3.2000000000000001E-2</v>
          </cell>
          <cell r="D1249">
            <v>6.4699999999999994E-2</v>
          </cell>
        </row>
        <row r="1250">
          <cell r="B1250">
            <v>6.4000000000000003E-3</v>
          </cell>
          <cell r="D1250">
            <v>0.06</v>
          </cell>
        </row>
        <row r="1257">
          <cell r="B1257">
            <v>100</v>
          </cell>
          <cell r="D1257">
            <v>2.8935</v>
          </cell>
        </row>
        <row r="1258">
          <cell r="B1258">
            <v>20</v>
          </cell>
          <cell r="D1258">
            <v>1.2241</v>
          </cell>
          <cell r="E1258">
            <v>2.4792999999999998</v>
          </cell>
        </row>
        <row r="1259">
          <cell r="B1259">
            <v>4</v>
          </cell>
          <cell r="D1259">
            <v>0.35549999999999998</v>
          </cell>
          <cell r="E1259">
            <v>0.73660000000000003</v>
          </cell>
        </row>
        <row r="1260">
          <cell r="B1260">
            <v>0.8</v>
          </cell>
          <cell r="D1260">
            <v>0.1071</v>
          </cell>
          <cell r="E1260">
            <v>0.21149999999999999</v>
          </cell>
        </row>
        <row r="1261">
          <cell r="B1261">
            <v>0.16</v>
          </cell>
          <cell r="D1261">
            <v>6.1199999999999997E-2</v>
          </cell>
          <cell r="E1261">
            <v>8.09E-2</v>
          </cell>
        </row>
        <row r="1262">
          <cell r="B1262">
            <v>3.2000000000000001E-2</v>
          </cell>
          <cell r="D1262">
            <v>5.4699999999999999E-2</v>
          </cell>
          <cell r="E1262">
            <v>5.8700000000000002E-2</v>
          </cell>
        </row>
        <row r="1278">
          <cell r="B1278">
            <v>500</v>
          </cell>
          <cell r="C1278">
            <v>2.6823999999999999</v>
          </cell>
        </row>
        <row r="1279">
          <cell r="B1279">
            <v>100</v>
          </cell>
          <cell r="C1279">
            <v>1.9444999999999999</v>
          </cell>
        </row>
        <row r="1280">
          <cell r="B1280">
            <v>20</v>
          </cell>
          <cell r="C1280">
            <v>1.0943000000000001</v>
          </cell>
          <cell r="D1280">
            <v>1.1057999999999999</v>
          </cell>
        </row>
        <row r="1281">
          <cell r="B1281">
            <v>4</v>
          </cell>
          <cell r="C1281">
            <v>0.35830000000000001</v>
          </cell>
          <cell r="D1281">
            <v>0.33090000000000003</v>
          </cell>
        </row>
        <row r="1282">
          <cell r="B1282">
            <v>0.8</v>
          </cell>
          <cell r="C1282">
            <v>0.1249</v>
          </cell>
          <cell r="D1282">
            <v>0.1071</v>
          </cell>
        </row>
        <row r="1283">
          <cell r="B1283">
            <v>0.16</v>
          </cell>
          <cell r="C1283">
            <v>5.8000000000000003E-2</v>
          </cell>
          <cell r="D1283">
            <v>6.0600000000000001E-2</v>
          </cell>
        </row>
        <row r="1284">
          <cell r="B1284">
            <v>3.2000000000000001E-2</v>
          </cell>
          <cell r="D1284">
            <v>4.6199999999999998E-2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92EE8-186D-4623-9766-51527490B314}">
  <dimension ref="A1:AX499"/>
  <sheetViews>
    <sheetView tabSelected="1" topLeftCell="A463" zoomScale="70" zoomScaleNormal="70" workbookViewId="0">
      <selection activeCell="B502" sqref="B502"/>
    </sheetView>
  </sheetViews>
  <sheetFormatPr defaultRowHeight="14.25"/>
  <cols>
    <col min="1" max="2" width="9.140625" style="16"/>
    <col min="3" max="3" width="9.28515625" style="16" bestFit="1" customWidth="1"/>
    <col min="4" max="16" width="12.5703125" style="16" bestFit="1" customWidth="1"/>
    <col min="17" max="17" width="11.5703125" style="16" bestFit="1" customWidth="1"/>
    <col min="18" max="18" width="12.5703125" style="16" bestFit="1" customWidth="1"/>
    <col min="19" max="22" width="11.5703125" style="16" bestFit="1" customWidth="1"/>
    <col min="23" max="23" width="9.5703125" style="16" bestFit="1" customWidth="1"/>
    <col min="24" max="16384" width="9.140625" style="16"/>
  </cols>
  <sheetData>
    <row r="1" spans="1:12" ht="15">
      <c r="A1" s="15" t="s">
        <v>4</v>
      </c>
    </row>
    <row r="2" spans="1:12" ht="15">
      <c r="A2" s="15"/>
      <c r="B2" s="16" t="s">
        <v>0</v>
      </c>
    </row>
    <row r="3" spans="1:12" ht="15">
      <c r="B3" s="15" t="s">
        <v>7</v>
      </c>
    </row>
    <row r="4" spans="1:12">
      <c r="C4" s="17"/>
      <c r="D4" s="12" t="s">
        <v>5</v>
      </c>
      <c r="E4" s="17"/>
      <c r="F4" s="17"/>
      <c r="G4" s="12" t="s">
        <v>6</v>
      </c>
      <c r="H4" s="17"/>
      <c r="I4" s="17"/>
    </row>
    <row r="5" spans="1:12">
      <c r="C5" s="13">
        <v>20</v>
      </c>
      <c r="D5" s="2">
        <v>20050000000</v>
      </c>
      <c r="E5" s="2">
        <v>40070000000</v>
      </c>
      <c r="F5" s="2">
        <v>19700000000</v>
      </c>
      <c r="G5" s="2">
        <v>12330000000</v>
      </c>
      <c r="H5" s="2">
        <v>13320000000</v>
      </c>
      <c r="I5" s="2">
        <v>12370000000</v>
      </c>
    </row>
    <row r="6" spans="1:12">
      <c r="C6" s="13">
        <v>24</v>
      </c>
      <c r="D6" s="2">
        <v>6232000000</v>
      </c>
      <c r="E6" s="2">
        <v>5411000000</v>
      </c>
      <c r="F6" s="2">
        <v>6335000000</v>
      </c>
      <c r="G6" s="2">
        <v>573100000000</v>
      </c>
      <c r="H6" s="2">
        <v>333200000000</v>
      </c>
      <c r="I6" s="2">
        <v>302100000000</v>
      </c>
    </row>
    <row r="7" spans="1:12">
      <c r="C7" s="13">
        <v>44</v>
      </c>
      <c r="D7" s="2">
        <v>95260000000</v>
      </c>
      <c r="E7" s="2">
        <v>89000000000</v>
      </c>
      <c r="F7" s="2">
        <v>94820000000</v>
      </c>
      <c r="G7" s="2">
        <v>309800000000</v>
      </c>
      <c r="H7" s="2">
        <v>479400000000</v>
      </c>
      <c r="I7" s="2">
        <v>490300000000</v>
      </c>
    </row>
    <row r="8" spans="1:12">
      <c r="C8" s="13">
        <v>49</v>
      </c>
      <c r="D8" s="2">
        <v>74950000000</v>
      </c>
      <c r="E8" s="2">
        <v>81780000000</v>
      </c>
      <c r="F8" s="2">
        <v>81450000000</v>
      </c>
      <c r="G8" s="2">
        <v>232600000000</v>
      </c>
      <c r="H8" s="2">
        <v>375600000000</v>
      </c>
      <c r="I8" s="2">
        <v>381900000000</v>
      </c>
    </row>
    <row r="9" spans="1:12">
      <c r="C9" s="13">
        <v>71</v>
      </c>
      <c r="D9" s="2">
        <v>353800000000</v>
      </c>
      <c r="E9" s="2">
        <v>344900000000</v>
      </c>
      <c r="F9" s="2">
        <v>352400000000</v>
      </c>
      <c r="G9" s="2">
        <v>325200000000</v>
      </c>
      <c r="H9" s="2">
        <v>295700000000</v>
      </c>
      <c r="I9" s="2">
        <v>313400000000</v>
      </c>
    </row>
    <row r="10" spans="1:12">
      <c r="C10" s="13">
        <v>79</v>
      </c>
      <c r="D10" s="2">
        <v>469000000000</v>
      </c>
      <c r="E10" s="2">
        <v>435600000000</v>
      </c>
      <c r="F10" s="2">
        <v>439100000000</v>
      </c>
      <c r="G10" s="2">
        <v>208700000000</v>
      </c>
      <c r="H10" s="2">
        <v>218900000000</v>
      </c>
      <c r="I10" s="2">
        <v>200900000000</v>
      </c>
    </row>
    <row r="11" spans="1:12">
      <c r="C11" s="13">
        <v>99</v>
      </c>
      <c r="D11" s="2">
        <v>579300000000</v>
      </c>
      <c r="E11" s="2">
        <v>672400000000</v>
      </c>
      <c r="F11" s="2">
        <v>590600000000</v>
      </c>
      <c r="G11" s="2">
        <v>85420000000</v>
      </c>
      <c r="H11" s="2">
        <v>164400000000</v>
      </c>
      <c r="I11" s="2">
        <v>139100000000</v>
      </c>
    </row>
    <row r="12" spans="1:12">
      <c r="D12" s="16" t="s">
        <v>28</v>
      </c>
    </row>
    <row r="13" spans="1:12" ht="15">
      <c r="B13" s="15" t="s">
        <v>13</v>
      </c>
    </row>
    <row r="14" spans="1:12">
      <c r="D14" s="16" t="s">
        <v>12</v>
      </c>
    </row>
    <row r="15" spans="1:12">
      <c r="C15" s="17" t="s">
        <v>11</v>
      </c>
      <c r="D15" s="14" t="s">
        <v>8</v>
      </c>
      <c r="E15" s="14"/>
      <c r="F15" s="14"/>
      <c r="G15" s="14" t="s">
        <v>9</v>
      </c>
      <c r="H15" s="14"/>
      <c r="I15" s="14"/>
      <c r="J15" s="14" t="s">
        <v>10</v>
      </c>
      <c r="K15" s="14"/>
      <c r="L15" s="14"/>
    </row>
    <row r="16" spans="1:12">
      <c r="C16" s="13">
        <v>1</v>
      </c>
      <c r="D16" s="2">
        <v>84</v>
      </c>
      <c r="E16" s="2">
        <v>654</v>
      </c>
      <c r="F16" s="2">
        <v>46</v>
      </c>
      <c r="G16" s="2">
        <v>493</v>
      </c>
      <c r="H16" s="2">
        <v>572</v>
      </c>
      <c r="I16" s="2">
        <v>859</v>
      </c>
      <c r="J16" s="2">
        <v>1280</v>
      </c>
      <c r="K16" s="2">
        <v>2990</v>
      </c>
      <c r="L16" s="2">
        <v>331</v>
      </c>
    </row>
    <row r="17" spans="2:12">
      <c r="C17" s="13">
        <v>1.5</v>
      </c>
      <c r="D17" s="2">
        <v>656</v>
      </c>
      <c r="E17" s="2">
        <v>2317</v>
      </c>
      <c r="F17" s="2">
        <v>609</v>
      </c>
      <c r="G17" s="2">
        <v>7509</v>
      </c>
      <c r="H17" s="2">
        <v>1984</v>
      </c>
      <c r="I17" s="2">
        <v>8029</v>
      </c>
      <c r="J17" s="2">
        <v>6483</v>
      </c>
      <c r="K17" s="2">
        <v>11854</v>
      </c>
      <c r="L17" s="2">
        <v>2762</v>
      </c>
    </row>
    <row r="18" spans="2:12">
      <c r="C18" s="13">
        <v>2</v>
      </c>
      <c r="D18" s="2">
        <v>2513</v>
      </c>
      <c r="E18" s="2">
        <v>2451</v>
      </c>
      <c r="F18" s="2">
        <v>2798</v>
      </c>
      <c r="G18" s="2">
        <v>13041</v>
      </c>
      <c r="H18" s="2">
        <v>14170</v>
      </c>
      <c r="I18" s="2">
        <v>13813</v>
      </c>
      <c r="J18" s="2">
        <v>23442</v>
      </c>
      <c r="K18" s="2">
        <v>12116</v>
      </c>
      <c r="L18" s="2">
        <v>10686</v>
      </c>
    </row>
    <row r="19" spans="2:12">
      <c r="C19" s="13">
        <v>2.5</v>
      </c>
      <c r="D19" s="2">
        <v>3344</v>
      </c>
      <c r="E19" s="2">
        <v>1455</v>
      </c>
      <c r="F19" s="2">
        <v>3023</v>
      </c>
      <c r="G19" s="2">
        <v>17246</v>
      </c>
      <c r="H19" s="2">
        <v>43576</v>
      </c>
      <c r="I19" s="2">
        <v>15110</v>
      </c>
      <c r="J19" s="2">
        <v>50026</v>
      </c>
      <c r="K19" s="2">
        <v>79841</v>
      </c>
      <c r="L19" s="2">
        <v>94128</v>
      </c>
    </row>
    <row r="20" spans="2:12">
      <c r="C20" s="13">
        <v>3</v>
      </c>
      <c r="D20" s="2">
        <v>4263</v>
      </c>
      <c r="E20" s="2">
        <v>3958</v>
      </c>
      <c r="F20" s="2">
        <v>3818</v>
      </c>
      <c r="G20" s="2">
        <v>84720</v>
      </c>
      <c r="H20" s="2">
        <v>40059</v>
      </c>
      <c r="I20" s="2">
        <v>66156</v>
      </c>
      <c r="J20" s="2">
        <v>82859</v>
      </c>
      <c r="K20" s="2">
        <v>99145</v>
      </c>
      <c r="L20" s="2">
        <v>84739</v>
      </c>
    </row>
    <row r="21" spans="2:12">
      <c r="C21" s="13">
        <v>3.5</v>
      </c>
      <c r="D21" s="2">
        <v>13389</v>
      </c>
      <c r="E21" s="2">
        <v>7994</v>
      </c>
      <c r="F21" s="2">
        <v>7084</v>
      </c>
      <c r="G21" s="2">
        <v>98585</v>
      </c>
      <c r="H21" s="2">
        <v>134931</v>
      </c>
      <c r="I21" s="2">
        <v>146310</v>
      </c>
      <c r="J21" s="2">
        <v>49388</v>
      </c>
      <c r="K21" s="2">
        <v>51502</v>
      </c>
      <c r="L21" s="2">
        <v>66271</v>
      </c>
    </row>
    <row r="22" spans="2:12">
      <c r="C22" s="13">
        <v>4</v>
      </c>
      <c r="D22" s="2">
        <v>16309</v>
      </c>
      <c r="E22" s="2">
        <v>12169</v>
      </c>
      <c r="F22" s="2">
        <v>12365</v>
      </c>
      <c r="G22" s="2">
        <v>155438</v>
      </c>
      <c r="H22" s="2">
        <v>132956</v>
      </c>
      <c r="I22" s="2">
        <v>230793</v>
      </c>
      <c r="J22" s="2">
        <v>97247</v>
      </c>
      <c r="K22" s="2">
        <v>82137</v>
      </c>
      <c r="L22" s="2">
        <v>248232</v>
      </c>
    </row>
    <row r="23" spans="2:12">
      <c r="C23" s="13">
        <v>5</v>
      </c>
      <c r="D23" s="2">
        <v>39604</v>
      </c>
      <c r="E23" s="2">
        <v>36462</v>
      </c>
      <c r="F23" s="2">
        <v>70960</v>
      </c>
      <c r="G23" s="2">
        <v>529243</v>
      </c>
      <c r="H23" s="2">
        <v>417504</v>
      </c>
      <c r="I23" s="2">
        <v>454801</v>
      </c>
      <c r="J23" s="2">
        <v>632408</v>
      </c>
      <c r="K23" s="2">
        <v>377024</v>
      </c>
      <c r="L23" s="2">
        <v>369738</v>
      </c>
    </row>
    <row r="24" spans="2:12">
      <c r="C24" s="8" t="s">
        <v>27</v>
      </c>
    </row>
    <row r="25" spans="2:12" ht="15">
      <c r="B25" s="15" t="s">
        <v>39</v>
      </c>
    </row>
    <row r="26" spans="2:12">
      <c r="C26" s="16" t="s">
        <v>26</v>
      </c>
    </row>
    <row r="27" spans="2:12">
      <c r="C27" s="17" t="s">
        <v>25</v>
      </c>
      <c r="D27" s="12" t="s">
        <v>22</v>
      </c>
      <c r="E27" s="17"/>
      <c r="F27" s="17"/>
      <c r="G27" s="12" t="s">
        <v>23</v>
      </c>
      <c r="H27" s="17"/>
      <c r="I27" s="17"/>
      <c r="J27" s="12" t="s">
        <v>24</v>
      </c>
      <c r="K27" s="17"/>
      <c r="L27" s="17"/>
    </row>
    <row r="28" spans="2:12">
      <c r="C28" s="13" t="s">
        <v>14</v>
      </c>
      <c r="D28" s="2">
        <v>678000</v>
      </c>
      <c r="E28" s="2">
        <v>391000</v>
      </c>
      <c r="F28" s="2">
        <v>467000</v>
      </c>
      <c r="G28" s="2">
        <v>376000</v>
      </c>
      <c r="H28" s="2">
        <v>109000</v>
      </c>
      <c r="I28" s="2">
        <v>369000</v>
      </c>
      <c r="J28" s="2">
        <v>301000</v>
      </c>
      <c r="K28" s="2">
        <v>1380000</v>
      </c>
      <c r="L28" s="2">
        <v>1200000</v>
      </c>
    </row>
    <row r="29" spans="2:12">
      <c r="C29" s="13" t="s">
        <v>15</v>
      </c>
      <c r="D29" s="2"/>
      <c r="E29" s="2">
        <v>371000</v>
      </c>
      <c r="F29" s="2">
        <v>86500</v>
      </c>
      <c r="G29" s="2">
        <v>360000</v>
      </c>
      <c r="H29" s="2">
        <v>253000</v>
      </c>
      <c r="I29" s="2">
        <v>108000</v>
      </c>
      <c r="J29" s="2">
        <v>393000</v>
      </c>
      <c r="K29" s="2">
        <v>474000</v>
      </c>
      <c r="L29" s="2">
        <v>2030000</v>
      </c>
    </row>
    <row r="30" spans="2:12">
      <c r="C30" s="13" t="s">
        <v>16</v>
      </c>
      <c r="D30" s="2">
        <v>97100</v>
      </c>
      <c r="E30" s="2">
        <v>321000</v>
      </c>
      <c r="F30" s="2">
        <v>215000</v>
      </c>
      <c r="G30" s="2">
        <v>80300</v>
      </c>
      <c r="H30" s="2">
        <v>101000</v>
      </c>
      <c r="I30" s="2">
        <v>363000</v>
      </c>
      <c r="J30" s="2">
        <v>2350000</v>
      </c>
      <c r="K30" s="2">
        <v>4110000</v>
      </c>
      <c r="L30" s="2">
        <v>1530000</v>
      </c>
    </row>
    <row r="31" spans="2:12">
      <c r="C31" s="13" t="s">
        <v>17</v>
      </c>
      <c r="D31" s="2">
        <v>58400</v>
      </c>
      <c r="E31" s="2">
        <v>81200</v>
      </c>
      <c r="F31" s="2">
        <v>391000</v>
      </c>
      <c r="G31" s="2">
        <v>139000</v>
      </c>
      <c r="H31" s="2">
        <v>119000</v>
      </c>
      <c r="I31" s="2">
        <v>78000</v>
      </c>
      <c r="J31" s="2">
        <v>730000</v>
      </c>
      <c r="K31" s="2">
        <v>762000</v>
      </c>
      <c r="L31" s="2">
        <v>337000</v>
      </c>
    </row>
    <row r="32" spans="2:12">
      <c r="C32" s="13" t="s">
        <v>18</v>
      </c>
      <c r="D32" s="2">
        <v>158000</v>
      </c>
      <c r="E32" s="2">
        <v>95100</v>
      </c>
      <c r="F32" s="2">
        <v>43900</v>
      </c>
      <c r="G32" s="2">
        <v>203000</v>
      </c>
      <c r="H32" s="2">
        <v>56400</v>
      </c>
      <c r="I32" s="2">
        <v>214000</v>
      </c>
      <c r="J32" s="2">
        <v>721000</v>
      </c>
      <c r="K32" s="2">
        <v>858000</v>
      </c>
      <c r="L32" s="2">
        <v>378000</v>
      </c>
    </row>
    <row r="33" spans="2:21">
      <c r="C33" s="13" t="s">
        <v>19</v>
      </c>
      <c r="D33" s="2">
        <v>44000</v>
      </c>
      <c r="E33" s="2">
        <v>27900</v>
      </c>
      <c r="F33" s="2">
        <v>103000</v>
      </c>
      <c r="G33" s="2"/>
      <c r="H33" s="2"/>
      <c r="I33" s="2"/>
      <c r="J33" s="2">
        <v>205000</v>
      </c>
      <c r="K33" s="2"/>
      <c r="L33" s="2">
        <v>443000</v>
      </c>
    </row>
    <row r="34" spans="2:21">
      <c r="C34" s="13" t="s">
        <v>20</v>
      </c>
      <c r="D34" s="2">
        <v>48500</v>
      </c>
      <c r="E34" s="2">
        <v>16400</v>
      </c>
      <c r="F34" s="2">
        <v>39200</v>
      </c>
      <c r="G34" s="2">
        <v>29900</v>
      </c>
      <c r="H34" s="2">
        <v>60500</v>
      </c>
      <c r="I34" s="2">
        <v>52800</v>
      </c>
      <c r="J34" s="2">
        <v>196000</v>
      </c>
      <c r="K34" s="2">
        <v>169000</v>
      </c>
      <c r="L34" s="2">
        <v>96700</v>
      </c>
    </row>
    <row r="35" spans="2:21">
      <c r="C35" s="13" t="s">
        <v>21</v>
      </c>
      <c r="D35" s="2">
        <v>3760</v>
      </c>
      <c r="E35" s="2">
        <v>8150</v>
      </c>
      <c r="F35" s="2">
        <v>6960</v>
      </c>
      <c r="G35" s="2">
        <v>30500</v>
      </c>
      <c r="H35" s="2">
        <v>31800</v>
      </c>
      <c r="I35" s="2">
        <v>33100</v>
      </c>
      <c r="J35" s="2"/>
      <c r="K35" s="2">
        <v>5630</v>
      </c>
      <c r="L35" s="2">
        <v>6770</v>
      </c>
    </row>
    <row r="37" spans="2:21" ht="15">
      <c r="B37" s="15" t="s">
        <v>40</v>
      </c>
    </row>
    <row r="38" spans="2:21">
      <c r="C38" s="17"/>
      <c r="D38" s="17"/>
      <c r="E38" s="12" t="s">
        <v>35</v>
      </c>
      <c r="F38" s="17"/>
      <c r="G38" s="17"/>
      <c r="H38" s="12" t="s">
        <v>36</v>
      </c>
      <c r="I38" s="17"/>
      <c r="J38" s="17"/>
      <c r="K38" s="12" t="s">
        <v>37</v>
      </c>
      <c r="L38" s="17"/>
      <c r="M38" s="17"/>
      <c r="N38" s="12" t="s">
        <v>38</v>
      </c>
      <c r="O38" s="17"/>
      <c r="P38" s="17"/>
    </row>
    <row r="39" spans="2:21">
      <c r="C39" s="13" t="s">
        <v>29</v>
      </c>
      <c r="D39" s="2"/>
      <c r="E39" s="2">
        <v>705000</v>
      </c>
      <c r="F39" s="2">
        <v>520000</v>
      </c>
      <c r="G39" s="2">
        <v>961000</v>
      </c>
      <c r="H39" s="2">
        <v>6.14</v>
      </c>
      <c r="I39" s="2">
        <v>6.12</v>
      </c>
      <c r="J39" s="2">
        <v>6.18</v>
      </c>
      <c r="K39" s="2">
        <v>25</v>
      </c>
      <c r="L39" s="2">
        <v>38</v>
      </c>
      <c r="M39" s="2">
        <v>33</v>
      </c>
      <c r="N39" s="2">
        <v>26000000000000</v>
      </c>
      <c r="O39" s="2">
        <v>24000000000000</v>
      </c>
      <c r="P39" s="2">
        <v>20000000000000</v>
      </c>
    </row>
    <row r="40" spans="2:21">
      <c r="C40" s="13" t="s">
        <v>30</v>
      </c>
      <c r="D40" s="2"/>
      <c r="E40" s="2">
        <v>2870000</v>
      </c>
      <c r="F40" s="2">
        <v>1730000</v>
      </c>
      <c r="G40" s="2">
        <v>1020000</v>
      </c>
      <c r="H40" s="2">
        <v>6.11</v>
      </c>
      <c r="I40" s="2">
        <v>6.08</v>
      </c>
      <c r="J40" s="2">
        <v>6.13</v>
      </c>
      <c r="K40" s="2">
        <v>21</v>
      </c>
      <c r="L40" s="2">
        <v>21</v>
      </c>
      <c r="M40" s="2">
        <v>45</v>
      </c>
      <c r="N40" s="2">
        <v>17000000000000</v>
      </c>
      <c r="O40" s="2">
        <v>17000000000000</v>
      </c>
      <c r="P40" s="2">
        <v>15000000000000</v>
      </c>
    </row>
    <row r="41" spans="2:21">
      <c r="C41" s="13" t="s">
        <v>31</v>
      </c>
      <c r="D41" s="2"/>
      <c r="E41" s="2">
        <v>6430000</v>
      </c>
      <c r="F41" s="2">
        <v>5070000</v>
      </c>
      <c r="G41" s="2">
        <v>3580000</v>
      </c>
      <c r="H41" s="2">
        <v>7.11</v>
      </c>
      <c r="I41" s="2">
        <v>7.15</v>
      </c>
      <c r="J41" s="2">
        <v>7.05</v>
      </c>
      <c r="K41" s="2">
        <v>39</v>
      </c>
      <c r="L41" s="2">
        <v>42</v>
      </c>
      <c r="M41" s="2">
        <v>43</v>
      </c>
      <c r="N41" s="2">
        <v>17000000000000</v>
      </c>
      <c r="O41" s="2">
        <v>16000000000000</v>
      </c>
      <c r="P41" s="2">
        <v>14000000000000</v>
      </c>
    </row>
    <row r="42" spans="2:21">
      <c r="C42" s="13" t="s">
        <v>32</v>
      </c>
      <c r="D42" s="2"/>
      <c r="E42" s="2">
        <v>5710000</v>
      </c>
      <c r="F42" s="2">
        <v>4430000</v>
      </c>
      <c r="G42" s="2">
        <v>2760000</v>
      </c>
      <c r="H42" s="2">
        <v>6.6</v>
      </c>
      <c r="I42" s="2">
        <v>6.45</v>
      </c>
      <c r="J42" s="2">
        <v>6.59</v>
      </c>
      <c r="K42" s="2">
        <v>38</v>
      </c>
      <c r="L42" s="2">
        <v>47</v>
      </c>
      <c r="M42" s="2">
        <v>49</v>
      </c>
      <c r="N42" s="2">
        <v>19000000000000</v>
      </c>
      <c r="O42" s="2">
        <v>22000000000000</v>
      </c>
      <c r="P42" s="2">
        <v>24000000000000</v>
      </c>
    </row>
    <row r="43" spans="2:21">
      <c r="C43" s="13" t="s">
        <v>33</v>
      </c>
      <c r="D43" s="2"/>
      <c r="E43" s="2">
        <v>3720000</v>
      </c>
      <c r="F43" s="2">
        <v>2970000</v>
      </c>
      <c r="G43" s="2">
        <v>2060000</v>
      </c>
      <c r="H43" s="2">
        <v>6.72</v>
      </c>
      <c r="I43" s="2">
        <v>6.75</v>
      </c>
      <c r="J43" s="2">
        <v>6.76</v>
      </c>
      <c r="K43" s="2">
        <v>49</v>
      </c>
      <c r="L43" s="2">
        <v>34</v>
      </c>
      <c r="M43" s="2">
        <v>45</v>
      </c>
      <c r="N43" s="2">
        <v>10000000000000</v>
      </c>
      <c r="O43" s="9"/>
      <c r="P43" s="2">
        <v>11200000000000</v>
      </c>
    </row>
    <row r="44" spans="2:21">
      <c r="C44" s="13" t="s">
        <v>34</v>
      </c>
      <c r="D44" s="2"/>
      <c r="E44" s="2"/>
      <c r="F44" s="2"/>
      <c r="G44" s="2"/>
      <c r="H44" s="2">
        <v>6.28</v>
      </c>
      <c r="I44" s="2">
        <v>6.16</v>
      </c>
      <c r="J44" s="2">
        <v>6.1</v>
      </c>
      <c r="K44" s="2">
        <v>81</v>
      </c>
      <c r="L44" s="2">
        <v>81</v>
      </c>
      <c r="M44" s="2">
        <v>75</v>
      </c>
      <c r="N44" s="2">
        <v>19000000000</v>
      </c>
      <c r="O44" s="2">
        <v>16000000000</v>
      </c>
      <c r="P44" s="2">
        <v>9300000000</v>
      </c>
    </row>
    <row r="46" spans="2:21" ht="15">
      <c r="B46" s="15" t="s">
        <v>41</v>
      </c>
    </row>
    <row r="47" spans="2:21" ht="15">
      <c r="B47" s="15"/>
      <c r="D47" s="16" t="s">
        <v>55</v>
      </c>
    </row>
    <row r="48" spans="2:21">
      <c r="C48" s="17" t="s">
        <v>54</v>
      </c>
      <c r="D48" s="12" t="s">
        <v>48</v>
      </c>
      <c r="E48" s="17"/>
      <c r="F48" s="17"/>
      <c r="G48" s="12" t="s">
        <v>49</v>
      </c>
      <c r="H48" s="17"/>
      <c r="I48" s="17"/>
      <c r="J48" s="12" t="s">
        <v>50</v>
      </c>
      <c r="K48" s="17"/>
      <c r="L48" s="17"/>
      <c r="M48" s="12" t="s">
        <v>51</v>
      </c>
      <c r="N48" s="17"/>
      <c r="O48" s="17"/>
      <c r="P48" s="12" t="s">
        <v>52</v>
      </c>
      <c r="Q48" s="17"/>
      <c r="R48" s="17"/>
      <c r="S48" s="12" t="s">
        <v>53</v>
      </c>
      <c r="T48" s="17"/>
      <c r="U48" s="17"/>
    </row>
    <row r="49" spans="2:23">
      <c r="C49" s="13" t="s">
        <v>42</v>
      </c>
      <c r="D49" s="2">
        <v>643000000000</v>
      </c>
      <c r="E49" s="2">
        <v>346000000000</v>
      </c>
      <c r="F49" s="2">
        <v>401000000000</v>
      </c>
      <c r="G49" s="2">
        <v>17800000000</v>
      </c>
      <c r="H49" s="2">
        <v>16100000000</v>
      </c>
      <c r="I49" s="2">
        <v>11600000000</v>
      </c>
      <c r="J49" s="2">
        <v>57700000000</v>
      </c>
      <c r="K49" s="2">
        <v>72700000000</v>
      </c>
      <c r="L49" s="2">
        <v>72600000000</v>
      </c>
      <c r="M49" s="2">
        <v>12400000000</v>
      </c>
      <c r="N49" s="2">
        <v>15200000000</v>
      </c>
      <c r="O49" s="2">
        <v>14800000000</v>
      </c>
      <c r="P49" s="2">
        <v>92000000000</v>
      </c>
      <c r="Q49" s="2">
        <v>115000000000</v>
      </c>
      <c r="R49" s="2">
        <v>83400000000</v>
      </c>
      <c r="S49" s="2">
        <v>247000000000</v>
      </c>
      <c r="T49" s="2">
        <v>316000000000</v>
      </c>
      <c r="U49" s="2">
        <v>304000000000</v>
      </c>
    </row>
    <row r="50" spans="2:23">
      <c r="C50" s="13" t="s">
        <v>43</v>
      </c>
      <c r="D50" s="2">
        <v>39900000000000</v>
      </c>
      <c r="E50" s="2">
        <v>48400000000000</v>
      </c>
      <c r="F50" s="2">
        <v>31300000000000</v>
      </c>
      <c r="G50" s="2">
        <v>62600000000000</v>
      </c>
      <c r="H50" s="2">
        <v>53800000000000</v>
      </c>
      <c r="I50" s="2">
        <v>56600000000000</v>
      </c>
      <c r="J50" s="2">
        <v>48200000000000</v>
      </c>
      <c r="K50" s="2">
        <v>46000000000000</v>
      </c>
      <c r="L50" s="2">
        <v>40600000000000</v>
      </c>
      <c r="M50" s="2">
        <v>42100000000000</v>
      </c>
      <c r="N50" s="2">
        <v>24700000000000</v>
      </c>
      <c r="O50" s="2">
        <v>26200000000000</v>
      </c>
      <c r="P50" s="2">
        <v>27400000000000</v>
      </c>
      <c r="Q50" s="2">
        <v>19600000000000</v>
      </c>
      <c r="R50" s="2">
        <v>24300000000000</v>
      </c>
      <c r="S50" s="2">
        <v>36700000000000</v>
      </c>
      <c r="T50" s="2">
        <v>31600000000000</v>
      </c>
      <c r="U50" s="2">
        <v>21700000000000</v>
      </c>
    </row>
    <row r="51" spans="2:23">
      <c r="C51" s="13" t="s">
        <v>44</v>
      </c>
      <c r="D51" s="2">
        <v>120000000000000</v>
      </c>
      <c r="E51" s="2">
        <v>98300000000000</v>
      </c>
      <c r="F51" s="2">
        <v>66300000000000</v>
      </c>
      <c r="G51" s="2">
        <v>69500000000000</v>
      </c>
      <c r="H51" s="2">
        <v>60700000000000</v>
      </c>
      <c r="I51" s="2">
        <v>105000000000000</v>
      </c>
      <c r="J51" s="2">
        <v>83400000000000</v>
      </c>
      <c r="K51" s="2">
        <v>83300000000000</v>
      </c>
      <c r="L51" s="2">
        <v>84600000000000</v>
      </c>
      <c r="M51" s="2">
        <v>93700000000000</v>
      </c>
      <c r="N51" s="2">
        <v>79700000000000</v>
      </c>
      <c r="O51" s="2">
        <v>68800000000000</v>
      </c>
      <c r="P51" s="2">
        <v>61900000000000</v>
      </c>
      <c r="Q51" s="2">
        <v>68700000000000</v>
      </c>
      <c r="R51" s="2">
        <v>82100000000000</v>
      </c>
      <c r="S51" s="2">
        <v>74900000000000</v>
      </c>
      <c r="T51" s="2">
        <v>59800000000000</v>
      </c>
      <c r="U51" s="2">
        <v>48500000000000</v>
      </c>
    </row>
    <row r="52" spans="2:23">
      <c r="C52" s="13" t="s">
        <v>45</v>
      </c>
      <c r="D52" s="2">
        <v>59900000000000</v>
      </c>
      <c r="E52" s="2">
        <v>97900000000000</v>
      </c>
      <c r="F52" s="2">
        <v>61600000000000</v>
      </c>
      <c r="G52" s="2">
        <v>80000000000000</v>
      </c>
      <c r="H52" s="2">
        <v>119000000000000</v>
      </c>
      <c r="I52" s="2">
        <v>112000000000000</v>
      </c>
      <c r="J52" s="2">
        <v>62200000000000</v>
      </c>
      <c r="K52" s="2">
        <v>59800000000000</v>
      </c>
      <c r="L52" s="2">
        <v>58100000000000</v>
      </c>
      <c r="M52" s="2">
        <v>83700000000000</v>
      </c>
      <c r="N52" s="2">
        <v>74600000000000</v>
      </c>
      <c r="O52" s="2">
        <v>60200000000000</v>
      </c>
      <c r="P52" s="2">
        <v>80900000000000</v>
      </c>
      <c r="Q52" s="2">
        <v>93000000000000</v>
      </c>
      <c r="R52" s="2">
        <v>64300000000000</v>
      </c>
      <c r="S52" s="2">
        <v>89700000000000</v>
      </c>
      <c r="T52" s="2">
        <v>70100000000000</v>
      </c>
      <c r="U52" s="2">
        <v>71500000000000</v>
      </c>
    </row>
    <row r="53" spans="2:23">
      <c r="C53" s="13" t="s">
        <v>46</v>
      </c>
      <c r="D53" s="2">
        <v>72000000000000</v>
      </c>
      <c r="E53" s="2">
        <v>105000000000000</v>
      </c>
      <c r="F53" s="2">
        <v>84500000000000</v>
      </c>
      <c r="G53" s="2">
        <v>68500000000000</v>
      </c>
      <c r="H53" s="2">
        <v>101000000000000</v>
      </c>
      <c r="I53" s="2">
        <v>63800000000000</v>
      </c>
      <c r="J53" s="2">
        <v>50200000000000</v>
      </c>
      <c r="K53" s="2">
        <v>50500000000000</v>
      </c>
      <c r="L53" s="2">
        <v>65500000000000</v>
      </c>
      <c r="M53" s="2">
        <v>71100000000000</v>
      </c>
      <c r="N53" s="2">
        <v>87200000000000</v>
      </c>
      <c r="O53" s="2">
        <v>58000000000000</v>
      </c>
      <c r="P53" s="2">
        <v>43900000000000</v>
      </c>
      <c r="Q53" s="2">
        <v>57000000000000</v>
      </c>
      <c r="R53" s="2">
        <v>61100000000000</v>
      </c>
      <c r="S53" s="2">
        <v>61300000000000</v>
      </c>
      <c r="T53" s="2">
        <v>81100000000000</v>
      </c>
      <c r="U53" s="2">
        <v>54300000000000</v>
      </c>
    </row>
    <row r="54" spans="2:23">
      <c r="C54" s="13" t="s">
        <v>47</v>
      </c>
      <c r="D54" s="2">
        <v>62800000000000</v>
      </c>
      <c r="E54" s="2">
        <v>66300000000000</v>
      </c>
      <c r="F54" s="2">
        <v>103000000000000</v>
      </c>
      <c r="G54" s="2">
        <v>67400000000000</v>
      </c>
      <c r="H54" s="2">
        <v>87100000000000</v>
      </c>
      <c r="I54" s="2">
        <v>90600000000000</v>
      </c>
      <c r="J54" s="2">
        <v>102000000000000</v>
      </c>
      <c r="K54" s="2">
        <v>97800000000000</v>
      </c>
      <c r="L54" s="2">
        <v>105000000000000</v>
      </c>
      <c r="M54" s="2">
        <v>91500000000000</v>
      </c>
      <c r="N54" s="2">
        <v>81100000000000</v>
      </c>
      <c r="O54" s="2">
        <v>92700000000000</v>
      </c>
      <c r="P54" s="2">
        <v>55500000000000</v>
      </c>
      <c r="Q54" s="2">
        <v>87400000000000</v>
      </c>
      <c r="R54" s="2">
        <v>69100000000000</v>
      </c>
      <c r="S54" s="2">
        <v>57400000000000</v>
      </c>
      <c r="T54" s="2">
        <v>76500000000000</v>
      </c>
      <c r="U54" s="2">
        <v>36800000000000</v>
      </c>
    </row>
    <row r="55" spans="2:23">
      <c r="D55" s="16" t="s">
        <v>28</v>
      </c>
    </row>
    <row r="56" spans="2:23" ht="15">
      <c r="B56" s="15" t="s">
        <v>56</v>
      </c>
    </row>
    <row r="57" spans="2:23">
      <c r="C57" s="17" t="s">
        <v>28</v>
      </c>
      <c r="D57" s="17" t="s">
        <v>68</v>
      </c>
      <c r="E57" s="17" t="s">
        <v>69</v>
      </c>
      <c r="F57" s="17" t="s">
        <v>70</v>
      </c>
      <c r="G57" s="17" t="s">
        <v>71</v>
      </c>
      <c r="H57" s="17" t="s">
        <v>72</v>
      </c>
      <c r="I57" s="17" t="s">
        <v>73</v>
      </c>
      <c r="J57" s="17" t="s">
        <v>74</v>
      </c>
      <c r="K57" s="17" t="s">
        <v>75</v>
      </c>
      <c r="L57" s="17" t="s">
        <v>76</v>
      </c>
      <c r="M57" s="17" t="s">
        <v>77</v>
      </c>
      <c r="N57" s="17" t="s">
        <v>78</v>
      </c>
      <c r="O57" s="17" t="s">
        <v>79</v>
      </c>
      <c r="P57" s="17" t="s">
        <v>80</v>
      </c>
      <c r="Q57" s="17" t="s">
        <v>81</v>
      </c>
      <c r="R57" s="17" t="s">
        <v>82</v>
      </c>
      <c r="S57" s="17" t="s">
        <v>83</v>
      </c>
      <c r="T57" s="17" t="s">
        <v>84</v>
      </c>
      <c r="U57" s="17" t="s">
        <v>85</v>
      </c>
      <c r="V57" s="17" t="s">
        <v>86</v>
      </c>
      <c r="W57" s="17" t="s">
        <v>87</v>
      </c>
    </row>
    <row r="58" spans="2:23">
      <c r="C58" s="13" t="s">
        <v>57</v>
      </c>
      <c r="D58" s="2">
        <v>1890000000000000</v>
      </c>
      <c r="E58" s="2">
        <v>1070000000000000</v>
      </c>
      <c r="F58" s="2">
        <v>490000000000000</v>
      </c>
      <c r="G58" s="2">
        <v>829000000000000</v>
      </c>
      <c r="H58" s="2">
        <v>206790000000000</v>
      </c>
      <c r="I58" s="2">
        <v>670790000000000</v>
      </c>
      <c r="J58" s="2">
        <v>723570000000000</v>
      </c>
      <c r="K58" s="2">
        <v>730090000000000</v>
      </c>
      <c r="L58" s="2">
        <v>781950000000000</v>
      </c>
      <c r="M58" s="2">
        <v>637770000000000</v>
      </c>
      <c r="N58" s="2">
        <v>722890000000000</v>
      </c>
      <c r="O58" s="2">
        <v>1019300000000000</v>
      </c>
      <c r="P58" s="2">
        <v>1159100000000000</v>
      </c>
      <c r="Q58" s="2">
        <v>936950000000000</v>
      </c>
      <c r="R58" s="2">
        <v>437210000000000</v>
      </c>
      <c r="S58" s="2">
        <v>1014300000000000</v>
      </c>
      <c r="T58" s="2">
        <v>644120000000000</v>
      </c>
      <c r="U58" s="2">
        <v>611380000000000</v>
      </c>
      <c r="V58" s="2">
        <v>857470000000000</v>
      </c>
      <c r="W58" s="2"/>
    </row>
    <row r="59" spans="2:23">
      <c r="C59" s="13" t="s">
        <v>58</v>
      </c>
      <c r="D59" s="2">
        <v>326210000000000</v>
      </c>
      <c r="E59" s="2">
        <v>74100000000000</v>
      </c>
      <c r="F59" s="2">
        <v>72700000000000</v>
      </c>
      <c r="G59" s="2">
        <v>96000000000000</v>
      </c>
      <c r="H59" s="2">
        <v>180000000000000</v>
      </c>
      <c r="I59" s="2">
        <v>110000000000000</v>
      </c>
      <c r="J59" s="2">
        <v>52600000000000</v>
      </c>
      <c r="K59" s="2">
        <v>326200000000000</v>
      </c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2:23">
      <c r="C60" s="13" t="s">
        <v>2</v>
      </c>
      <c r="D60" s="2">
        <v>129000000000000</v>
      </c>
      <c r="E60" s="2">
        <v>528000000000000</v>
      </c>
      <c r="F60" s="2">
        <v>491000000000000</v>
      </c>
      <c r="G60" s="2">
        <v>330000000000000</v>
      </c>
      <c r="H60" s="2">
        <v>430000000000000</v>
      </c>
      <c r="I60" s="2">
        <v>440000000000000</v>
      </c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2:23">
      <c r="C61" s="13" t="s">
        <v>59</v>
      </c>
      <c r="D61" s="2">
        <v>196970000000000</v>
      </c>
      <c r="E61" s="2">
        <v>729000000000000</v>
      </c>
      <c r="F61" s="2">
        <v>703000000000000</v>
      </c>
      <c r="G61" s="2">
        <v>83900000000000</v>
      </c>
      <c r="H61" s="2">
        <v>197000000000000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2:23">
      <c r="C62" s="13" t="s">
        <v>60</v>
      </c>
      <c r="D62" s="2">
        <v>2060000000000000</v>
      </c>
      <c r="E62" s="2">
        <v>260000000000000</v>
      </c>
      <c r="F62" s="2">
        <v>598000000000000</v>
      </c>
      <c r="G62" s="2">
        <v>130000000000000</v>
      </c>
      <c r="H62" s="2">
        <v>62800000000000</v>
      </c>
      <c r="I62" s="2">
        <v>273000000000000</v>
      </c>
      <c r="J62" s="2">
        <v>359000000000000</v>
      </c>
      <c r="K62" s="2">
        <v>262000000000000</v>
      </c>
      <c r="L62" s="2">
        <v>560000000000000</v>
      </c>
      <c r="M62" s="2">
        <v>900000000000000</v>
      </c>
      <c r="N62" s="2">
        <v>750000000000000</v>
      </c>
      <c r="O62" s="2">
        <v>251000000000000</v>
      </c>
      <c r="P62" s="2">
        <v>2060000000000000</v>
      </c>
      <c r="Q62" s="2"/>
      <c r="R62" s="2"/>
      <c r="S62" s="2"/>
      <c r="T62" s="2"/>
      <c r="U62" s="2"/>
      <c r="V62" s="2"/>
      <c r="W62" s="2"/>
    </row>
    <row r="63" spans="2:23">
      <c r="C63" s="13" t="s">
        <v>61</v>
      </c>
      <c r="D63" s="2">
        <v>700000000000000</v>
      </c>
      <c r="E63" s="9" t="s">
        <v>62</v>
      </c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</row>
    <row r="64" spans="2:23">
      <c r="C64" s="13" t="s">
        <v>63</v>
      </c>
      <c r="D64" s="2">
        <v>486000000000000</v>
      </c>
      <c r="E64" s="2">
        <v>522000000000000</v>
      </c>
      <c r="F64" s="2">
        <v>1500000000000000</v>
      </c>
      <c r="G64" s="2">
        <v>930000000000000</v>
      </c>
      <c r="H64" s="2">
        <v>1100000000000000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</row>
    <row r="65" spans="1:23">
      <c r="C65" s="13" t="s">
        <v>64</v>
      </c>
      <c r="D65" s="2">
        <v>212550000000000</v>
      </c>
      <c r="E65" s="2">
        <v>654720000000000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</row>
    <row r="66" spans="1:23">
      <c r="C66" s="13" t="s">
        <v>65</v>
      </c>
      <c r="D66" s="2">
        <v>59738000000000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</row>
    <row r="67" spans="1:23">
      <c r="C67" s="13" t="s">
        <v>66</v>
      </c>
      <c r="D67" s="2">
        <v>973500000000000</v>
      </c>
      <c r="E67" s="2">
        <v>679160000000000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</row>
    <row r="68" spans="1:23">
      <c r="C68" s="13" t="s">
        <v>67</v>
      </c>
      <c r="D68" s="2">
        <v>152000000000000</v>
      </c>
      <c r="E68" s="2">
        <v>1390000000000000</v>
      </c>
      <c r="F68" s="2">
        <v>13200000000000</v>
      </c>
      <c r="G68" s="2">
        <v>312000000000000</v>
      </c>
      <c r="H68" s="2">
        <v>108000000000000</v>
      </c>
      <c r="I68" s="2">
        <v>144000000000000</v>
      </c>
      <c r="J68" s="2">
        <v>135000000000000</v>
      </c>
      <c r="K68" s="2">
        <v>134000000000000</v>
      </c>
      <c r="L68" s="2">
        <v>188000000000000</v>
      </c>
      <c r="M68" s="2">
        <v>325000000000000</v>
      </c>
      <c r="N68" s="2">
        <v>104000000000000</v>
      </c>
      <c r="O68" s="2">
        <v>135000000000000</v>
      </c>
      <c r="P68" s="2">
        <v>128000000000000</v>
      </c>
      <c r="Q68" s="2">
        <v>154000000000000</v>
      </c>
      <c r="R68" s="2">
        <v>151000000000000</v>
      </c>
      <c r="S68" s="2">
        <v>192000000000000</v>
      </c>
      <c r="T68" s="2">
        <v>153000000000000</v>
      </c>
      <c r="U68" s="2">
        <v>153000000000000</v>
      </c>
      <c r="V68" s="2">
        <v>140000000000000</v>
      </c>
      <c r="W68" s="2">
        <v>151000000000000</v>
      </c>
    </row>
    <row r="70" spans="1:23" ht="15">
      <c r="A70" s="15" t="s">
        <v>88</v>
      </c>
    </row>
    <row r="71" spans="1:23" ht="15">
      <c r="B71" s="15" t="s">
        <v>89</v>
      </c>
      <c r="C71" s="15"/>
    </row>
    <row r="72" spans="1:23">
      <c r="C72" s="16" t="s">
        <v>90</v>
      </c>
    </row>
    <row r="73" spans="1:23">
      <c r="C73" s="16" t="s">
        <v>98</v>
      </c>
      <c r="J73" s="16" t="s">
        <v>94</v>
      </c>
    </row>
    <row r="74" spans="1:23" ht="15">
      <c r="C74" s="2" t="s">
        <v>91</v>
      </c>
      <c r="D74" s="1"/>
      <c r="E74" s="2" t="s">
        <v>92</v>
      </c>
      <c r="F74" s="1"/>
      <c r="G74" s="2" t="s">
        <v>93</v>
      </c>
      <c r="H74" s="1"/>
      <c r="J74" s="17" t="s">
        <v>99</v>
      </c>
      <c r="K74" s="2" t="s">
        <v>91</v>
      </c>
      <c r="L74" s="2" t="s">
        <v>92</v>
      </c>
      <c r="M74" s="2" t="s">
        <v>93</v>
      </c>
    </row>
    <row r="75" spans="1:23" ht="15">
      <c r="C75" s="2" t="s">
        <v>96</v>
      </c>
      <c r="D75" s="2" t="s">
        <v>97</v>
      </c>
      <c r="E75" s="2" t="s">
        <v>96</v>
      </c>
      <c r="F75" s="2" t="s">
        <v>97</v>
      </c>
      <c r="G75" s="2" t="s">
        <v>96</v>
      </c>
      <c r="H75" s="2" t="s">
        <v>97</v>
      </c>
      <c r="J75" s="17" t="s">
        <v>95</v>
      </c>
      <c r="K75" s="3">
        <v>1.0380099429393876</v>
      </c>
      <c r="L75" s="3">
        <v>3.4130018247493634</v>
      </c>
      <c r="M75" s="3">
        <v>57.812470941985907</v>
      </c>
    </row>
    <row r="76" spans="1:23" ht="15">
      <c r="C76" s="3">
        <v>5307.11865234375</v>
      </c>
      <c r="D76" s="3">
        <v>4703653888</v>
      </c>
      <c r="E76" s="3">
        <v>19371.72265625</v>
      </c>
      <c r="F76" s="3">
        <v>5221674496</v>
      </c>
      <c r="G76" s="3">
        <v>106598.09375</v>
      </c>
      <c r="H76" s="3">
        <v>1696312960</v>
      </c>
      <c r="J76" s="17" t="s">
        <v>95</v>
      </c>
      <c r="K76" s="3">
        <v>0.20710359213383348</v>
      </c>
      <c r="L76" s="3">
        <v>9.5173436342513877</v>
      </c>
      <c r="M76" s="3">
        <v>36.65282636180757</v>
      </c>
    </row>
    <row r="77" spans="1:23" ht="15">
      <c r="C77" s="3">
        <v>1038.3441162109375</v>
      </c>
      <c r="D77" s="3">
        <v>4612450816</v>
      </c>
      <c r="E77" s="3">
        <v>49750.3984375</v>
      </c>
      <c r="F77" s="3">
        <v>4809045504</v>
      </c>
      <c r="G77" s="3">
        <v>139985.109375</v>
      </c>
      <c r="H77" s="3">
        <v>3513601024</v>
      </c>
      <c r="J77" s="17" t="s">
        <v>95</v>
      </c>
      <c r="K77" s="3">
        <v>1.7548864649267786</v>
      </c>
      <c r="L77" s="3">
        <v>4.9250416875394674</v>
      </c>
      <c r="M77" s="3">
        <v>61.852041061591542</v>
      </c>
    </row>
    <row r="78" spans="1:23" ht="15">
      <c r="C78" s="3">
        <v>9682.732421875</v>
      </c>
      <c r="D78" s="3">
        <v>5076062720</v>
      </c>
      <c r="E78" s="3">
        <v>28441.169921875</v>
      </c>
      <c r="F78" s="3">
        <v>5312704000</v>
      </c>
      <c r="G78" s="3">
        <v>125090.7421875</v>
      </c>
      <c r="H78" s="3">
        <v>1860583680</v>
      </c>
    </row>
    <row r="80" spans="1:23" ht="15">
      <c r="B80" s="15" t="s">
        <v>102</v>
      </c>
    </row>
    <row r="81" spans="2:25" ht="15">
      <c r="B81" s="15"/>
      <c r="C81" s="16" t="s">
        <v>0</v>
      </c>
    </row>
    <row r="82" spans="2:25" ht="15">
      <c r="B82" s="15"/>
      <c r="C82" s="16" t="s">
        <v>104</v>
      </c>
    </row>
    <row r="83" spans="2:25">
      <c r="C83" s="17" t="s">
        <v>103</v>
      </c>
      <c r="D83" s="12" t="s">
        <v>100</v>
      </c>
      <c r="E83" s="17"/>
      <c r="F83" s="17"/>
      <c r="G83" s="12" t="s">
        <v>101</v>
      </c>
      <c r="H83" s="17"/>
      <c r="I83" s="17"/>
      <c r="K83" s="17" t="s">
        <v>103</v>
      </c>
      <c r="L83" s="12" t="s">
        <v>106</v>
      </c>
      <c r="M83" s="17"/>
      <c r="N83" s="17"/>
      <c r="O83" s="12" t="s">
        <v>107</v>
      </c>
      <c r="P83" s="17"/>
      <c r="Q83" s="17"/>
      <c r="S83" s="17" t="s">
        <v>103</v>
      </c>
      <c r="T83" s="12" t="s">
        <v>109</v>
      </c>
      <c r="U83" s="17"/>
      <c r="V83" s="17"/>
      <c r="W83" s="12" t="s">
        <v>110</v>
      </c>
      <c r="X83" s="17"/>
      <c r="Y83" s="17"/>
    </row>
    <row r="84" spans="2:25">
      <c r="C84" s="13">
        <v>1</v>
      </c>
      <c r="D84" s="2">
        <v>729000000000000</v>
      </c>
      <c r="E84" s="2">
        <v>243000000000000</v>
      </c>
      <c r="F84" s="2">
        <v>229000000000000</v>
      </c>
      <c r="G84" s="2">
        <v>721000000000000</v>
      </c>
      <c r="H84" s="2">
        <v>431000000000000</v>
      </c>
      <c r="I84" s="2">
        <v>224000000000000</v>
      </c>
      <c r="K84" s="13">
        <v>1</v>
      </c>
      <c r="L84" s="2">
        <v>1180000000000000</v>
      </c>
      <c r="M84" s="2">
        <v>415000000000000</v>
      </c>
      <c r="N84" s="2">
        <v>523000000000000</v>
      </c>
      <c r="O84" s="2">
        <v>490000000000000</v>
      </c>
      <c r="P84" s="2">
        <v>328000000000000</v>
      </c>
      <c r="Q84" s="2">
        <v>187000000000000</v>
      </c>
      <c r="S84" s="13">
        <v>1</v>
      </c>
      <c r="T84" s="2">
        <v>219000000000000</v>
      </c>
      <c r="U84" s="2">
        <v>1010000000000000</v>
      </c>
      <c r="V84" s="2">
        <v>375000000000000</v>
      </c>
      <c r="W84" s="2">
        <v>445000000000000</v>
      </c>
      <c r="X84" s="2">
        <v>469000000000000</v>
      </c>
      <c r="Y84" s="2">
        <v>367000000000000</v>
      </c>
    </row>
    <row r="85" spans="2:25">
      <c r="C85" s="13">
        <v>2</v>
      </c>
      <c r="D85" s="2">
        <v>650000000000000</v>
      </c>
      <c r="E85" s="2">
        <v>223000000000000</v>
      </c>
      <c r="F85" s="2">
        <v>325000000000000</v>
      </c>
      <c r="G85" s="2">
        <v>381000000000000</v>
      </c>
      <c r="H85" s="2">
        <v>189000000000000</v>
      </c>
      <c r="I85" s="2">
        <v>222000000000000</v>
      </c>
      <c r="K85" s="13">
        <v>2</v>
      </c>
      <c r="L85" s="9" t="s">
        <v>105</v>
      </c>
      <c r="M85" s="2">
        <v>771000000000000</v>
      </c>
      <c r="N85" s="2">
        <v>821000000000000</v>
      </c>
      <c r="O85" s="2">
        <v>833000000000000</v>
      </c>
      <c r="P85" s="2">
        <v>231000000000000</v>
      </c>
      <c r="Q85" s="2">
        <v>185000000000000</v>
      </c>
      <c r="S85" s="13">
        <v>2</v>
      </c>
      <c r="T85" s="2">
        <v>370000000000000</v>
      </c>
      <c r="U85" s="2">
        <v>184000000000000</v>
      </c>
      <c r="V85" s="2">
        <v>130000000000000</v>
      </c>
      <c r="W85" s="2">
        <v>562000000000000</v>
      </c>
      <c r="X85" s="2">
        <v>252000000000000</v>
      </c>
      <c r="Y85" s="2">
        <v>229000000000000</v>
      </c>
    </row>
    <row r="86" spans="2:25">
      <c r="C86" s="13">
        <v>4</v>
      </c>
      <c r="D86" s="2">
        <v>325000000000000</v>
      </c>
      <c r="E86" s="2">
        <v>152000000000000</v>
      </c>
      <c r="F86" s="2">
        <v>337000000000000</v>
      </c>
      <c r="G86" s="2">
        <v>202000000000000</v>
      </c>
      <c r="H86" s="2">
        <v>217000000000000</v>
      </c>
      <c r="I86" s="2">
        <v>61600000000000</v>
      </c>
      <c r="K86" s="13">
        <v>4</v>
      </c>
      <c r="L86" s="2">
        <v>754000000000000</v>
      </c>
      <c r="M86" s="2">
        <v>203000000000000</v>
      </c>
      <c r="N86" s="2">
        <v>229000000000000</v>
      </c>
      <c r="O86" s="2">
        <v>318000000000000</v>
      </c>
      <c r="P86" s="2">
        <v>165000000000000</v>
      </c>
      <c r="Q86" s="2">
        <v>123000000000000</v>
      </c>
      <c r="S86" s="13">
        <v>4</v>
      </c>
      <c r="T86" s="2">
        <v>148000000000000</v>
      </c>
      <c r="U86" s="2">
        <v>289000000000000</v>
      </c>
      <c r="V86" s="2">
        <v>126000000000000</v>
      </c>
      <c r="W86" s="2">
        <v>2400000000000000</v>
      </c>
      <c r="X86" s="2">
        <v>1190000000000000</v>
      </c>
      <c r="Y86" s="9" t="s">
        <v>108</v>
      </c>
    </row>
    <row r="87" spans="2:25">
      <c r="C87" s="13">
        <v>8</v>
      </c>
      <c r="D87" s="2">
        <v>179000000000000</v>
      </c>
      <c r="E87" s="2">
        <v>105000000000000</v>
      </c>
      <c r="F87" s="2">
        <v>105000000000000</v>
      </c>
      <c r="G87" s="2">
        <v>91500000000000</v>
      </c>
      <c r="H87" s="2">
        <v>77500000000000</v>
      </c>
      <c r="I87" s="2">
        <v>52600000000000</v>
      </c>
      <c r="K87" s="13">
        <v>8</v>
      </c>
      <c r="L87" s="2">
        <v>419000000000000</v>
      </c>
      <c r="M87" s="2">
        <v>248000000000000</v>
      </c>
      <c r="N87" s="2">
        <v>200000000000000</v>
      </c>
      <c r="O87" s="2">
        <v>348000000000000</v>
      </c>
      <c r="P87" s="2">
        <v>129000000000000</v>
      </c>
      <c r="Q87" s="2">
        <v>123000000000000</v>
      </c>
      <c r="S87" s="13">
        <v>8</v>
      </c>
      <c r="T87" s="2">
        <v>25600000000000</v>
      </c>
      <c r="U87" s="2">
        <v>42400000000000</v>
      </c>
      <c r="V87" s="2">
        <v>24400000000000</v>
      </c>
      <c r="W87" s="2">
        <v>144000000000000</v>
      </c>
      <c r="X87" s="2">
        <v>84800000000000</v>
      </c>
      <c r="Y87" s="2">
        <v>41000000000000</v>
      </c>
    </row>
    <row r="88" spans="2:25">
      <c r="C88" s="13">
        <v>16</v>
      </c>
      <c r="D88" s="2">
        <v>78200000000000</v>
      </c>
      <c r="E88" s="2">
        <v>69100000000000</v>
      </c>
      <c r="F88" s="2">
        <v>50500000000000</v>
      </c>
      <c r="G88" s="2">
        <v>51400000000000</v>
      </c>
      <c r="H88" s="2">
        <v>16900000000000</v>
      </c>
      <c r="I88" s="2">
        <v>23600000000000</v>
      </c>
      <c r="K88" s="13">
        <v>16</v>
      </c>
      <c r="L88" s="2">
        <v>347000000000000</v>
      </c>
      <c r="M88" s="2">
        <v>209000000000000</v>
      </c>
      <c r="N88" s="2">
        <v>137000000000000</v>
      </c>
      <c r="O88" s="2">
        <v>129000000000000</v>
      </c>
      <c r="P88" s="2">
        <v>148000000000000</v>
      </c>
      <c r="Q88" s="2">
        <v>76000000000000</v>
      </c>
      <c r="S88" s="13">
        <v>16</v>
      </c>
      <c r="T88" s="2">
        <v>38500000000000</v>
      </c>
      <c r="U88" s="2">
        <v>22400000000000</v>
      </c>
      <c r="V88" s="2">
        <v>56900000000000</v>
      </c>
      <c r="W88" s="2">
        <v>77500000000000</v>
      </c>
      <c r="X88" s="2">
        <v>87500000000000</v>
      </c>
      <c r="Y88" s="2">
        <v>48500000000000</v>
      </c>
    </row>
    <row r="89" spans="2:25">
      <c r="C89" s="13">
        <v>32</v>
      </c>
      <c r="D89" s="2">
        <v>65400000000000</v>
      </c>
      <c r="E89" s="2">
        <v>30500000000000</v>
      </c>
      <c r="F89" s="2">
        <v>28900000000000</v>
      </c>
      <c r="G89" s="2">
        <v>36700000000000</v>
      </c>
      <c r="H89" s="2">
        <v>20700000000000</v>
      </c>
      <c r="I89" s="2">
        <v>13600000000000</v>
      </c>
      <c r="K89" s="13">
        <v>32</v>
      </c>
      <c r="L89" s="2">
        <v>86900000000000</v>
      </c>
      <c r="M89" s="2">
        <v>192000000000000</v>
      </c>
      <c r="N89" s="2">
        <v>93200000000000</v>
      </c>
      <c r="O89" s="2">
        <v>111000000000000</v>
      </c>
      <c r="P89" s="2">
        <v>77200000000000</v>
      </c>
      <c r="Q89" s="2">
        <v>53100000000000</v>
      </c>
      <c r="S89" s="13">
        <v>32</v>
      </c>
      <c r="T89" s="2">
        <v>22000000000000</v>
      </c>
      <c r="U89" s="2">
        <v>58600000000000</v>
      </c>
      <c r="V89" s="2">
        <v>37900000000000</v>
      </c>
      <c r="W89" s="2">
        <v>18900000000000</v>
      </c>
      <c r="X89" s="2">
        <v>52000000000000</v>
      </c>
      <c r="Y89" s="2">
        <v>36200000000000</v>
      </c>
    </row>
    <row r="90" spans="2:25">
      <c r="C90" s="13">
        <v>64</v>
      </c>
      <c r="D90" s="2">
        <v>33200000000000</v>
      </c>
      <c r="E90" s="2">
        <v>11600000000000</v>
      </c>
      <c r="F90" s="2">
        <v>11700000000000</v>
      </c>
      <c r="G90" s="2">
        <v>52300000000000</v>
      </c>
      <c r="H90" s="2">
        <v>14200000000000</v>
      </c>
      <c r="I90" s="2">
        <v>20500000000000</v>
      </c>
      <c r="K90" s="13">
        <v>64</v>
      </c>
      <c r="L90" s="2">
        <v>117000000000000</v>
      </c>
      <c r="M90" s="2">
        <v>34000000000000</v>
      </c>
      <c r="N90" s="2">
        <v>53300000000000</v>
      </c>
      <c r="O90" s="2">
        <v>66400000000000</v>
      </c>
      <c r="P90" s="2">
        <v>59300000000000</v>
      </c>
      <c r="Q90" s="2">
        <v>109000000000000</v>
      </c>
      <c r="S90" s="13">
        <v>64</v>
      </c>
      <c r="T90" s="2">
        <v>65900000000000</v>
      </c>
      <c r="U90" s="2">
        <v>30300000000000</v>
      </c>
      <c r="V90" s="2">
        <v>27400000000000</v>
      </c>
      <c r="W90" s="2">
        <v>38900000000000</v>
      </c>
      <c r="X90" s="2">
        <v>30000000000000</v>
      </c>
      <c r="Y90" s="2">
        <v>28900000000000</v>
      </c>
    </row>
    <row r="91" spans="2:25">
      <c r="C91" s="13">
        <v>128</v>
      </c>
      <c r="D91" s="2">
        <v>19300000000000</v>
      </c>
      <c r="E91" s="2">
        <v>6940000000000</v>
      </c>
      <c r="F91" s="2">
        <v>21900000000000</v>
      </c>
      <c r="G91" s="2">
        <v>24200000000000</v>
      </c>
      <c r="H91" s="2">
        <v>13300000000000</v>
      </c>
      <c r="I91" s="2">
        <v>16500000000000</v>
      </c>
      <c r="K91" s="13">
        <v>128</v>
      </c>
      <c r="L91" s="2">
        <v>63600000000000</v>
      </c>
      <c r="M91" s="2">
        <v>64100000000000</v>
      </c>
      <c r="N91" s="2">
        <v>28600000000000</v>
      </c>
      <c r="O91" s="2">
        <v>57000000000000</v>
      </c>
      <c r="P91" s="2">
        <v>47900000000000</v>
      </c>
      <c r="Q91" s="2">
        <v>30500000000000</v>
      </c>
      <c r="S91" s="13">
        <v>128</v>
      </c>
      <c r="T91" s="2">
        <v>49000000000000</v>
      </c>
      <c r="U91" s="2">
        <v>42000000000000</v>
      </c>
      <c r="V91" s="2">
        <v>21900000000000</v>
      </c>
      <c r="W91" s="2">
        <v>45200000000000</v>
      </c>
      <c r="X91" s="2">
        <v>16500000000000</v>
      </c>
      <c r="Y91" s="2">
        <v>13900000000000</v>
      </c>
    </row>
    <row r="92" spans="2:25">
      <c r="C92" s="13">
        <v>256</v>
      </c>
      <c r="D92" s="2">
        <v>10600000000000</v>
      </c>
      <c r="E92" s="2">
        <v>13900000000000</v>
      </c>
      <c r="F92" s="2">
        <v>7080000000000</v>
      </c>
      <c r="G92" s="2">
        <v>31100000000000</v>
      </c>
      <c r="H92" s="2">
        <v>12000000000000</v>
      </c>
      <c r="I92" s="2">
        <v>13100000000000</v>
      </c>
      <c r="K92" s="13">
        <v>256</v>
      </c>
      <c r="L92" s="2">
        <v>60000000000000</v>
      </c>
      <c r="M92" s="2">
        <v>43100000000000</v>
      </c>
      <c r="N92" s="2">
        <v>33900000000000</v>
      </c>
      <c r="O92" s="2">
        <v>30600000000000</v>
      </c>
      <c r="P92" s="2">
        <v>21600000000000</v>
      </c>
      <c r="Q92" s="2">
        <v>11300000000000</v>
      </c>
      <c r="S92" s="13">
        <v>256</v>
      </c>
      <c r="T92" s="2">
        <v>30400000000000</v>
      </c>
      <c r="U92" s="2">
        <v>27900000000000</v>
      </c>
      <c r="V92" s="2">
        <v>23700000000000</v>
      </c>
      <c r="W92" s="2">
        <v>16400000000000</v>
      </c>
      <c r="X92" s="2">
        <v>13900000000000</v>
      </c>
      <c r="Y92" s="2">
        <v>16100000000000</v>
      </c>
    </row>
    <row r="93" spans="2:25">
      <c r="C93" s="13">
        <v>512</v>
      </c>
      <c r="D93" s="2">
        <v>28700000000000</v>
      </c>
      <c r="E93" s="2">
        <v>8640000000000</v>
      </c>
      <c r="F93" s="2">
        <v>7700000000000</v>
      </c>
      <c r="G93" s="2">
        <v>19200000000000</v>
      </c>
      <c r="H93" s="2">
        <v>11600000000000</v>
      </c>
      <c r="I93" s="2">
        <v>5610000000000</v>
      </c>
      <c r="K93" s="13">
        <v>512</v>
      </c>
      <c r="L93" s="2">
        <v>28400000000000</v>
      </c>
      <c r="M93" s="2">
        <v>23200000000000</v>
      </c>
      <c r="N93" s="2">
        <v>16000000000000</v>
      </c>
      <c r="O93" s="2">
        <v>19300000000000</v>
      </c>
      <c r="P93" s="2">
        <v>11500000000000</v>
      </c>
      <c r="Q93" s="2">
        <v>6510000000000</v>
      </c>
      <c r="S93" s="13">
        <v>512</v>
      </c>
      <c r="T93" s="2">
        <v>16500000000000</v>
      </c>
      <c r="U93" s="2">
        <v>8820000000000</v>
      </c>
      <c r="V93" s="2">
        <v>21800000000000</v>
      </c>
      <c r="W93" s="2">
        <v>9730000000000</v>
      </c>
      <c r="X93" s="2">
        <v>9670000000000</v>
      </c>
      <c r="Y93" s="2">
        <v>9390000000000</v>
      </c>
    </row>
    <row r="94" spans="2:25">
      <c r="C94" s="13">
        <v>1024</v>
      </c>
      <c r="D94" s="2">
        <v>17700000000000</v>
      </c>
      <c r="E94" s="2">
        <v>11900000000000</v>
      </c>
      <c r="F94" s="2">
        <v>5620000000000</v>
      </c>
      <c r="G94" s="2">
        <v>30500000000000</v>
      </c>
      <c r="H94" s="2">
        <v>13100000000000</v>
      </c>
      <c r="I94" s="2">
        <v>18300000000000</v>
      </c>
      <c r="K94" s="13">
        <v>1024</v>
      </c>
      <c r="L94" s="2">
        <v>10600000000000</v>
      </c>
      <c r="M94" s="2">
        <v>12900000000000</v>
      </c>
      <c r="N94" s="2">
        <v>12400000000000</v>
      </c>
      <c r="O94" s="2">
        <v>3190000000000</v>
      </c>
      <c r="P94" s="2">
        <v>9170000000000</v>
      </c>
      <c r="Q94" s="2">
        <v>3820000000000</v>
      </c>
      <c r="S94" s="13">
        <v>1024</v>
      </c>
      <c r="T94" s="2">
        <v>44900000000000</v>
      </c>
      <c r="U94" s="2">
        <v>14000000000000</v>
      </c>
      <c r="V94" s="2">
        <v>12800000000000</v>
      </c>
      <c r="W94" s="2">
        <v>32300000000000</v>
      </c>
      <c r="X94" s="2">
        <v>12700000000000</v>
      </c>
      <c r="Y94" s="2">
        <v>17900000000000</v>
      </c>
    </row>
    <row r="95" spans="2:25">
      <c r="C95" s="13">
        <v>2048</v>
      </c>
      <c r="D95" s="2">
        <v>14600000000000</v>
      </c>
      <c r="E95" s="2">
        <v>11900000000000</v>
      </c>
      <c r="F95" s="2">
        <v>7850000000000</v>
      </c>
      <c r="G95" s="2">
        <v>2800000000000</v>
      </c>
      <c r="H95" s="2">
        <v>13200000000000</v>
      </c>
      <c r="I95" s="2">
        <v>5420000000000</v>
      </c>
      <c r="K95" s="13">
        <v>2048</v>
      </c>
      <c r="L95" s="2">
        <v>7660000000000</v>
      </c>
      <c r="M95" s="2">
        <v>6040000000000</v>
      </c>
      <c r="N95" s="2">
        <v>5630000000000</v>
      </c>
      <c r="O95" s="2">
        <v>5950000000000</v>
      </c>
      <c r="P95" s="2">
        <v>2290000000000</v>
      </c>
      <c r="Q95" s="2">
        <v>4900000000000</v>
      </c>
      <c r="S95" s="13">
        <v>2048</v>
      </c>
      <c r="T95" s="2">
        <v>11000000000000</v>
      </c>
      <c r="U95" s="2">
        <v>7750000000000</v>
      </c>
      <c r="V95" s="2">
        <v>11400000000000</v>
      </c>
      <c r="W95" s="2">
        <v>6080000000000</v>
      </c>
      <c r="X95" s="2">
        <v>21300000000000</v>
      </c>
      <c r="Y95" s="2">
        <v>15400000000000</v>
      </c>
    </row>
    <row r="97" spans="1:19" ht="15">
      <c r="B97" s="15" t="s">
        <v>111</v>
      </c>
    </row>
    <row r="98" spans="1:19">
      <c r="C98" s="16" t="s">
        <v>0</v>
      </c>
    </row>
    <row r="99" spans="1:19">
      <c r="C99" s="16" t="s">
        <v>137</v>
      </c>
    </row>
    <row r="100" spans="1:19">
      <c r="C100" s="17"/>
      <c r="D100" s="12" t="s">
        <v>135</v>
      </c>
      <c r="E100" s="17"/>
      <c r="F100" s="17"/>
      <c r="G100" s="12" t="s">
        <v>109</v>
      </c>
      <c r="H100" s="17"/>
      <c r="I100" s="17"/>
      <c r="J100" s="12" t="s">
        <v>136</v>
      </c>
      <c r="K100" s="17"/>
      <c r="L100" s="17"/>
    </row>
    <row r="101" spans="1:19">
      <c r="C101" s="13" t="s">
        <v>58</v>
      </c>
      <c r="D101" s="9" t="s">
        <v>112</v>
      </c>
      <c r="E101" s="9" t="s">
        <v>113</v>
      </c>
      <c r="F101" s="9" t="s">
        <v>114</v>
      </c>
      <c r="G101" s="2">
        <v>96000000000000</v>
      </c>
      <c r="H101" s="2">
        <v>180000000000000</v>
      </c>
      <c r="I101" s="2">
        <v>110000000000000</v>
      </c>
      <c r="J101" s="2">
        <v>560000000000000</v>
      </c>
      <c r="K101" s="2">
        <v>600000000000000</v>
      </c>
      <c r="L101" s="2">
        <v>370000000000000</v>
      </c>
    </row>
    <row r="102" spans="1:19">
      <c r="C102" s="13" t="s">
        <v>2</v>
      </c>
      <c r="D102" s="9" t="s">
        <v>115</v>
      </c>
      <c r="E102" s="9" t="s">
        <v>116</v>
      </c>
      <c r="F102" s="9" t="s">
        <v>113</v>
      </c>
      <c r="G102" s="2">
        <v>330000000000000</v>
      </c>
      <c r="H102" s="2">
        <v>430000000000000</v>
      </c>
      <c r="I102" s="2">
        <v>440000000000000</v>
      </c>
      <c r="J102" s="2">
        <v>340000000000000</v>
      </c>
      <c r="K102" s="2">
        <v>570000000000000</v>
      </c>
      <c r="L102" s="2">
        <v>440000000000000</v>
      </c>
    </row>
    <row r="103" spans="1:19">
      <c r="C103" s="13" t="s">
        <v>59</v>
      </c>
      <c r="D103" s="9" t="s">
        <v>117</v>
      </c>
      <c r="E103" s="9" t="s">
        <v>118</v>
      </c>
      <c r="F103" s="9" t="s">
        <v>119</v>
      </c>
      <c r="G103" s="9" t="s">
        <v>120</v>
      </c>
      <c r="H103" s="9" t="s">
        <v>121</v>
      </c>
      <c r="I103" s="9" t="s">
        <v>122</v>
      </c>
      <c r="J103" s="2">
        <v>940000000000000</v>
      </c>
      <c r="K103" s="2">
        <v>1300000000000000</v>
      </c>
      <c r="L103" s="2">
        <v>1000000000000000</v>
      </c>
    </row>
    <row r="104" spans="1:19">
      <c r="C104" s="13" t="s">
        <v>60</v>
      </c>
      <c r="D104" s="9" t="s">
        <v>123</v>
      </c>
      <c r="E104" s="9" t="s">
        <v>124</v>
      </c>
      <c r="F104" s="9" t="s">
        <v>117</v>
      </c>
      <c r="G104" s="2">
        <v>560000000000000</v>
      </c>
      <c r="H104" s="2">
        <v>900000000000000</v>
      </c>
      <c r="I104" s="2">
        <v>750000000000000</v>
      </c>
      <c r="J104" s="2">
        <v>300000000000000</v>
      </c>
      <c r="K104" s="2">
        <v>550000000000000</v>
      </c>
      <c r="L104" s="2">
        <v>430000000000000</v>
      </c>
    </row>
    <row r="105" spans="1:19">
      <c r="C105" s="13" t="s">
        <v>61</v>
      </c>
      <c r="D105" s="9" t="s">
        <v>115</v>
      </c>
      <c r="E105" s="9" t="s">
        <v>125</v>
      </c>
      <c r="F105" s="9" t="s">
        <v>126</v>
      </c>
      <c r="G105" s="2">
        <v>84000000000000</v>
      </c>
      <c r="H105" s="2">
        <v>76000000000000</v>
      </c>
      <c r="I105" s="2">
        <v>79000000000000</v>
      </c>
      <c r="J105" s="2">
        <v>540000000000000</v>
      </c>
      <c r="K105" s="2">
        <v>460000000000000</v>
      </c>
      <c r="L105" s="2">
        <v>500000000000000</v>
      </c>
    </row>
    <row r="106" spans="1:19">
      <c r="C106" s="13" t="s">
        <v>127</v>
      </c>
      <c r="D106" s="9" t="s">
        <v>128</v>
      </c>
      <c r="E106" s="9" t="s">
        <v>129</v>
      </c>
      <c r="F106" s="9" t="s">
        <v>130</v>
      </c>
      <c r="G106" s="2">
        <v>1500000000000000</v>
      </c>
      <c r="H106" s="2">
        <v>930000000000000</v>
      </c>
      <c r="I106" s="2">
        <v>1100000000000000</v>
      </c>
      <c r="J106" s="2">
        <v>570000000000000</v>
      </c>
      <c r="K106" s="2">
        <v>1000000000000000</v>
      </c>
      <c r="L106" s="2">
        <v>610000000000000</v>
      </c>
    </row>
    <row r="107" spans="1:19">
      <c r="C107" s="13" t="s">
        <v>67</v>
      </c>
      <c r="D107" s="9" t="s">
        <v>131</v>
      </c>
      <c r="E107" s="9" t="s">
        <v>132</v>
      </c>
      <c r="F107" s="9" t="s">
        <v>124</v>
      </c>
      <c r="G107" s="2">
        <v>530000000000000</v>
      </c>
      <c r="H107" s="2">
        <v>430000000000000</v>
      </c>
      <c r="I107" s="2">
        <v>720000000000000</v>
      </c>
      <c r="J107" s="2">
        <v>280000000000000</v>
      </c>
      <c r="K107" s="2">
        <v>400000000000000</v>
      </c>
      <c r="L107" s="2">
        <v>320000000000000</v>
      </c>
    </row>
    <row r="108" spans="1:19">
      <c r="C108" s="13" t="s">
        <v>57</v>
      </c>
      <c r="D108" s="9" t="s">
        <v>131</v>
      </c>
      <c r="E108" s="9" t="s">
        <v>133</v>
      </c>
      <c r="F108" s="9" t="s">
        <v>134</v>
      </c>
      <c r="G108" s="2">
        <v>490000000000000</v>
      </c>
      <c r="H108" s="2">
        <v>500000000000000</v>
      </c>
      <c r="I108" s="2">
        <v>350000000000000</v>
      </c>
      <c r="J108" s="2">
        <v>410000000000000</v>
      </c>
      <c r="K108" s="2">
        <v>850000000000000</v>
      </c>
      <c r="L108" s="2">
        <v>540000000000000</v>
      </c>
    </row>
    <row r="110" spans="1:19" ht="15">
      <c r="A110" s="15" t="s">
        <v>138</v>
      </c>
    </row>
    <row r="111" spans="1:19" ht="15">
      <c r="A111" s="15"/>
      <c r="C111" s="16" t="s">
        <v>160</v>
      </c>
    </row>
    <row r="112" spans="1:19" ht="15"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</row>
    <row r="113" spans="3:19" ht="15">
      <c r="C113" s="5"/>
      <c r="D113" s="7"/>
      <c r="E113" s="7" t="s">
        <v>139</v>
      </c>
      <c r="F113" s="7"/>
      <c r="G113" s="7" t="s">
        <v>140</v>
      </c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</row>
    <row r="114" spans="3:19" ht="15">
      <c r="C114" s="5" t="s">
        <v>173</v>
      </c>
      <c r="D114" s="7" t="s">
        <v>141</v>
      </c>
      <c r="E114" s="7">
        <v>1.8</v>
      </c>
      <c r="F114" s="7" t="s">
        <v>142</v>
      </c>
      <c r="G114" s="7">
        <v>2.9249597000000001</v>
      </c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</row>
    <row r="115" spans="3:19" ht="15">
      <c r="C115" s="5"/>
      <c r="D115" s="7" t="s">
        <v>143</v>
      </c>
      <c r="E115" s="18">
        <v>0.28000000000000003</v>
      </c>
      <c r="F115" s="7" t="s">
        <v>142</v>
      </c>
      <c r="G115" s="7">
        <v>1.9382217499999999</v>
      </c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</row>
    <row r="116" spans="3:19" ht="15">
      <c r="C116" s="5"/>
      <c r="D116" s="7" t="s">
        <v>144</v>
      </c>
      <c r="E116" s="18">
        <v>2.27</v>
      </c>
      <c r="F116" s="7"/>
      <c r="G116" s="7">
        <v>2.62144055</v>
      </c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</row>
    <row r="117" spans="3:19" ht="15"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</row>
    <row r="118" spans="3:19" ht="15">
      <c r="C118" s="5" t="s">
        <v>159</v>
      </c>
      <c r="D118" s="5" t="s">
        <v>145</v>
      </c>
      <c r="E118" s="19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</row>
    <row r="119" spans="3:19" ht="15">
      <c r="C119" s="5"/>
      <c r="D119" s="7" t="s">
        <v>146</v>
      </c>
      <c r="E119" s="7" t="s">
        <v>147</v>
      </c>
      <c r="F119" s="7" t="s">
        <v>148</v>
      </c>
      <c r="G119" s="7" t="s">
        <v>149</v>
      </c>
      <c r="H119" s="7" t="s">
        <v>150</v>
      </c>
      <c r="I119" s="7" t="s">
        <v>151</v>
      </c>
      <c r="J119" s="7" t="s">
        <v>152</v>
      </c>
      <c r="K119" s="7"/>
      <c r="L119" s="7" t="s">
        <v>153</v>
      </c>
      <c r="M119" s="7" t="s">
        <v>141</v>
      </c>
      <c r="N119" s="7" t="s">
        <v>154</v>
      </c>
      <c r="O119" s="5"/>
      <c r="P119" s="5"/>
      <c r="Q119" s="5"/>
      <c r="R119" s="5"/>
      <c r="S119" s="5"/>
    </row>
    <row r="120" spans="3:19" ht="15">
      <c r="C120" s="5"/>
      <c r="D120" s="7">
        <v>1</v>
      </c>
      <c r="E120" s="7">
        <v>40</v>
      </c>
      <c r="F120" s="7">
        <v>50</v>
      </c>
      <c r="G120" s="7" t="s">
        <v>49</v>
      </c>
      <c r="H120" s="7">
        <f>312.5/25</f>
        <v>12.5</v>
      </c>
      <c r="I120" s="7">
        <v>312.5</v>
      </c>
      <c r="J120" s="7" t="s">
        <v>155</v>
      </c>
      <c r="K120" s="7">
        <v>62.5</v>
      </c>
      <c r="L120" s="7">
        <f>1938/50</f>
        <v>38.76</v>
      </c>
      <c r="M120" s="7">
        <f>2925/50</f>
        <v>58.5</v>
      </c>
      <c r="N120" s="7">
        <f>2621/50</f>
        <v>52.42</v>
      </c>
      <c r="O120" s="5"/>
      <c r="P120" s="5"/>
      <c r="Q120" s="5"/>
      <c r="R120" s="5"/>
      <c r="S120" s="5"/>
    </row>
    <row r="121" spans="3:19" ht="15">
      <c r="C121" s="5"/>
      <c r="D121" s="7">
        <v>2</v>
      </c>
      <c r="E121" s="7">
        <f>E120/5</f>
        <v>8</v>
      </c>
      <c r="F121" s="7">
        <f>F120*5</f>
        <v>250</v>
      </c>
      <c r="G121" s="7">
        <v>500</v>
      </c>
      <c r="H121" s="7"/>
      <c r="I121" s="7" t="s">
        <v>155</v>
      </c>
      <c r="J121" s="7" t="s">
        <v>155</v>
      </c>
      <c r="K121" s="7"/>
      <c r="L121" s="7">
        <f>L120/5</f>
        <v>7.7519999999999998</v>
      </c>
      <c r="M121" s="7">
        <f>M120/5</f>
        <v>11.7</v>
      </c>
      <c r="N121" s="7">
        <f>N120/5</f>
        <v>10.484</v>
      </c>
      <c r="O121" s="5"/>
      <c r="P121" s="5"/>
      <c r="Q121" s="5"/>
      <c r="R121" s="5"/>
      <c r="S121" s="5"/>
    </row>
    <row r="122" spans="3:19" ht="15">
      <c r="C122" s="5"/>
      <c r="D122" s="7">
        <v>3</v>
      </c>
      <c r="E122" s="7">
        <f t="shared" ref="E122:E127" si="0">E121/5</f>
        <v>1.6</v>
      </c>
      <c r="F122" s="7">
        <f t="shared" ref="F122:F127" si="1">F121*5</f>
        <v>1250</v>
      </c>
      <c r="G122" s="7">
        <v>500</v>
      </c>
      <c r="H122" s="7"/>
      <c r="I122" s="7" t="s">
        <v>155</v>
      </c>
      <c r="J122" s="7" t="s">
        <v>155</v>
      </c>
      <c r="K122" s="7"/>
      <c r="L122" s="7">
        <f t="shared" ref="L122:N127" si="2">L121/5</f>
        <v>1.5504</v>
      </c>
      <c r="M122" s="7">
        <f t="shared" si="2"/>
        <v>2.34</v>
      </c>
      <c r="N122" s="7">
        <f t="shared" si="2"/>
        <v>2.0968</v>
      </c>
      <c r="O122" s="5"/>
      <c r="P122" s="5"/>
      <c r="Q122" s="5"/>
      <c r="R122" s="5"/>
      <c r="S122" s="5"/>
    </row>
    <row r="123" spans="3:19" ht="15">
      <c r="C123" s="5"/>
      <c r="D123" s="7">
        <v>4</v>
      </c>
      <c r="E123" s="7">
        <f t="shared" si="0"/>
        <v>0.32</v>
      </c>
      <c r="F123" s="7">
        <f t="shared" si="1"/>
        <v>6250</v>
      </c>
      <c r="G123" s="7">
        <v>500</v>
      </c>
      <c r="H123" s="7"/>
      <c r="I123" s="7" t="s">
        <v>155</v>
      </c>
      <c r="J123" s="7" t="s">
        <v>155</v>
      </c>
      <c r="K123" s="7"/>
      <c r="L123" s="7">
        <f t="shared" si="2"/>
        <v>0.31008000000000002</v>
      </c>
      <c r="M123" s="7">
        <f t="shared" si="2"/>
        <v>0.46799999999999997</v>
      </c>
      <c r="N123" s="7">
        <f t="shared" si="2"/>
        <v>0.41936000000000001</v>
      </c>
      <c r="O123" s="5"/>
      <c r="P123" s="5"/>
      <c r="Q123" s="5"/>
      <c r="R123" s="5"/>
      <c r="S123" s="5"/>
    </row>
    <row r="124" spans="3:19" ht="15">
      <c r="C124" s="5"/>
      <c r="D124" s="7">
        <v>5</v>
      </c>
      <c r="E124" s="7">
        <f t="shared" si="0"/>
        <v>6.4000000000000001E-2</v>
      </c>
      <c r="F124" s="7">
        <f t="shared" si="1"/>
        <v>31250</v>
      </c>
      <c r="G124" s="7">
        <v>500</v>
      </c>
      <c r="H124" s="7"/>
      <c r="I124" s="7" t="s">
        <v>155</v>
      </c>
      <c r="J124" s="7" t="s">
        <v>155</v>
      </c>
      <c r="K124" s="7"/>
      <c r="L124" s="7">
        <f t="shared" si="2"/>
        <v>6.2016000000000002E-2</v>
      </c>
      <c r="M124" s="7">
        <f t="shared" si="2"/>
        <v>9.3599999999999989E-2</v>
      </c>
      <c r="N124" s="7">
        <f t="shared" si="2"/>
        <v>8.3872000000000002E-2</v>
      </c>
      <c r="O124" s="5"/>
      <c r="P124" s="5"/>
      <c r="Q124" s="5"/>
      <c r="R124" s="5"/>
      <c r="S124" s="5"/>
    </row>
    <row r="125" spans="3:19" ht="15">
      <c r="C125" s="5"/>
      <c r="D125" s="7">
        <v>6</v>
      </c>
      <c r="E125" s="7">
        <f t="shared" si="0"/>
        <v>1.2800000000000001E-2</v>
      </c>
      <c r="F125" s="7">
        <f t="shared" si="1"/>
        <v>156250</v>
      </c>
      <c r="G125" s="7">
        <v>500</v>
      </c>
      <c r="H125" s="7"/>
      <c r="I125" s="7" t="s">
        <v>155</v>
      </c>
      <c r="J125" s="7" t="s">
        <v>155</v>
      </c>
      <c r="K125" s="7"/>
      <c r="L125" s="7">
        <f t="shared" si="2"/>
        <v>1.24032E-2</v>
      </c>
      <c r="M125" s="7">
        <f t="shared" si="2"/>
        <v>1.8719999999999997E-2</v>
      </c>
      <c r="N125" s="7">
        <f t="shared" si="2"/>
        <v>1.6774400000000002E-2</v>
      </c>
      <c r="O125" s="5"/>
      <c r="P125" s="5"/>
      <c r="Q125" s="5"/>
      <c r="R125" s="5"/>
      <c r="S125" s="5"/>
    </row>
    <row r="126" spans="3:19" ht="15">
      <c r="C126" s="5"/>
      <c r="D126" s="7">
        <v>7</v>
      </c>
      <c r="E126" s="7">
        <f t="shared" si="0"/>
        <v>2.5600000000000002E-3</v>
      </c>
      <c r="F126" s="7">
        <f t="shared" si="1"/>
        <v>781250</v>
      </c>
      <c r="G126" s="7">
        <v>500</v>
      </c>
      <c r="H126" s="7"/>
      <c r="I126" s="7" t="s">
        <v>155</v>
      </c>
      <c r="J126" s="7" t="s">
        <v>155</v>
      </c>
      <c r="K126" s="7"/>
      <c r="L126" s="7">
        <f t="shared" si="2"/>
        <v>2.4806400000000001E-3</v>
      </c>
      <c r="M126" s="7">
        <f t="shared" si="2"/>
        <v>3.7439999999999995E-3</v>
      </c>
      <c r="N126" s="7">
        <f t="shared" si="2"/>
        <v>3.3548800000000002E-3</v>
      </c>
      <c r="O126" s="5"/>
      <c r="P126" s="5"/>
      <c r="Q126" s="5"/>
      <c r="R126" s="5"/>
      <c r="S126" s="5"/>
    </row>
    <row r="127" spans="3:19" ht="15">
      <c r="C127" s="5"/>
      <c r="D127" s="7">
        <v>8</v>
      </c>
      <c r="E127" s="7">
        <f t="shared" si="0"/>
        <v>5.1200000000000009E-4</v>
      </c>
      <c r="F127" s="7">
        <f t="shared" si="1"/>
        <v>3906250</v>
      </c>
      <c r="G127" s="7">
        <v>500</v>
      </c>
      <c r="H127" s="7"/>
      <c r="I127" s="7" t="s">
        <v>155</v>
      </c>
      <c r="J127" s="7" t="s">
        <v>155</v>
      </c>
      <c r="K127" s="7"/>
      <c r="L127" s="7">
        <f t="shared" si="2"/>
        <v>4.9612799999999998E-4</v>
      </c>
      <c r="M127" s="7">
        <f t="shared" si="2"/>
        <v>7.4879999999999988E-4</v>
      </c>
      <c r="N127" s="7">
        <f t="shared" si="2"/>
        <v>6.7097599999999999E-4</v>
      </c>
      <c r="O127" s="5"/>
      <c r="P127" s="5"/>
      <c r="Q127" s="5"/>
      <c r="R127" s="5"/>
      <c r="S127" s="5"/>
    </row>
    <row r="128" spans="3:19" ht="15"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 t="s">
        <v>157</v>
      </c>
      <c r="R128" s="5"/>
      <c r="S128" s="5"/>
    </row>
    <row r="129" spans="3:32" ht="15.75" thickBot="1">
      <c r="C129" s="5" t="s">
        <v>0</v>
      </c>
      <c r="D129" s="5" t="s">
        <v>156</v>
      </c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 t="s">
        <v>157</v>
      </c>
      <c r="R129" s="5"/>
      <c r="S129" s="5"/>
      <c r="T129" s="5" t="s">
        <v>172</v>
      </c>
      <c r="U129" s="5" t="s">
        <v>169</v>
      </c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</row>
    <row r="130" spans="3:32" ht="15">
      <c r="C130" s="5"/>
      <c r="D130" s="20" t="s">
        <v>158</v>
      </c>
      <c r="E130" s="21"/>
      <c r="F130" s="21"/>
      <c r="G130" s="22"/>
      <c r="H130" s="23" t="s">
        <v>141</v>
      </c>
      <c r="I130" s="21"/>
      <c r="J130" s="21"/>
      <c r="K130" s="22"/>
      <c r="L130" s="23" t="s">
        <v>143</v>
      </c>
      <c r="M130" s="21"/>
      <c r="N130" s="21"/>
      <c r="O130" s="22"/>
      <c r="P130" s="5"/>
      <c r="Q130" s="7" t="s">
        <v>158</v>
      </c>
      <c r="R130" s="7" t="s">
        <v>141</v>
      </c>
      <c r="S130" s="7" t="s">
        <v>143</v>
      </c>
      <c r="T130" s="5"/>
      <c r="U130" s="20" t="s">
        <v>158</v>
      </c>
      <c r="V130" s="21"/>
      <c r="W130" s="21"/>
      <c r="X130" s="22"/>
      <c r="Y130" s="23" t="s">
        <v>141</v>
      </c>
      <c r="Z130" s="21"/>
      <c r="AA130" s="21"/>
      <c r="AB130" s="22"/>
      <c r="AC130" s="23" t="s">
        <v>143</v>
      </c>
      <c r="AD130" s="21"/>
      <c r="AE130" s="21"/>
      <c r="AF130" s="22"/>
    </row>
    <row r="131" spans="3:32" ht="15">
      <c r="C131" s="5"/>
      <c r="D131" s="24">
        <v>438.7</v>
      </c>
      <c r="E131" s="24">
        <v>871.2</v>
      </c>
      <c r="F131" s="25">
        <v>1834</v>
      </c>
      <c r="G131" s="24">
        <v>572.9</v>
      </c>
      <c r="H131" s="24">
        <v>107.1</v>
      </c>
      <c r="I131" s="26">
        <v>79.33</v>
      </c>
      <c r="J131" s="24">
        <v>289.7</v>
      </c>
      <c r="K131" s="24">
        <v>915.6</v>
      </c>
      <c r="L131" s="25">
        <v>3005</v>
      </c>
      <c r="M131" s="25">
        <v>6873</v>
      </c>
      <c r="N131" s="25">
        <v>1529</v>
      </c>
      <c r="O131" s="25">
        <v>7595</v>
      </c>
      <c r="P131" s="5"/>
      <c r="Q131" s="27">
        <f>AVERAGE(D131:G131)</f>
        <v>929.2</v>
      </c>
      <c r="R131" s="27">
        <f>AVERAGE(H131:K131)</f>
        <v>347.9325</v>
      </c>
      <c r="S131" s="27">
        <f>AVERAGE(L131:O131)</f>
        <v>4750.5</v>
      </c>
      <c r="T131" s="5"/>
      <c r="U131" s="7">
        <f>D131/1800000*100</f>
        <v>2.4372222222222222E-2</v>
      </c>
      <c r="V131" s="7">
        <f>E131/1800000*100</f>
        <v>4.8399999999999999E-2</v>
      </c>
      <c r="W131" s="7">
        <f>F131/1800000*100</f>
        <v>0.10188888888888889</v>
      </c>
      <c r="X131" s="7">
        <f>G131/1800000*100</f>
        <v>3.1827777777777781E-2</v>
      </c>
      <c r="Y131" s="7">
        <f>H131/1100000*100</f>
        <v>9.736363636363635E-3</v>
      </c>
      <c r="Z131" s="7">
        <f t="shared" ref="Z131:AF138" si="3">I131/1100000*100</f>
        <v>7.2118181818181812E-3</v>
      </c>
      <c r="AA131" s="7">
        <f t="shared" si="3"/>
        <v>2.6336363636363633E-2</v>
      </c>
      <c r="AB131" s="7">
        <f t="shared" si="3"/>
        <v>8.3236363636363636E-2</v>
      </c>
      <c r="AC131" s="7">
        <f t="shared" si="3"/>
        <v>0.27318181818181814</v>
      </c>
      <c r="AD131" s="7">
        <f t="shared" si="3"/>
        <v>0.62481818181818183</v>
      </c>
      <c r="AE131" s="7">
        <f t="shared" si="3"/>
        <v>0.13899999999999998</v>
      </c>
      <c r="AF131" s="7">
        <f t="shared" si="3"/>
        <v>0.69045454545454543</v>
      </c>
    </row>
    <row r="132" spans="3:32" ht="15">
      <c r="C132" s="5"/>
      <c r="D132" s="25">
        <v>7307</v>
      </c>
      <c r="E132" s="25">
        <v>7996</v>
      </c>
      <c r="F132" s="25">
        <v>3041</v>
      </c>
      <c r="G132" s="25">
        <v>3638</v>
      </c>
      <c r="H132" s="24">
        <v>133</v>
      </c>
      <c r="I132" s="24">
        <v>139</v>
      </c>
      <c r="J132" s="24">
        <v>686</v>
      </c>
      <c r="K132" s="24">
        <v>398.6</v>
      </c>
      <c r="L132" s="25">
        <v>48410</v>
      </c>
      <c r="M132" s="25">
        <v>51570</v>
      </c>
      <c r="N132" s="25">
        <v>39500</v>
      </c>
      <c r="O132" s="25">
        <v>70860</v>
      </c>
      <c r="P132" s="5"/>
      <c r="Q132" s="27">
        <f t="shared" ref="Q132:Q137" si="4">AVERAGE(D132:G132)</f>
        <v>5495.5</v>
      </c>
      <c r="R132" s="27">
        <f t="shared" ref="R132:R137" si="5">AVERAGE(H132:K132)</f>
        <v>339.15</v>
      </c>
      <c r="S132" s="27">
        <f t="shared" ref="S132:S137" si="6">AVERAGE(L132:O132)</f>
        <v>52585</v>
      </c>
      <c r="T132" s="5"/>
      <c r="U132" s="7">
        <f t="shared" ref="U132:X138" si="7">D132/1800000*100</f>
        <v>0.40594444444444444</v>
      </c>
      <c r="V132" s="7">
        <f t="shared" si="7"/>
        <v>0.44422222222222224</v>
      </c>
      <c r="W132" s="7">
        <f t="shared" si="7"/>
        <v>0.16894444444444442</v>
      </c>
      <c r="X132" s="7">
        <f t="shared" si="7"/>
        <v>0.2021111111111111</v>
      </c>
      <c r="Y132" s="7">
        <f t="shared" ref="Y132:Y138" si="8">H132/1100000*100</f>
        <v>1.2090909090909091E-2</v>
      </c>
      <c r="Z132" s="7">
        <f t="shared" si="3"/>
        <v>1.2636363636363637E-2</v>
      </c>
      <c r="AA132" s="7">
        <f t="shared" si="3"/>
        <v>6.2363636363636364E-2</v>
      </c>
      <c r="AB132" s="7">
        <f t="shared" si="3"/>
        <v>3.6236363636363636E-2</v>
      </c>
      <c r="AC132" s="7">
        <f t="shared" si="3"/>
        <v>4.4009090909090904</v>
      </c>
      <c r="AD132" s="7">
        <f t="shared" si="3"/>
        <v>4.6881818181818184</v>
      </c>
      <c r="AE132" s="7">
        <f t="shared" si="3"/>
        <v>3.5909090909090913</v>
      </c>
      <c r="AF132" s="7">
        <f t="shared" si="3"/>
        <v>6.4418181818181814</v>
      </c>
    </row>
    <row r="133" spans="3:32" ht="15">
      <c r="C133" s="5"/>
      <c r="D133" s="25">
        <v>28840</v>
      </c>
      <c r="E133" s="25">
        <v>28230</v>
      </c>
      <c r="F133" s="25">
        <v>21880</v>
      </c>
      <c r="G133" s="25">
        <v>17450</v>
      </c>
      <c r="H133" s="25">
        <v>5254</v>
      </c>
      <c r="I133" s="25">
        <v>4092</v>
      </c>
      <c r="J133" s="25">
        <v>7628</v>
      </c>
      <c r="K133" s="25">
        <v>4071</v>
      </c>
      <c r="L133" s="25">
        <v>137200</v>
      </c>
      <c r="M133" s="25">
        <v>167400</v>
      </c>
      <c r="N133" s="25">
        <v>184900</v>
      </c>
      <c r="O133" s="25">
        <v>197300</v>
      </c>
      <c r="P133" s="5"/>
      <c r="Q133" s="27">
        <f t="shared" si="4"/>
        <v>24100</v>
      </c>
      <c r="R133" s="27">
        <f t="shared" si="5"/>
        <v>5261.25</v>
      </c>
      <c r="S133" s="27">
        <f t="shared" si="6"/>
        <v>171700</v>
      </c>
      <c r="T133" s="5"/>
      <c r="U133" s="7">
        <f t="shared" si="7"/>
        <v>1.6022222222222222</v>
      </c>
      <c r="V133" s="7">
        <f t="shared" si="7"/>
        <v>1.5683333333333334</v>
      </c>
      <c r="W133" s="7">
        <f t="shared" si="7"/>
        <v>1.2155555555555555</v>
      </c>
      <c r="X133" s="7">
        <f t="shared" si="7"/>
        <v>0.96944444444444444</v>
      </c>
      <c r="Y133" s="7">
        <f t="shared" si="8"/>
        <v>0.47763636363636369</v>
      </c>
      <c r="Z133" s="7">
        <f t="shared" si="3"/>
        <v>0.372</v>
      </c>
      <c r="AA133" s="7">
        <f t="shared" si="3"/>
        <v>0.69345454545454543</v>
      </c>
      <c r="AB133" s="7">
        <f t="shared" si="3"/>
        <v>0.37009090909090908</v>
      </c>
      <c r="AC133" s="7">
        <f t="shared" si="3"/>
        <v>12.472727272727273</v>
      </c>
      <c r="AD133" s="7">
        <f t="shared" si="3"/>
        <v>15.218181818181817</v>
      </c>
      <c r="AE133" s="7">
        <f t="shared" si="3"/>
        <v>16.809090909090909</v>
      </c>
      <c r="AF133" s="7">
        <f t="shared" si="3"/>
        <v>17.936363636363637</v>
      </c>
    </row>
    <row r="134" spans="3:32" ht="15">
      <c r="C134" s="5"/>
      <c r="D134" s="25">
        <v>159600</v>
      </c>
      <c r="E134" s="25">
        <v>183600</v>
      </c>
      <c r="F134" s="25">
        <v>216600</v>
      </c>
      <c r="G134" s="25">
        <v>111600</v>
      </c>
      <c r="H134" s="25">
        <v>58390</v>
      </c>
      <c r="I134" s="25">
        <v>64890</v>
      </c>
      <c r="J134" s="25">
        <v>73490</v>
      </c>
      <c r="K134" s="25">
        <v>65400</v>
      </c>
      <c r="L134" s="25">
        <v>270100</v>
      </c>
      <c r="M134" s="25">
        <v>575600</v>
      </c>
      <c r="N134" s="25">
        <v>455000</v>
      </c>
      <c r="O134" s="25">
        <v>443700</v>
      </c>
      <c r="P134" s="5"/>
      <c r="Q134" s="27">
        <f t="shared" si="4"/>
        <v>167850</v>
      </c>
      <c r="R134" s="27">
        <f t="shared" si="5"/>
        <v>65542.5</v>
      </c>
      <c r="S134" s="27">
        <f t="shared" si="6"/>
        <v>436100</v>
      </c>
      <c r="T134" s="5"/>
      <c r="U134" s="7">
        <f t="shared" si="7"/>
        <v>8.8666666666666671</v>
      </c>
      <c r="V134" s="7">
        <f t="shared" si="7"/>
        <v>10.199999999999999</v>
      </c>
      <c r="W134" s="7">
        <f t="shared" si="7"/>
        <v>12.033333333333333</v>
      </c>
      <c r="X134" s="7">
        <f t="shared" si="7"/>
        <v>6.2</v>
      </c>
      <c r="Y134" s="7">
        <f t="shared" si="8"/>
        <v>5.3081818181818186</v>
      </c>
      <c r="Z134" s="7">
        <f t="shared" si="3"/>
        <v>5.8990909090909094</v>
      </c>
      <c r="AA134" s="7">
        <f t="shared" si="3"/>
        <v>6.6809090909090916</v>
      </c>
      <c r="AB134" s="7">
        <f t="shared" si="3"/>
        <v>5.9454545454545453</v>
      </c>
      <c r="AC134" s="7">
        <f t="shared" si="3"/>
        <v>24.554545454545455</v>
      </c>
      <c r="AD134" s="7">
        <f t="shared" si="3"/>
        <v>52.327272727272721</v>
      </c>
      <c r="AE134" s="7">
        <f t="shared" si="3"/>
        <v>41.363636363636367</v>
      </c>
      <c r="AF134" s="7">
        <f t="shared" si="3"/>
        <v>40.336363636363636</v>
      </c>
    </row>
    <row r="135" spans="3:32" ht="15">
      <c r="C135" s="5"/>
      <c r="D135" s="25">
        <v>467800</v>
      </c>
      <c r="E135" s="25">
        <v>552300</v>
      </c>
      <c r="F135" s="25">
        <v>407300</v>
      </c>
      <c r="G135" s="25">
        <v>362900</v>
      </c>
      <c r="H135" s="25">
        <v>377000</v>
      </c>
      <c r="I135" s="25">
        <v>343400</v>
      </c>
      <c r="J135" s="25">
        <v>405100</v>
      </c>
      <c r="K135" s="25">
        <v>316100</v>
      </c>
      <c r="L135" s="25">
        <v>634800</v>
      </c>
      <c r="M135" s="25">
        <v>615500</v>
      </c>
      <c r="N135" s="25">
        <v>586500</v>
      </c>
      <c r="O135" s="25">
        <v>749900</v>
      </c>
      <c r="P135" s="5"/>
      <c r="Q135" s="27">
        <f t="shared" si="4"/>
        <v>447575</v>
      </c>
      <c r="R135" s="27">
        <f t="shared" si="5"/>
        <v>360400</v>
      </c>
      <c r="S135" s="27">
        <f t="shared" si="6"/>
        <v>646675</v>
      </c>
      <c r="T135" s="5"/>
      <c r="U135" s="7">
        <f t="shared" si="7"/>
        <v>25.988888888888891</v>
      </c>
      <c r="V135" s="7">
        <f t="shared" si="7"/>
        <v>30.683333333333334</v>
      </c>
      <c r="W135" s="7">
        <f t="shared" si="7"/>
        <v>22.627777777777776</v>
      </c>
      <c r="X135" s="7">
        <f t="shared" si="7"/>
        <v>20.161111111111111</v>
      </c>
      <c r="Y135" s="7">
        <f t="shared" si="8"/>
        <v>34.272727272727273</v>
      </c>
      <c r="Z135" s="7">
        <f t="shared" si="3"/>
        <v>31.218181818181819</v>
      </c>
      <c r="AA135" s="7">
        <f t="shared" si="3"/>
        <v>36.827272727272728</v>
      </c>
      <c r="AB135" s="7">
        <f t="shared" si="3"/>
        <v>28.736363636363638</v>
      </c>
      <c r="AC135" s="7">
        <f t="shared" si="3"/>
        <v>57.709090909090911</v>
      </c>
      <c r="AD135" s="7">
        <f t="shared" si="3"/>
        <v>55.954545454545453</v>
      </c>
      <c r="AE135" s="7">
        <f t="shared" si="3"/>
        <v>53.31818181818182</v>
      </c>
      <c r="AF135" s="7">
        <f t="shared" si="3"/>
        <v>68.172727272727272</v>
      </c>
    </row>
    <row r="136" spans="3:32" ht="15">
      <c r="C136" s="5"/>
      <c r="D136" s="25">
        <v>995100</v>
      </c>
      <c r="E136" s="25">
        <v>1037000</v>
      </c>
      <c r="F136" s="25">
        <v>846700</v>
      </c>
      <c r="G136" s="25">
        <v>627400</v>
      </c>
      <c r="H136" s="25">
        <v>959200</v>
      </c>
      <c r="I136" s="25">
        <v>948700</v>
      </c>
      <c r="J136" s="25">
        <v>1007000</v>
      </c>
      <c r="K136" s="25">
        <v>994400</v>
      </c>
      <c r="L136" s="25">
        <v>677200</v>
      </c>
      <c r="M136" s="25">
        <v>1000000</v>
      </c>
      <c r="N136" s="25">
        <v>645500</v>
      </c>
      <c r="O136" s="25">
        <v>871100</v>
      </c>
      <c r="P136" s="5"/>
      <c r="Q136" s="27">
        <f t="shared" si="4"/>
        <v>876550</v>
      </c>
      <c r="R136" s="27">
        <f t="shared" si="5"/>
        <v>977325</v>
      </c>
      <c r="S136" s="27">
        <f t="shared" si="6"/>
        <v>798450</v>
      </c>
      <c r="T136" s="5"/>
      <c r="U136" s="7">
        <f t="shared" si="7"/>
        <v>55.283333333333331</v>
      </c>
      <c r="V136" s="7">
        <f t="shared" si="7"/>
        <v>57.611111111111114</v>
      </c>
      <c r="W136" s="7">
        <f t="shared" si="7"/>
        <v>47.038888888888891</v>
      </c>
      <c r="X136" s="7">
        <f t="shared" si="7"/>
        <v>34.855555555555554</v>
      </c>
      <c r="Y136" s="7">
        <f t="shared" si="8"/>
        <v>87.2</v>
      </c>
      <c r="Z136" s="7">
        <f t="shared" si="3"/>
        <v>86.24545454545455</v>
      </c>
      <c r="AA136" s="7">
        <f t="shared" si="3"/>
        <v>91.545454545454547</v>
      </c>
      <c r="AB136" s="7">
        <f t="shared" si="3"/>
        <v>90.4</v>
      </c>
      <c r="AC136" s="7">
        <f t="shared" si="3"/>
        <v>61.563636363636363</v>
      </c>
      <c r="AD136" s="7">
        <f t="shared" si="3"/>
        <v>90.909090909090907</v>
      </c>
      <c r="AE136" s="7">
        <f t="shared" si="3"/>
        <v>58.68181818181818</v>
      </c>
      <c r="AF136" s="7">
        <f t="shared" si="3"/>
        <v>79.190909090909088</v>
      </c>
    </row>
    <row r="137" spans="3:32" ht="15">
      <c r="C137" s="5"/>
      <c r="D137" s="25">
        <v>1654000</v>
      </c>
      <c r="E137" s="25">
        <v>1537000</v>
      </c>
      <c r="F137" s="25">
        <v>1153000</v>
      </c>
      <c r="G137" s="25">
        <v>867200</v>
      </c>
      <c r="H137" s="25">
        <v>921900</v>
      </c>
      <c r="I137" s="25">
        <v>1005000</v>
      </c>
      <c r="J137" s="25">
        <v>1246000</v>
      </c>
      <c r="K137" s="25">
        <v>1117000</v>
      </c>
      <c r="L137" s="25">
        <v>999200</v>
      </c>
      <c r="M137" s="25">
        <v>1076000</v>
      </c>
      <c r="N137" s="25">
        <v>745300</v>
      </c>
      <c r="O137" s="25">
        <v>866900</v>
      </c>
      <c r="P137" s="5"/>
      <c r="Q137" s="27">
        <f t="shared" si="4"/>
        <v>1302800</v>
      </c>
      <c r="R137" s="27">
        <f t="shared" si="5"/>
        <v>1072475</v>
      </c>
      <c r="S137" s="27">
        <f t="shared" si="6"/>
        <v>921850</v>
      </c>
      <c r="T137" s="5"/>
      <c r="U137" s="7">
        <f t="shared" si="7"/>
        <v>91.888888888888886</v>
      </c>
      <c r="V137" s="7">
        <f t="shared" si="7"/>
        <v>85.388888888888886</v>
      </c>
      <c r="W137" s="7">
        <f t="shared" si="7"/>
        <v>64.055555555555557</v>
      </c>
      <c r="X137" s="7">
        <f t="shared" si="7"/>
        <v>48.177777777777777</v>
      </c>
      <c r="Y137" s="7">
        <f t="shared" si="8"/>
        <v>83.809090909090912</v>
      </c>
      <c r="Z137" s="7">
        <f t="shared" si="3"/>
        <v>91.363636363636374</v>
      </c>
      <c r="AA137" s="7">
        <f t="shared" si="3"/>
        <v>113.27272727272728</v>
      </c>
      <c r="AB137" s="7">
        <f t="shared" si="3"/>
        <v>101.54545454545453</v>
      </c>
      <c r="AC137" s="7">
        <f t="shared" si="3"/>
        <v>90.836363636363643</v>
      </c>
      <c r="AD137" s="7">
        <f t="shared" si="3"/>
        <v>97.818181818181813</v>
      </c>
      <c r="AE137" s="7">
        <f t="shared" si="3"/>
        <v>67.75454545454545</v>
      </c>
      <c r="AF137" s="7">
        <f t="shared" si="3"/>
        <v>78.809090909090912</v>
      </c>
    </row>
    <row r="138" spans="3:32" ht="15">
      <c r="D138" s="41">
        <v>2050000</v>
      </c>
      <c r="E138" s="41">
        <v>1766000</v>
      </c>
      <c r="F138" s="41">
        <v>1709000</v>
      </c>
      <c r="G138" s="42">
        <v>1056000</v>
      </c>
      <c r="H138" s="41">
        <v>833900</v>
      </c>
      <c r="I138" s="41">
        <v>1133000</v>
      </c>
      <c r="J138" s="41">
        <v>1381000</v>
      </c>
      <c r="K138" s="42">
        <v>1098000</v>
      </c>
      <c r="L138" s="41">
        <v>1209000</v>
      </c>
      <c r="M138" s="41">
        <v>1441000</v>
      </c>
      <c r="N138" s="41">
        <v>776500</v>
      </c>
      <c r="O138" s="42">
        <v>939900</v>
      </c>
      <c r="P138" s="5"/>
      <c r="Q138" s="43">
        <f>AVERAGE(D138:F138)</f>
        <v>1841666.6666666667</v>
      </c>
      <c r="R138" s="43">
        <f>AVERAGE(H138:J138)</f>
        <v>1115966.6666666667</v>
      </c>
      <c r="S138" s="43">
        <f>AVERAGE(L138:N138)</f>
        <v>1142166.6666666667</v>
      </c>
      <c r="T138" s="5"/>
      <c r="U138" s="44">
        <f t="shared" si="7"/>
        <v>113.88888888888889</v>
      </c>
      <c r="V138" s="44">
        <f t="shared" si="7"/>
        <v>98.111111111111114</v>
      </c>
      <c r="W138" s="44">
        <f t="shared" si="7"/>
        <v>94.944444444444443</v>
      </c>
      <c r="X138" s="44">
        <f t="shared" si="7"/>
        <v>58.666666666666664</v>
      </c>
      <c r="Y138" s="44">
        <f t="shared" si="8"/>
        <v>75.809090909090898</v>
      </c>
      <c r="Z138" s="44">
        <f t="shared" si="3"/>
        <v>103</v>
      </c>
      <c r="AA138" s="44">
        <f t="shared" si="3"/>
        <v>125.54545454545453</v>
      </c>
      <c r="AB138" s="44">
        <f t="shared" si="3"/>
        <v>99.818181818181813</v>
      </c>
      <c r="AC138" s="44">
        <f t="shared" si="3"/>
        <v>109.90909090909091</v>
      </c>
      <c r="AD138" s="44">
        <f t="shared" si="3"/>
        <v>131</v>
      </c>
      <c r="AE138" s="44">
        <f>1060000/1100000*100</f>
        <v>96.36363636363636</v>
      </c>
      <c r="AF138" s="44">
        <f>1090000/1100000*100</f>
        <v>99.090909090909093</v>
      </c>
    </row>
    <row r="139" spans="3:32" s="45" customFormat="1" ht="15">
      <c r="D139" s="38"/>
      <c r="E139" s="38"/>
      <c r="F139" s="38"/>
      <c r="G139" s="39"/>
      <c r="H139" s="38"/>
      <c r="I139" s="38"/>
      <c r="J139" s="38"/>
      <c r="K139" s="39"/>
      <c r="L139" s="38"/>
      <c r="M139" s="38"/>
      <c r="N139" s="38"/>
      <c r="O139" s="39"/>
      <c r="P139" s="36"/>
      <c r="Q139" s="40"/>
      <c r="R139" s="40"/>
      <c r="S139" s="40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</row>
    <row r="140" spans="3:32" ht="15">
      <c r="C140" s="16" t="s">
        <v>162</v>
      </c>
      <c r="D140" s="7"/>
      <c r="E140" s="7" t="s">
        <v>139</v>
      </c>
      <c r="F140" s="7"/>
      <c r="G140" s="7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</row>
    <row r="141" spans="3:32" ht="15">
      <c r="D141" s="7" t="s">
        <v>161</v>
      </c>
      <c r="E141" s="7">
        <v>1</v>
      </c>
      <c r="F141" s="7" t="s">
        <v>142</v>
      </c>
      <c r="G141" s="7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</row>
    <row r="142" spans="3:32" ht="15">
      <c r="D142" s="7" t="s">
        <v>162</v>
      </c>
      <c r="E142" s="18">
        <v>5.8000000000000003E-2</v>
      </c>
      <c r="F142" s="7" t="s">
        <v>142</v>
      </c>
      <c r="G142" s="7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</row>
    <row r="143" spans="3:32" ht="15">
      <c r="D143" s="7"/>
      <c r="E143" s="18"/>
      <c r="F143" s="7"/>
      <c r="G143" s="7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</row>
    <row r="144" spans="3:32" ht="15"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</row>
    <row r="145" spans="3:28" ht="15">
      <c r="D145" s="5" t="s">
        <v>163</v>
      </c>
      <c r="E145" s="19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36"/>
      <c r="Q145" s="36"/>
      <c r="R145" s="36"/>
      <c r="S145" s="36"/>
      <c r="T145" s="36"/>
      <c r="U145" s="36"/>
      <c r="V145" s="36"/>
      <c r="W145" s="36"/>
      <c r="X145" s="36"/>
      <c r="Y145" s="36"/>
      <c r="Z145" s="36"/>
      <c r="AA145" s="36"/>
      <c r="AB145" s="5"/>
    </row>
    <row r="146" spans="3:28" ht="15">
      <c r="C146" s="5" t="s">
        <v>159</v>
      </c>
      <c r="D146" s="7" t="s">
        <v>146</v>
      </c>
      <c r="E146" s="7" t="s">
        <v>147</v>
      </c>
      <c r="F146" s="7" t="s">
        <v>148</v>
      </c>
      <c r="G146" s="7" t="s">
        <v>164</v>
      </c>
      <c r="H146" s="7" t="s">
        <v>150</v>
      </c>
      <c r="I146" s="7" t="s">
        <v>151</v>
      </c>
      <c r="J146" s="7" t="s">
        <v>152</v>
      </c>
      <c r="K146" s="7"/>
      <c r="L146" s="7" t="s">
        <v>165</v>
      </c>
      <c r="M146" s="7" t="s">
        <v>162</v>
      </c>
      <c r="N146" s="7"/>
      <c r="O146" s="5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5"/>
    </row>
    <row r="147" spans="3:28" ht="15">
      <c r="D147" s="7">
        <v>1</v>
      </c>
      <c r="E147" s="7">
        <v>1</v>
      </c>
      <c r="F147" s="7">
        <v>100</v>
      </c>
      <c r="G147" s="7">
        <v>700</v>
      </c>
      <c r="H147" s="7">
        <f>875/500</f>
        <v>1.75</v>
      </c>
      <c r="I147" s="7">
        <f>875/2-17.5</f>
        <v>420</v>
      </c>
      <c r="J147" s="7" t="s">
        <v>166</v>
      </c>
      <c r="K147" s="7">
        <v>62.5</v>
      </c>
      <c r="L147" s="7">
        <f>1000/1000</f>
        <v>1</v>
      </c>
      <c r="M147" s="7">
        <f>58/100</f>
        <v>0.57999999999999996</v>
      </c>
      <c r="N147" s="7"/>
      <c r="O147" s="5"/>
      <c r="P147" s="36"/>
      <c r="Q147" s="36"/>
      <c r="R147" s="36"/>
      <c r="S147" s="36"/>
      <c r="T147" s="36"/>
      <c r="U147" s="36"/>
      <c r="V147" s="36"/>
      <c r="W147" s="36"/>
      <c r="X147" s="36"/>
      <c r="Y147" s="36"/>
      <c r="Z147" s="36"/>
      <c r="AA147" s="36"/>
      <c r="AB147" s="5"/>
    </row>
    <row r="148" spans="3:28" ht="15">
      <c r="D148" s="7">
        <v>2</v>
      </c>
      <c r="E148" s="7">
        <f t="shared" ref="E148:E153" si="9">E147/5</f>
        <v>0.2</v>
      </c>
      <c r="F148" s="7">
        <f>F147*5</f>
        <v>500</v>
      </c>
      <c r="G148" s="7">
        <v>700</v>
      </c>
      <c r="H148" s="7"/>
      <c r="I148" s="28" t="s">
        <v>167</v>
      </c>
      <c r="J148" s="7" t="s">
        <v>166</v>
      </c>
      <c r="K148" s="7"/>
      <c r="L148" s="7">
        <f t="shared" ref="L148:M153" si="10">L147/5</f>
        <v>0.2</v>
      </c>
      <c r="M148" s="7">
        <f t="shared" si="10"/>
        <v>0.11599999999999999</v>
      </c>
      <c r="N148" s="7"/>
      <c r="O148" s="5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5"/>
    </row>
    <row r="149" spans="3:28" ht="15">
      <c r="D149" s="7">
        <v>3</v>
      </c>
      <c r="E149" s="7">
        <f t="shared" si="9"/>
        <v>0.04</v>
      </c>
      <c r="F149" s="7">
        <f t="shared" ref="F149:F154" si="11">F148*5</f>
        <v>2500</v>
      </c>
      <c r="G149" s="7">
        <v>700</v>
      </c>
      <c r="H149" s="7"/>
      <c r="I149" s="7" t="s">
        <v>48</v>
      </c>
      <c r="J149" s="7" t="s">
        <v>166</v>
      </c>
      <c r="K149" s="7"/>
      <c r="L149" s="7">
        <f t="shared" si="10"/>
        <v>0.04</v>
      </c>
      <c r="M149" s="7">
        <f t="shared" si="10"/>
        <v>2.3199999999999998E-2</v>
      </c>
      <c r="N149" s="7"/>
      <c r="O149" s="5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5"/>
    </row>
    <row r="150" spans="3:28" ht="15">
      <c r="D150" s="7">
        <v>4</v>
      </c>
      <c r="E150" s="7">
        <f t="shared" si="9"/>
        <v>8.0000000000000002E-3</v>
      </c>
      <c r="F150" s="7">
        <f t="shared" si="11"/>
        <v>12500</v>
      </c>
      <c r="G150" s="7">
        <v>700</v>
      </c>
      <c r="H150" s="7"/>
      <c r="I150" s="7" t="s">
        <v>48</v>
      </c>
      <c r="J150" s="7" t="s">
        <v>166</v>
      </c>
      <c r="K150" s="7"/>
      <c r="L150" s="7">
        <f t="shared" si="10"/>
        <v>8.0000000000000002E-3</v>
      </c>
      <c r="M150" s="7">
        <f t="shared" si="10"/>
        <v>4.64E-3</v>
      </c>
      <c r="N150" s="7"/>
      <c r="O150" s="5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5"/>
    </row>
    <row r="151" spans="3:28" ht="15">
      <c r="D151" s="7">
        <v>5</v>
      </c>
      <c r="E151" s="7">
        <f t="shared" si="9"/>
        <v>1.6000000000000001E-3</v>
      </c>
      <c r="F151" s="7">
        <f t="shared" si="11"/>
        <v>62500</v>
      </c>
      <c r="G151" s="7">
        <v>700</v>
      </c>
      <c r="H151" s="7"/>
      <c r="I151" s="7" t="s">
        <v>48</v>
      </c>
      <c r="J151" s="7" t="s">
        <v>166</v>
      </c>
      <c r="K151" s="7"/>
      <c r="L151" s="7">
        <f t="shared" si="10"/>
        <v>1.6000000000000001E-3</v>
      </c>
      <c r="M151" s="7">
        <f t="shared" si="10"/>
        <v>9.2800000000000001E-4</v>
      </c>
      <c r="N151" s="7"/>
      <c r="O151" s="5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5"/>
    </row>
    <row r="152" spans="3:28" ht="15">
      <c r="D152" s="7">
        <v>6</v>
      </c>
      <c r="E152" s="7">
        <f t="shared" si="9"/>
        <v>3.2000000000000003E-4</v>
      </c>
      <c r="F152" s="7">
        <f t="shared" si="11"/>
        <v>312500</v>
      </c>
      <c r="G152" s="7">
        <v>700</v>
      </c>
      <c r="H152" s="7"/>
      <c r="I152" s="7" t="s">
        <v>48</v>
      </c>
      <c r="J152" s="7" t="s">
        <v>166</v>
      </c>
      <c r="K152" s="7"/>
      <c r="L152" s="7">
        <f t="shared" si="10"/>
        <v>3.2000000000000003E-4</v>
      </c>
      <c r="M152" s="7">
        <f t="shared" si="10"/>
        <v>1.8560000000000001E-4</v>
      </c>
      <c r="N152" s="7"/>
      <c r="O152" s="5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5"/>
    </row>
    <row r="153" spans="3:28" ht="15">
      <c r="D153" s="7">
        <v>7</v>
      </c>
      <c r="E153" s="7">
        <f t="shared" si="9"/>
        <v>6.4000000000000011E-5</v>
      </c>
      <c r="F153" s="7">
        <f t="shared" si="11"/>
        <v>1562500</v>
      </c>
      <c r="G153" s="7">
        <v>700</v>
      </c>
      <c r="H153" s="7"/>
      <c r="I153" s="7" t="s">
        <v>48</v>
      </c>
      <c r="J153" s="7" t="s">
        <v>166</v>
      </c>
      <c r="K153" s="7"/>
      <c r="L153" s="7">
        <f t="shared" si="10"/>
        <v>6.4000000000000011E-5</v>
      </c>
      <c r="M153" s="7">
        <f t="shared" si="10"/>
        <v>3.7120000000000004E-5</v>
      </c>
      <c r="N153" s="7"/>
      <c r="O153" s="5"/>
      <c r="P153" s="36"/>
      <c r="Q153" s="36"/>
      <c r="R153" s="36"/>
      <c r="S153" s="36"/>
      <c r="T153" s="36"/>
      <c r="U153" s="36"/>
      <c r="V153" s="36"/>
      <c r="W153" s="36"/>
      <c r="X153" s="36"/>
      <c r="Y153" s="36"/>
      <c r="Z153" s="36"/>
      <c r="AA153" s="36"/>
      <c r="AB153" s="5"/>
    </row>
    <row r="154" spans="3:28" ht="15">
      <c r="D154" s="7">
        <v>8</v>
      </c>
      <c r="E154" s="7">
        <v>0</v>
      </c>
      <c r="F154" s="7">
        <f t="shared" si="11"/>
        <v>7812500</v>
      </c>
      <c r="G154" s="7">
        <v>700</v>
      </c>
      <c r="H154" s="7"/>
      <c r="I154" s="7" t="s">
        <v>48</v>
      </c>
      <c r="J154" s="7" t="s">
        <v>166</v>
      </c>
      <c r="K154" s="7"/>
      <c r="L154" s="7">
        <v>0</v>
      </c>
      <c r="M154" s="7">
        <v>0</v>
      </c>
      <c r="N154" s="7"/>
      <c r="O154" s="5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5"/>
    </row>
    <row r="155" spans="3:28" ht="15"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</row>
    <row r="156" spans="3:28" ht="15">
      <c r="C156" s="5" t="s">
        <v>0</v>
      </c>
      <c r="D156" s="29" t="s">
        <v>168</v>
      </c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 t="s">
        <v>157</v>
      </c>
      <c r="P156" s="5"/>
      <c r="Q156" s="5"/>
      <c r="R156" s="5" t="s">
        <v>172</v>
      </c>
      <c r="S156" s="5" t="s">
        <v>169</v>
      </c>
      <c r="T156" s="5"/>
      <c r="U156" s="5"/>
      <c r="V156" s="5"/>
      <c r="W156" s="5"/>
      <c r="X156" s="5"/>
      <c r="Y156" s="5"/>
      <c r="Z156" s="5"/>
      <c r="AA156" s="5"/>
      <c r="AB156" s="5"/>
    </row>
    <row r="157" spans="3:28" ht="15">
      <c r="C157" s="5"/>
      <c r="D157" s="30" t="s">
        <v>161</v>
      </c>
      <c r="E157" s="30"/>
      <c r="F157" s="30"/>
      <c r="G157" s="30"/>
      <c r="H157" s="30"/>
      <c r="I157" s="30" t="s">
        <v>162</v>
      </c>
      <c r="J157" s="30"/>
      <c r="K157" s="30"/>
      <c r="L157" s="30"/>
      <c r="M157" s="30"/>
      <c r="N157" s="7" t="s">
        <v>170</v>
      </c>
      <c r="O157" s="7" t="s">
        <v>161</v>
      </c>
      <c r="P157" s="7" t="s">
        <v>162</v>
      </c>
      <c r="Q157" s="7" t="s">
        <v>171</v>
      </c>
      <c r="R157" s="5"/>
      <c r="S157" s="30" t="s">
        <v>161</v>
      </c>
      <c r="T157" s="30"/>
      <c r="U157" s="30"/>
      <c r="V157" s="30"/>
      <c r="W157" s="30"/>
      <c r="X157" s="30" t="s">
        <v>162</v>
      </c>
      <c r="Y157" s="30"/>
      <c r="Z157" s="30"/>
      <c r="AA157" s="30"/>
      <c r="AB157" s="30"/>
    </row>
    <row r="158" spans="3:28" ht="15">
      <c r="C158" s="5"/>
      <c r="D158" s="26">
        <v>39.950000000000003</v>
      </c>
      <c r="E158" s="26">
        <v>68.83</v>
      </c>
      <c r="F158" s="31">
        <v>8.9160000000000004</v>
      </c>
      <c r="G158" s="26">
        <v>72.69</v>
      </c>
      <c r="H158" s="26">
        <v>73.63</v>
      </c>
      <c r="I158" s="26">
        <v>47.28</v>
      </c>
      <c r="J158" s="26">
        <v>93.25</v>
      </c>
      <c r="K158" s="24">
        <v>160.4</v>
      </c>
      <c r="L158" s="26">
        <v>87.04</v>
      </c>
      <c r="M158" s="26">
        <v>45.12</v>
      </c>
      <c r="N158" s="7">
        <v>1</v>
      </c>
      <c r="O158" s="27">
        <f>AVERAGE(D158:H158)</f>
        <v>52.80319999999999</v>
      </c>
      <c r="P158" s="27">
        <f>AVERAGE(I158:M158)</f>
        <v>86.618000000000009</v>
      </c>
      <c r="Q158" s="7">
        <v>1.2</v>
      </c>
      <c r="R158" s="5"/>
      <c r="S158" s="26">
        <f>D158/390000*100</f>
        <v>1.0243589743589744E-2</v>
      </c>
      <c r="T158" s="26">
        <f>E158/390000*100</f>
        <v>1.7648717948717949E-2</v>
      </c>
      <c r="U158" s="26">
        <f>F158/390000*100</f>
        <v>2.2861538461538462E-3</v>
      </c>
      <c r="V158" s="26">
        <f>G158/390000*100</f>
        <v>1.8638461538461538E-2</v>
      </c>
      <c r="W158" s="26">
        <f>H158/390000*100</f>
        <v>1.8879487179487179E-2</v>
      </c>
      <c r="X158" s="26">
        <f>I158/290000*100</f>
        <v>1.6303448275862071E-2</v>
      </c>
      <c r="Y158" s="26">
        <f>J158/290000*100</f>
        <v>3.2155172413793107E-2</v>
      </c>
      <c r="Z158" s="26">
        <f>K158/290000*100</f>
        <v>5.5310344827586205E-2</v>
      </c>
      <c r="AA158" s="26">
        <f>L158/290000*100</f>
        <v>3.0013793103448275E-2</v>
      </c>
      <c r="AB158" s="26">
        <f>M158/290000*100</f>
        <v>1.5558620689655172E-2</v>
      </c>
    </row>
    <row r="159" spans="3:28" ht="15">
      <c r="C159" s="5"/>
      <c r="D159" s="26">
        <v>60.37</v>
      </c>
      <c r="E159" s="26">
        <v>70.13</v>
      </c>
      <c r="F159" s="26">
        <v>83.12</v>
      </c>
      <c r="G159" s="24">
        <v>124.9</v>
      </c>
      <c r="H159" s="24">
        <v>134.5</v>
      </c>
      <c r="I159" s="24">
        <v>160.9</v>
      </c>
      <c r="J159" s="24">
        <v>189.5</v>
      </c>
      <c r="K159" s="24">
        <v>132.9</v>
      </c>
      <c r="L159" s="24">
        <v>154</v>
      </c>
      <c r="M159" s="24">
        <v>125.3</v>
      </c>
      <c r="N159" s="7">
        <v>0.2</v>
      </c>
      <c r="O159" s="27">
        <f t="shared" ref="O159:O165" si="12">AVERAGE(D159:H159)</f>
        <v>94.603999999999999</v>
      </c>
      <c r="P159" s="27">
        <f t="shared" ref="P159:P165" si="13">AVERAGE(I159:M159)</f>
        <v>152.51999999999998</v>
      </c>
      <c r="Q159" s="7">
        <v>0.24</v>
      </c>
      <c r="R159" s="5"/>
      <c r="S159" s="26">
        <f t="shared" ref="S159:W165" si="14">D159/390000*100</f>
        <v>1.5479487179487179E-2</v>
      </c>
      <c r="T159" s="26">
        <f t="shared" si="14"/>
        <v>1.7982051282051281E-2</v>
      </c>
      <c r="U159" s="26">
        <f t="shared" si="14"/>
        <v>2.1312820512820515E-2</v>
      </c>
      <c r="V159" s="26">
        <f t="shared" si="14"/>
        <v>3.2025641025641025E-2</v>
      </c>
      <c r="W159" s="26">
        <f t="shared" si="14"/>
        <v>3.4487179487179484E-2</v>
      </c>
      <c r="X159" s="26">
        <f t="shared" ref="X159:AB165" si="15">I159/290000*100</f>
        <v>5.5482758620689653E-2</v>
      </c>
      <c r="Y159" s="26">
        <f t="shared" si="15"/>
        <v>6.5344827586206897E-2</v>
      </c>
      <c r="Z159" s="26">
        <f t="shared" si="15"/>
        <v>4.5827586206896552E-2</v>
      </c>
      <c r="AA159" s="26">
        <f t="shared" si="15"/>
        <v>5.3103448275862074E-2</v>
      </c>
      <c r="AB159" s="26">
        <f t="shared" si="15"/>
        <v>4.320689655172414E-2</v>
      </c>
    </row>
    <row r="160" spans="3:28" ht="15">
      <c r="C160" s="5"/>
      <c r="D160" s="25">
        <v>1214</v>
      </c>
      <c r="E160" s="24">
        <v>316.2</v>
      </c>
      <c r="F160" s="25">
        <v>4491</v>
      </c>
      <c r="G160" s="25">
        <v>1759</v>
      </c>
      <c r="H160" s="25">
        <v>5474</v>
      </c>
      <c r="I160" s="25">
        <v>12940</v>
      </c>
      <c r="J160" s="25">
        <v>1428</v>
      </c>
      <c r="K160" s="25">
        <v>2181</v>
      </c>
      <c r="L160" s="25">
        <v>5021</v>
      </c>
      <c r="M160" s="25">
        <v>1458</v>
      </c>
      <c r="N160" s="7">
        <v>0.04</v>
      </c>
      <c r="O160" s="27">
        <f t="shared" si="12"/>
        <v>2650.84</v>
      </c>
      <c r="P160" s="27">
        <f t="shared" si="13"/>
        <v>4605.6000000000004</v>
      </c>
      <c r="Q160" s="7">
        <v>4.8000000000000001E-2</v>
      </c>
      <c r="R160" s="5"/>
      <c r="S160" s="26">
        <f t="shared" si="14"/>
        <v>0.31128205128205128</v>
      </c>
      <c r="T160" s="26">
        <f t="shared" si="14"/>
        <v>8.1076923076923074E-2</v>
      </c>
      <c r="U160" s="26">
        <f t="shared" si="14"/>
        <v>1.1515384615384614</v>
      </c>
      <c r="V160" s="26">
        <f t="shared" si="14"/>
        <v>0.45102564102564102</v>
      </c>
      <c r="W160" s="26">
        <f t="shared" si="14"/>
        <v>1.4035897435897438</v>
      </c>
      <c r="X160" s="26">
        <f t="shared" si="15"/>
        <v>4.4620689655172416</v>
      </c>
      <c r="Y160" s="26">
        <f t="shared" si="15"/>
        <v>0.49241379310344824</v>
      </c>
      <c r="Z160" s="26">
        <f t="shared" si="15"/>
        <v>0.75206896551724134</v>
      </c>
      <c r="AA160" s="26">
        <f t="shared" si="15"/>
        <v>1.7313793103448276</v>
      </c>
      <c r="AB160" s="26">
        <f t="shared" si="15"/>
        <v>0.50275862068965516</v>
      </c>
    </row>
    <row r="161" spans="1:50" ht="15">
      <c r="C161" s="5"/>
      <c r="D161" s="25">
        <v>229500</v>
      </c>
      <c r="E161" s="25">
        <v>107900</v>
      </c>
      <c r="F161" s="25">
        <v>70290</v>
      </c>
      <c r="G161" s="25">
        <v>99750</v>
      </c>
      <c r="H161" s="25">
        <v>85560</v>
      </c>
      <c r="I161" s="25">
        <v>230200</v>
      </c>
      <c r="J161" s="25">
        <v>183400</v>
      </c>
      <c r="K161" s="25">
        <v>175900</v>
      </c>
      <c r="L161" s="25">
        <v>222600</v>
      </c>
      <c r="M161" s="25">
        <v>209400</v>
      </c>
      <c r="N161" s="7">
        <v>8.0000000000000002E-3</v>
      </c>
      <c r="O161" s="27">
        <f t="shared" si="12"/>
        <v>118600</v>
      </c>
      <c r="P161" s="27">
        <f t="shared" si="13"/>
        <v>204300</v>
      </c>
      <c r="Q161" s="7">
        <v>9.6000000000000009E-3</v>
      </c>
      <c r="R161" s="5"/>
      <c r="S161" s="26">
        <f t="shared" si="14"/>
        <v>58.846153846153847</v>
      </c>
      <c r="T161" s="26">
        <f t="shared" si="14"/>
        <v>27.666666666666668</v>
      </c>
      <c r="U161" s="26">
        <f t="shared" si="14"/>
        <v>18.023076923076921</v>
      </c>
      <c r="V161" s="26">
        <f t="shared" si="14"/>
        <v>25.576923076923073</v>
      </c>
      <c r="W161" s="26">
        <f t="shared" si="14"/>
        <v>21.938461538461539</v>
      </c>
      <c r="X161" s="26">
        <f t="shared" si="15"/>
        <v>79.379310344827587</v>
      </c>
      <c r="Y161" s="26">
        <f t="shared" si="15"/>
        <v>63.241379310344826</v>
      </c>
      <c r="Z161" s="26">
        <f t="shared" si="15"/>
        <v>60.655172413793103</v>
      </c>
      <c r="AA161" s="26">
        <f t="shared" si="15"/>
        <v>76.758620689655174</v>
      </c>
      <c r="AB161" s="26">
        <f t="shared" si="15"/>
        <v>72.206896551724142</v>
      </c>
    </row>
    <row r="162" spans="1:50" ht="15">
      <c r="C162" s="5"/>
      <c r="D162" s="25">
        <v>286700</v>
      </c>
      <c r="E162" s="25">
        <v>309800</v>
      </c>
      <c r="F162" s="25">
        <v>127000</v>
      </c>
      <c r="G162" s="25">
        <v>227200</v>
      </c>
      <c r="H162" s="25">
        <v>218600</v>
      </c>
      <c r="I162" s="25">
        <v>247900</v>
      </c>
      <c r="J162" s="25">
        <v>193500</v>
      </c>
      <c r="K162" s="25">
        <v>230900</v>
      </c>
      <c r="L162" s="25">
        <v>252400</v>
      </c>
      <c r="M162" s="25">
        <v>342200</v>
      </c>
      <c r="N162" s="7">
        <v>1.6000000000000001E-3</v>
      </c>
      <c r="O162" s="27">
        <f t="shared" si="12"/>
        <v>233860</v>
      </c>
      <c r="P162" s="27">
        <f t="shared" si="13"/>
        <v>253380</v>
      </c>
      <c r="Q162" s="7">
        <v>1.9200000000000003E-3</v>
      </c>
      <c r="R162" s="5"/>
      <c r="S162" s="26">
        <f t="shared" si="14"/>
        <v>73.512820512820511</v>
      </c>
      <c r="T162" s="26">
        <f t="shared" si="14"/>
        <v>79.435897435897445</v>
      </c>
      <c r="U162" s="26">
        <f t="shared" si="14"/>
        <v>32.564102564102562</v>
      </c>
      <c r="V162" s="26">
        <f t="shared" si="14"/>
        <v>58.256410256410248</v>
      </c>
      <c r="W162" s="26">
        <f t="shared" si="14"/>
        <v>56.051282051282044</v>
      </c>
      <c r="X162" s="26">
        <f t="shared" si="15"/>
        <v>85.482758620689651</v>
      </c>
      <c r="Y162" s="26">
        <f t="shared" si="15"/>
        <v>66.724137931034477</v>
      </c>
      <c r="Z162" s="26">
        <f t="shared" si="15"/>
        <v>79.620689655172413</v>
      </c>
      <c r="AA162" s="26">
        <f t="shared" si="15"/>
        <v>87.034482758620697</v>
      </c>
      <c r="AB162" s="26">
        <f t="shared" si="15"/>
        <v>118</v>
      </c>
    </row>
    <row r="163" spans="1:50" ht="15">
      <c r="C163" s="5"/>
      <c r="D163" s="25">
        <v>364100</v>
      </c>
      <c r="E163" s="25">
        <v>264200</v>
      </c>
      <c r="F163" s="25">
        <v>227100</v>
      </c>
      <c r="G163" s="25">
        <v>245300</v>
      </c>
      <c r="H163" s="25">
        <v>231600</v>
      </c>
      <c r="I163" s="25">
        <v>297400</v>
      </c>
      <c r="J163" s="25">
        <v>194600</v>
      </c>
      <c r="K163" s="25">
        <v>183000</v>
      </c>
      <c r="L163" s="25">
        <v>203600</v>
      </c>
      <c r="M163" s="25">
        <v>300700</v>
      </c>
      <c r="N163" s="7">
        <v>3.2000000000000003E-4</v>
      </c>
      <c r="O163" s="27">
        <f t="shared" si="12"/>
        <v>266460</v>
      </c>
      <c r="P163" s="27">
        <f t="shared" si="13"/>
        <v>235860</v>
      </c>
      <c r="Q163" s="7">
        <v>3.8400000000000006E-4</v>
      </c>
      <c r="R163" s="5"/>
      <c r="S163" s="26">
        <f t="shared" si="14"/>
        <v>93.358974358974351</v>
      </c>
      <c r="T163" s="26">
        <f t="shared" si="14"/>
        <v>67.743589743589737</v>
      </c>
      <c r="U163" s="26">
        <f t="shared" si="14"/>
        <v>58.230769230769234</v>
      </c>
      <c r="V163" s="26">
        <f t="shared" si="14"/>
        <v>62.897435897435891</v>
      </c>
      <c r="W163" s="26">
        <f t="shared" si="14"/>
        <v>59.38461538461538</v>
      </c>
      <c r="X163" s="26">
        <f t="shared" si="15"/>
        <v>102.55172413793103</v>
      </c>
      <c r="Y163" s="26">
        <f t="shared" si="15"/>
        <v>67.103448275862064</v>
      </c>
      <c r="Z163" s="26">
        <f t="shared" si="15"/>
        <v>63.103448275862071</v>
      </c>
      <c r="AA163" s="26">
        <f t="shared" si="15"/>
        <v>70.206896551724142</v>
      </c>
      <c r="AB163" s="26">
        <f t="shared" si="15"/>
        <v>103.68965517241379</v>
      </c>
    </row>
    <row r="164" spans="1:50" ht="15">
      <c r="C164" s="5"/>
      <c r="D164" s="25">
        <v>432500</v>
      </c>
      <c r="E164" s="25">
        <v>500600</v>
      </c>
      <c r="F164" s="25">
        <v>267300</v>
      </c>
      <c r="G164" s="25">
        <v>312000</v>
      </c>
      <c r="H164" s="25">
        <v>446500</v>
      </c>
      <c r="I164" s="25">
        <v>214000</v>
      </c>
      <c r="J164" s="25">
        <v>417100</v>
      </c>
      <c r="K164" s="25">
        <v>289200</v>
      </c>
      <c r="L164" s="25">
        <v>283300</v>
      </c>
      <c r="M164" s="25">
        <v>235500</v>
      </c>
      <c r="N164" s="7">
        <v>6.4000000000000011E-5</v>
      </c>
      <c r="O164" s="27">
        <f t="shared" si="12"/>
        <v>391780</v>
      </c>
      <c r="P164" s="27">
        <f t="shared" si="13"/>
        <v>287820</v>
      </c>
      <c r="Q164" s="7">
        <v>7.680000000000001E-5</v>
      </c>
      <c r="R164" s="5"/>
      <c r="S164" s="26">
        <f t="shared" si="14"/>
        <v>110.8974358974359</v>
      </c>
      <c r="T164" s="26">
        <f t="shared" si="14"/>
        <v>128.35897435897436</v>
      </c>
      <c r="U164" s="26">
        <f t="shared" si="14"/>
        <v>68.538461538461533</v>
      </c>
      <c r="V164" s="26">
        <f t="shared" si="14"/>
        <v>80</v>
      </c>
      <c r="W164" s="26">
        <f t="shared" si="14"/>
        <v>114.48717948717947</v>
      </c>
      <c r="X164" s="26">
        <f t="shared" si="15"/>
        <v>73.793103448275872</v>
      </c>
      <c r="Y164" s="26">
        <f t="shared" si="15"/>
        <v>143.82758620689654</v>
      </c>
      <c r="Z164" s="26">
        <f t="shared" si="15"/>
        <v>99.724137931034491</v>
      </c>
      <c r="AA164" s="26">
        <f t="shared" si="15"/>
        <v>97.689655172413794</v>
      </c>
      <c r="AB164" s="26">
        <f t="shared" si="15"/>
        <v>81.206896551724142</v>
      </c>
    </row>
    <row r="165" spans="1:50" ht="15">
      <c r="C165" s="5"/>
      <c r="D165" s="32">
        <v>2686000</v>
      </c>
      <c r="E165" s="32">
        <v>1757000</v>
      </c>
      <c r="F165" s="32">
        <v>1862000</v>
      </c>
      <c r="G165" s="32">
        <v>2440000</v>
      </c>
      <c r="H165" s="32">
        <v>2464000</v>
      </c>
      <c r="I165" s="32">
        <v>1921000</v>
      </c>
      <c r="J165" s="32">
        <v>2199000</v>
      </c>
      <c r="K165" s="32">
        <v>1653000</v>
      </c>
      <c r="L165" s="32">
        <v>1938000</v>
      </c>
      <c r="M165" s="32">
        <v>2328000</v>
      </c>
      <c r="N165" s="33">
        <v>0</v>
      </c>
      <c r="O165" s="34">
        <f t="shared" si="12"/>
        <v>2241800</v>
      </c>
      <c r="P165" s="34">
        <f t="shared" si="13"/>
        <v>2007800</v>
      </c>
      <c r="Q165" s="33">
        <v>0</v>
      </c>
      <c r="R165" s="5"/>
      <c r="S165" s="35">
        <f t="shared" si="14"/>
        <v>688.71794871794873</v>
      </c>
      <c r="T165" s="35">
        <f t="shared" si="14"/>
        <v>450.5128205128205</v>
      </c>
      <c r="U165" s="35">
        <f t="shared" si="14"/>
        <v>477.4358974358974</v>
      </c>
      <c r="V165" s="35">
        <f t="shared" si="14"/>
        <v>625.64102564102564</v>
      </c>
      <c r="W165" s="35">
        <f t="shared" si="14"/>
        <v>631.79487179487182</v>
      </c>
      <c r="X165" s="35">
        <f t="shared" si="15"/>
        <v>662.41379310344826</v>
      </c>
      <c r="Y165" s="35">
        <f t="shared" si="15"/>
        <v>758.27586206896558</v>
      </c>
      <c r="Z165" s="35">
        <f t="shared" si="15"/>
        <v>570</v>
      </c>
      <c r="AA165" s="35">
        <f t="shared" si="15"/>
        <v>668.27586206896547</v>
      </c>
      <c r="AB165" s="35">
        <f t="shared" si="15"/>
        <v>802.75862068965512</v>
      </c>
    </row>
    <row r="167" spans="1:50" ht="15">
      <c r="A167" s="15" t="s">
        <v>174</v>
      </c>
    </row>
    <row r="168" spans="1:50" ht="15">
      <c r="B168" s="4" t="s">
        <v>175</v>
      </c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 t="s">
        <v>176</v>
      </c>
      <c r="P168" s="46">
        <v>135.5</v>
      </c>
      <c r="Q168" s="46">
        <v>233.8</v>
      </c>
      <c r="R168" s="46">
        <v>168.6</v>
      </c>
      <c r="S168" s="46"/>
      <c r="T168" s="46"/>
      <c r="U168" s="46"/>
      <c r="V168" s="4"/>
      <c r="W168" s="4" t="s">
        <v>176</v>
      </c>
      <c r="X168" s="25"/>
      <c r="Y168" s="25"/>
      <c r="Z168" s="25"/>
      <c r="AA168" s="25"/>
      <c r="AB168" s="25"/>
      <c r="AC168" s="25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</row>
    <row r="169" spans="1:50">
      <c r="B169" s="4" t="s">
        <v>177</v>
      </c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 t="s">
        <v>178</v>
      </c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 t="s">
        <v>179</v>
      </c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</row>
    <row r="170" spans="1:50" ht="15" thickBot="1">
      <c r="B170" s="4"/>
      <c r="C170" s="4" t="s">
        <v>180</v>
      </c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 t="s">
        <v>181</v>
      </c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 t="s">
        <v>182</v>
      </c>
      <c r="AG170" s="4"/>
      <c r="AH170" s="4" t="s">
        <v>183</v>
      </c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 t="s">
        <v>182</v>
      </c>
      <c r="AV170" s="4"/>
      <c r="AW170" s="4"/>
      <c r="AX170" s="4"/>
    </row>
    <row r="171" spans="1:50" ht="15.75" thickBot="1">
      <c r="B171" s="4"/>
      <c r="C171" t="s">
        <v>184</v>
      </c>
      <c r="D171" t="s">
        <v>185</v>
      </c>
      <c r="E171" t="s">
        <v>186</v>
      </c>
      <c r="F171" t="s">
        <v>187</v>
      </c>
      <c r="G171" t="s">
        <v>188</v>
      </c>
      <c r="H171" t="s">
        <v>189</v>
      </c>
      <c r="I171" t="s">
        <v>190</v>
      </c>
      <c r="J171" t="s">
        <v>191</v>
      </c>
      <c r="K171" t="s">
        <v>192</v>
      </c>
      <c r="L171" t="s">
        <v>193</v>
      </c>
      <c r="M171" t="s">
        <v>194</v>
      </c>
      <c r="N171" t="s">
        <v>195</v>
      </c>
      <c r="O171" t="s">
        <v>196</v>
      </c>
      <c r="P171" t="s">
        <v>197</v>
      </c>
      <c r="Q171" s="4"/>
      <c r="R171" s="4"/>
      <c r="S171" s="47" t="s">
        <v>197</v>
      </c>
      <c r="T171" s="48">
        <v>60</v>
      </c>
      <c r="U171" s="48">
        <f>T171*2</f>
        <v>120</v>
      </c>
      <c r="V171" s="48">
        <f t="shared" ref="V171:AE171" si="16">U171*2</f>
        <v>240</v>
      </c>
      <c r="W171" s="48">
        <f t="shared" si="16"/>
        <v>480</v>
      </c>
      <c r="X171" s="48">
        <f t="shared" si="16"/>
        <v>960</v>
      </c>
      <c r="Y171" s="48">
        <f t="shared" si="16"/>
        <v>1920</v>
      </c>
      <c r="Z171" s="48">
        <f t="shared" si="16"/>
        <v>3840</v>
      </c>
      <c r="AA171" s="48">
        <f t="shared" si="16"/>
        <v>7680</v>
      </c>
      <c r="AB171" s="48">
        <f t="shared" si="16"/>
        <v>15360</v>
      </c>
      <c r="AC171" s="48">
        <f t="shared" si="16"/>
        <v>30720</v>
      </c>
      <c r="AD171" s="48">
        <f t="shared" si="16"/>
        <v>61440</v>
      </c>
      <c r="AE171" s="49">
        <f t="shared" si="16"/>
        <v>122880</v>
      </c>
      <c r="AF171" s="4"/>
      <c r="AG171" s="4"/>
      <c r="AH171" s="47" t="s">
        <v>197</v>
      </c>
      <c r="AI171" s="48">
        <v>30</v>
      </c>
      <c r="AJ171" s="48">
        <f>AI171*2</f>
        <v>60</v>
      </c>
      <c r="AK171" s="48">
        <f t="shared" ref="AK171:AT171" si="17">AJ171*2</f>
        <v>120</v>
      </c>
      <c r="AL171" s="48">
        <f t="shared" si="17"/>
        <v>240</v>
      </c>
      <c r="AM171" s="48">
        <f t="shared" si="17"/>
        <v>480</v>
      </c>
      <c r="AN171" s="48">
        <f t="shared" si="17"/>
        <v>960</v>
      </c>
      <c r="AO171" s="48">
        <f t="shared" si="17"/>
        <v>1920</v>
      </c>
      <c r="AP171" s="48">
        <f t="shared" si="17"/>
        <v>3840</v>
      </c>
      <c r="AQ171" s="48">
        <f t="shared" si="17"/>
        <v>7680</v>
      </c>
      <c r="AR171" s="48">
        <f t="shared" si="17"/>
        <v>15360</v>
      </c>
      <c r="AS171" s="48">
        <f t="shared" si="17"/>
        <v>30720</v>
      </c>
      <c r="AT171" s="49">
        <f t="shared" si="17"/>
        <v>61440</v>
      </c>
      <c r="AU171" s="4"/>
      <c r="AV171" s="4"/>
      <c r="AW171" s="4"/>
      <c r="AX171" s="4"/>
    </row>
    <row r="172" spans="1:50" ht="15.75" thickBot="1">
      <c r="B172" s="4"/>
      <c r="C172" t="s">
        <v>198</v>
      </c>
      <c r="D172" s="50">
        <v>1</v>
      </c>
      <c r="E172" s="50">
        <v>2</v>
      </c>
      <c r="F172" s="50">
        <v>3</v>
      </c>
      <c r="G172" s="50">
        <v>4</v>
      </c>
      <c r="H172" s="50">
        <v>5</v>
      </c>
      <c r="I172" s="50">
        <v>6</v>
      </c>
      <c r="J172" s="50">
        <v>7</v>
      </c>
      <c r="K172" s="50">
        <v>8</v>
      </c>
      <c r="L172" s="50">
        <v>9</v>
      </c>
      <c r="M172" s="50">
        <v>10</v>
      </c>
      <c r="N172" s="50">
        <v>11</v>
      </c>
      <c r="O172" s="50">
        <v>12</v>
      </c>
      <c r="P172"/>
      <c r="Q172" t="s">
        <v>199</v>
      </c>
      <c r="R172" s="4"/>
      <c r="S172" s="51"/>
      <c r="T172" s="52">
        <v>1</v>
      </c>
      <c r="U172" s="52">
        <v>2</v>
      </c>
      <c r="V172" s="52">
        <v>3</v>
      </c>
      <c r="W172" s="52">
        <v>4</v>
      </c>
      <c r="X172" s="52">
        <v>5</v>
      </c>
      <c r="Y172" s="52">
        <v>6</v>
      </c>
      <c r="Z172" s="52">
        <v>7</v>
      </c>
      <c r="AA172" s="52">
        <v>8</v>
      </c>
      <c r="AB172" s="52">
        <v>9</v>
      </c>
      <c r="AC172" s="52">
        <v>10</v>
      </c>
      <c r="AD172" s="52">
        <v>11</v>
      </c>
      <c r="AE172" s="53">
        <v>12</v>
      </c>
      <c r="AF172" s="4"/>
      <c r="AG172" s="4"/>
      <c r="AH172" s="51"/>
      <c r="AI172" s="25">
        <v>1</v>
      </c>
      <c r="AJ172" s="25">
        <v>2</v>
      </c>
      <c r="AK172" s="25">
        <v>3</v>
      </c>
      <c r="AL172" s="25">
        <v>4</v>
      </c>
      <c r="AM172" s="25">
        <v>5</v>
      </c>
      <c r="AN172" s="25">
        <v>6</v>
      </c>
      <c r="AO172" s="25">
        <v>7</v>
      </c>
      <c r="AP172" s="25">
        <v>8</v>
      </c>
      <c r="AQ172" s="25">
        <v>9</v>
      </c>
      <c r="AR172" s="25">
        <v>10</v>
      </c>
      <c r="AS172" s="25">
        <v>11</v>
      </c>
      <c r="AT172" s="25">
        <v>12</v>
      </c>
      <c r="AU172" s="4"/>
      <c r="AV172" s="4"/>
      <c r="AW172" s="4"/>
      <c r="AX172" s="4"/>
    </row>
    <row r="173" spans="1:50" ht="15">
      <c r="B173" s="4"/>
      <c r="C173">
        <v>500</v>
      </c>
      <c r="D173" s="54">
        <v>0.42370000000000002</v>
      </c>
      <c r="E173" s="55">
        <v>8.6199999999999999E-2</v>
      </c>
      <c r="F173" s="55">
        <v>7.9200000000000007E-2</v>
      </c>
      <c r="G173" s="55">
        <v>7.0800000000000002E-2</v>
      </c>
      <c r="H173" s="55">
        <v>0.09</v>
      </c>
      <c r="I173" s="55">
        <v>0.1028</v>
      </c>
      <c r="J173" s="55">
        <v>7.1099999999999997E-2</v>
      </c>
      <c r="K173" s="55">
        <v>8.2400000000000001E-2</v>
      </c>
      <c r="L173" s="55">
        <v>5.57E-2</v>
      </c>
      <c r="M173" s="55">
        <v>5.4199999999999998E-2</v>
      </c>
      <c r="N173" s="55">
        <v>4.8500000000000001E-2</v>
      </c>
      <c r="O173" s="55">
        <v>3.8837999999999999</v>
      </c>
      <c r="P173" s="56">
        <v>30</v>
      </c>
      <c r="Q173">
        <v>500</v>
      </c>
      <c r="R173" s="4" t="s">
        <v>200</v>
      </c>
      <c r="S173" s="57" t="s">
        <v>201</v>
      </c>
      <c r="T173" s="58">
        <v>0.10979999999999999</v>
      </c>
      <c r="U173" s="58">
        <v>9.5399999999999999E-2</v>
      </c>
      <c r="V173" s="58">
        <v>8.3400000000000002E-2</v>
      </c>
      <c r="W173" s="58">
        <v>7.1300000000000002E-2</v>
      </c>
      <c r="X173" s="58">
        <v>5.4399999999999997E-2</v>
      </c>
      <c r="Y173" s="58">
        <v>6.13E-2</v>
      </c>
      <c r="Z173" s="58">
        <v>5.9499999999999997E-2</v>
      </c>
      <c r="AA173" s="58">
        <v>5.0299999999999997E-2</v>
      </c>
      <c r="AB173" s="58">
        <v>5.3400000000000003E-2</v>
      </c>
      <c r="AC173" s="58">
        <v>5.3400000000000003E-2</v>
      </c>
      <c r="AD173" s="58">
        <v>4.9799999999999997E-2</v>
      </c>
      <c r="AE173" s="59">
        <v>6.5100000000000005E-2</v>
      </c>
      <c r="AF173" s="4" t="s">
        <v>202</v>
      </c>
      <c r="AG173" s="4"/>
      <c r="AH173" s="57" t="s">
        <v>201</v>
      </c>
      <c r="AI173" s="58">
        <v>0.1004</v>
      </c>
      <c r="AJ173" s="58">
        <v>9.1399999999999995E-2</v>
      </c>
      <c r="AK173" s="58">
        <v>7.6600000000000001E-2</v>
      </c>
      <c r="AL173" s="58">
        <v>6.5500000000000003E-2</v>
      </c>
      <c r="AM173" s="58">
        <v>5.9900000000000002E-2</v>
      </c>
      <c r="AN173" s="58">
        <v>5.3600000000000002E-2</v>
      </c>
      <c r="AO173" s="58">
        <v>5.11E-2</v>
      </c>
      <c r="AP173" s="58">
        <v>4.9799999999999997E-2</v>
      </c>
      <c r="AQ173" s="58">
        <v>4.5999999999999999E-2</v>
      </c>
      <c r="AR173" s="58">
        <v>4.3299999999999998E-2</v>
      </c>
      <c r="AS173" s="58">
        <v>4.2700000000000002E-2</v>
      </c>
      <c r="AT173" s="58">
        <v>4.5999999999999999E-2</v>
      </c>
      <c r="AU173" s="4" t="s">
        <v>203</v>
      </c>
      <c r="AV173" s="4"/>
      <c r="AW173" s="4"/>
      <c r="AX173" s="4"/>
    </row>
    <row r="174" spans="1:50" ht="15">
      <c r="B174" s="4"/>
      <c r="C174">
        <f>C173/5</f>
        <v>100</v>
      </c>
      <c r="D174" s="60">
        <v>0.18160000000000001</v>
      </c>
      <c r="E174" s="58">
        <v>8.2100000000000006E-2</v>
      </c>
      <c r="F174" s="58">
        <v>7.5200000000000003E-2</v>
      </c>
      <c r="G174" s="58">
        <v>0.16550000000000001</v>
      </c>
      <c r="H174" s="58">
        <v>7.4099999999999999E-2</v>
      </c>
      <c r="I174" s="58">
        <v>6.5799999999999997E-2</v>
      </c>
      <c r="J174" s="58">
        <v>7.4499999999999997E-2</v>
      </c>
      <c r="K174" s="58">
        <v>5.3699999999999998E-2</v>
      </c>
      <c r="L174" s="58">
        <v>5.0700000000000002E-2</v>
      </c>
      <c r="M174" s="58">
        <v>4.9000000000000002E-2</v>
      </c>
      <c r="N174" s="58">
        <v>7.2700000000000001E-2</v>
      </c>
      <c r="O174" s="58">
        <v>3.5053000000000001</v>
      </c>
      <c r="P174" s="61">
        <f>10*P173</f>
        <v>300</v>
      </c>
      <c r="Q174">
        <f>Q173/5</f>
        <v>100</v>
      </c>
      <c r="R174" s="4"/>
      <c r="S174" s="57" t="s">
        <v>204</v>
      </c>
      <c r="T174" s="58">
        <v>7.0000000000000007E-2</v>
      </c>
      <c r="U174" s="58">
        <v>9.8799999999999999E-2</v>
      </c>
      <c r="V174" s="58">
        <v>5.8700000000000002E-2</v>
      </c>
      <c r="W174" s="58">
        <v>9.2499999999999999E-2</v>
      </c>
      <c r="X174" s="58">
        <v>5.7500000000000002E-2</v>
      </c>
      <c r="Y174" s="58">
        <v>5.8599999999999999E-2</v>
      </c>
      <c r="Z174" s="58">
        <v>5.4199999999999998E-2</v>
      </c>
      <c r="AA174" s="58">
        <v>5.45E-2</v>
      </c>
      <c r="AB174" s="58">
        <v>5.16E-2</v>
      </c>
      <c r="AC174" s="58">
        <v>5.0099999999999999E-2</v>
      </c>
      <c r="AD174" s="58">
        <v>4.07E-2</v>
      </c>
      <c r="AE174" s="59">
        <v>6.3899999999999998E-2</v>
      </c>
      <c r="AF174" s="4" t="s">
        <v>202</v>
      </c>
      <c r="AG174" s="4"/>
      <c r="AH174" s="57" t="s">
        <v>204</v>
      </c>
      <c r="AI174" s="58">
        <v>7.1999999999999995E-2</v>
      </c>
      <c r="AJ174" s="58">
        <v>6.1199999999999997E-2</v>
      </c>
      <c r="AK174" s="58">
        <v>5.9299999999999999E-2</v>
      </c>
      <c r="AL174" s="58">
        <v>5.8700000000000002E-2</v>
      </c>
      <c r="AM174" s="58">
        <v>5.7200000000000001E-2</v>
      </c>
      <c r="AN174" s="58">
        <v>5.5199999999999999E-2</v>
      </c>
      <c r="AO174" s="58">
        <v>5.0500000000000003E-2</v>
      </c>
      <c r="AP174" s="58">
        <v>5.1400000000000001E-2</v>
      </c>
      <c r="AQ174" s="58">
        <v>4.8800000000000003E-2</v>
      </c>
      <c r="AR174" s="58">
        <v>4.41E-2</v>
      </c>
      <c r="AS174" s="58">
        <v>4.1599999999999998E-2</v>
      </c>
      <c r="AT174" s="58">
        <v>4.1500000000000002E-2</v>
      </c>
      <c r="AU174" s="4" t="s">
        <v>203</v>
      </c>
      <c r="AV174" s="4"/>
      <c r="AW174" s="4"/>
      <c r="AX174" s="4"/>
    </row>
    <row r="175" spans="1:50" ht="15">
      <c r="B175" s="4"/>
      <c r="C175">
        <f t="shared" ref="C175:C180" si="18">C174/5</f>
        <v>20</v>
      </c>
      <c r="D175" s="60">
        <v>8.9899999999999994E-2</v>
      </c>
      <c r="E175" s="58">
        <v>6.9000000000000006E-2</v>
      </c>
      <c r="F175" s="58">
        <v>7.5300000000000006E-2</v>
      </c>
      <c r="G175" s="58">
        <v>0.09</v>
      </c>
      <c r="H175" s="58">
        <v>7.2400000000000006E-2</v>
      </c>
      <c r="I175" s="58">
        <v>6.1800000000000001E-2</v>
      </c>
      <c r="J175" s="58">
        <v>5.3900000000000003E-2</v>
      </c>
      <c r="K175" s="58">
        <v>0.09</v>
      </c>
      <c r="L175" s="58">
        <v>7.9899999999999999E-2</v>
      </c>
      <c r="M175" s="58">
        <v>4.4600000000000001E-2</v>
      </c>
      <c r="N175" s="58">
        <v>4.7699999999999999E-2</v>
      </c>
      <c r="O175" s="58">
        <v>3.3898000000000001</v>
      </c>
      <c r="P175" s="61">
        <f>10*P174</f>
        <v>3000</v>
      </c>
      <c r="Q175">
        <f t="shared" ref="Q175:Q180" si="19">Q174/5</f>
        <v>20</v>
      </c>
      <c r="R175" s="4"/>
      <c r="S175" s="57" t="s">
        <v>205</v>
      </c>
      <c r="T175" s="58">
        <v>6.3899999999999998E-2</v>
      </c>
      <c r="U175" s="58">
        <v>5.8099999999999999E-2</v>
      </c>
      <c r="V175" s="58">
        <v>4.7199999999999999E-2</v>
      </c>
      <c r="W175" s="58">
        <v>4.5900000000000003E-2</v>
      </c>
      <c r="X175" s="58">
        <v>4.5699999999999998E-2</v>
      </c>
      <c r="Y175" s="58">
        <v>4.8000000000000001E-2</v>
      </c>
      <c r="Z175" s="58">
        <v>4.4699999999999997E-2</v>
      </c>
      <c r="AA175" s="58">
        <v>4.9000000000000002E-2</v>
      </c>
      <c r="AB175" s="58">
        <v>4.65E-2</v>
      </c>
      <c r="AC175" s="58">
        <v>4.4200000000000003E-2</v>
      </c>
      <c r="AD175" s="58">
        <v>3.5099999999999999E-2</v>
      </c>
      <c r="AE175" s="59">
        <v>4.5600000000000002E-2</v>
      </c>
      <c r="AF175" s="4" t="s">
        <v>202</v>
      </c>
      <c r="AG175" s="4"/>
      <c r="AH175" s="57" t="s">
        <v>205</v>
      </c>
      <c r="AI175" s="58">
        <v>5.8500000000000003E-2</v>
      </c>
      <c r="AJ175" s="58">
        <v>5.8099999999999999E-2</v>
      </c>
      <c r="AK175" s="58">
        <v>5.28E-2</v>
      </c>
      <c r="AL175" s="58">
        <v>5.4399999999999997E-2</v>
      </c>
      <c r="AM175" s="58">
        <v>5.6599999999999998E-2</v>
      </c>
      <c r="AN175" s="58">
        <v>5.6599999999999998E-2</v>
      </c>
      <c r="AO175" s="58">
        <v>5.6000000000000001E-2</v>
      </c>
      <c r="AP175" s="58">
        <v>5.7299999999999997E-2</v>
      </c>
      <c r="AQ175" s="58">
        <v>5.3499999999999999E-2</v>
      </c>
      <c r="AR175" s="58">
        <v>5.0700000000000002E-2</v>
      </c>
      <c r="AS175" s="58">
        <v>4.4999999999999998E-2</v>
      </c>
      <c r="AT175" s="58">
        <v>4.3799999999999999E-2</v>
      </c>
      <c r="AU175" s="4" t="s">
        <v>203</v>
      </c>
      <c r="AV175" s="4"/>
      <c r="AW175" s="4"/>
      <c r="AX175" s="4"/>
    </row>
    <row r="176" spans="1:50" ht="15.75" thickBot="1">
      <c r="B176" s="4"/>
      <c r="C176">
        <f t="shared" si="18"/>
        <v>4</v>
      </c>
      <c r="D176" s="62">
        <v>9.5699999999999993E-2</v>
      </c>
      <c r="E176" s="63">
        <v>7.8899999999999998E-2</v>
      </c>
      <c r="F176" s="63">
        <v>7.2499999999999995E-2</v>
      </c>
      <c r="G176" s="63">
        <v>5.8900000000000001E-2</v>
      </c>
      <c r="H176" s="63">
        <v>6.1499999999999999E-2</v>
      </c>
      <c r="I176" s="63">
        <v>7.0599999999999996E-2</v>
      </c>
      <c r="J176" s="63">
        <v>6.13E-2</v>
      </c>
      <c r="K176" s="63">
        <v>0.1106</v>
      </c>
      <c r="L176" s="63">
        <v>6.3299999999999995E-2</v>
      </c>
      <c r="M176" s="63">
        <v>5.7700000000000001E-2</v>
      </c>
      <c r="N176" s="63">
        <v>4.2099999999999999E-2</v>
      </c>
      <c r="O176" s="63">
        <v>1.4844999999999999</v>
      </c>
      <c r="P176" s="64">
        <f>10*P175</f>
        <v>30000</v>
      </c>
      <c r="Q176">
        <f t="shared" si="19"/>
        <v>4</v>
      </c>
      <c r="R176" s="4"/>
      <c r="S176" s="57" t="s">
        <v>206</v>
      </c>
      <c r="T176" s="58">
        <v>9.2299999999999993E-2</v>
      </c>
      <c r="U176" s="58">
        <v>6.8400000000000002E-2</v>
      </c>
      <c r="V176" s="58">
        <v>5.6800000000000003E-2</v>
      </c>
      <c r="W176" s="58">
        <v>5.1799999999999999E-2</v>
      </c>
      <c r="X176" s="58">
        <v>6.0100000000000001E-2</v>
      </c>
      <c r="Y176" s="58">
        <v>5.2600000000000001E-2</v>
      </c>
      <c r="Z176" s="58">
        <v>5.2400000000000002E-2</v>
      </c>
      <c r="AA176" s="58">
        <v>5.2699999999999997E-2</v>
      </c>
      <c r="AB176" s="58">
        <v>5.0200000000000002E-2</v>
      </c>
      <c r="AC176" s="58">
        <v>4.8800000000000003E-2</v>
      </c>
      <c r="AD176" s="58">
        <v>3.6600000000000001E-2</v>
      </c>
      <c r="AE176" s="59">
        <v>0.04</v>
      </c>
      <c r="AF176" s="4" t="s">
        <v>202</v>
      </c>
      <c r="AG176" s="4"/>
      <c r="AH176" s="57" t="s">
        <v>206</v>
      </c>
      <c r="AI176" s="58">
        <v>9.2600000000000002E-2</v>
      </c>
      <c r="AJ176" s="58">
        <v>8.4900000000000003E-2</v>
      </c>
      <c r="AK176" s="58">
        <v>7.2099999999999997E-2</v>
      </c>
      <c r="AL176" s="58">
        <v>6.3100000000000003E-2</v>
      </c>
      <c r="AM176" s="58">
        <v>6.3200000000000006E-2</v>
      </c>
      <c r="AN176" s="58">
        <v>7.0099999999999996E-2</v>
      </c>
      <c r="AO176" s="58">
        <v>5.7599999999999998E-2</v>
      </c>
      <c r="AP176" s="58">
        <v>5.1900000000000002E-2</v>
      </c>
      <c r="AQ176" s="58">
        <v>4.9500000000000002E-2</v>
      </c>
      <c r="AR176" s="58">
        <v>4.6100000000000002E-2</v>
      </c>
      <c r="AS176" s="58">
        <v>4.2599999999999999E-2</v>
      </c>
      <c r="AT176" s="58">
        <v>4.2700000000000002E-2</v>
      </c>
      <c r="AU176" s="4" t="s">
        <v>203</v>
      </c>
      <c r="AV176" s="4"/>
      <c r="AW176" s="4"/>
      <c r="AX176" s="4"/>
    </row>
    <row r="177" spans="2:50" ht="15">
      <c r="B177" s="4"/>
      <c r="C177">
        <f t="shared" si="18"/>
        <v>0.8</v>
      </c>
      <c r="D177" s="54">
        <v>0.1031</v>
      </c>
      <c r="E177" s="55">
        <v>8.1199999999999994E-2</v>
      </c>
      <c r="F177" s="55">
        <v>6.9400000000000003E-2</v>
      </c>
      <c r="G177" s="55">
        <v>7.0400000000000004E-2</v>
      </c>
      <c r="H177" s="55">
        <v>9.5399999999999999E-2</v>
      </c>
      <c r="I177" s="55">
        <v>8.2500000000000004E-2</v>
      </c>
      <c r="J177" s="55">
        <v>8.0299999999999996E-2</v>
      </c>
      <c r="K177" s="55">
        <v>7.5999999999999998E-2</v>
      </c>
      <c r="L177" s="55">
        <v>7.2599999999999998E-2</v>
      </c>
      <c r="M177" s="55">
        <v>7.8600000000000003E-2</v>
      </c>
      <c r="N177" s="55">
        <v>5.62E-2</v>
      </c>
      <c r="O177" s="55">
        <v>0.41</v>
      </c>
      <c r="P177" s="56">
        <v>30</v>
      </c>
      <c r="Q177">
        <f t="shared" si="19"/>
        <v>0.8</v>
      </c>
      <c r="R177" s="4"/>
      <c r="S177" s="57" t="s">
        <v>207</v>
      </c>
      <c r="T177" s="58">
        <v>6.4899999999999999E-2</v>
      </c>
      <c r="U177" s="58">
        <v>5.8000000000000003E-2</v>
      </c>
      <c r="V177" s="58">
        <v>4.8399999999999999E-2</v>
      </c>
      <c r="W177" s="58">
        <v>5.8500000000000003E-2</v>
      </c>
      <c r="X177" s="58">
        <v>4.8099999999999997E-2</v>
      </c>
      <c r="Y177" s="58">
        <v>4.4900000000000002E-2</v>
      </c>
      <c r="Z177" s="58">
        <v>4.1099999999999998E-2</v>
      </c>
      <c r="AA177" s="58">
        <v>4.1300000000000003E-2</v>
      </c>
      <c r="AB177" s="58">
        <v>4.2099999999999999E-2</v>
      </c>
      <c r="AC177" s="58">
        <v>3.5799999999999998E-2</v>
      </c>
      <c r="AD177" s="58">
        <v>3.78E-2</v>
      </c>
      <c r="AE177" s="59">
        <v>3.9100000000000003E-2</v>
      </c>
      <c r="AF177" s="4" t="s">
        <v>202</v>
      </c>
      <c r="AG177" s="4"/>
      <c r="AH177" s="57" t="s">
        <v>207</v>
      </c>
      <c r="AI177" s="58">
        <v>5.6800000000000003E-2</v>
      </c>
      <c r="AJ177" s="58">
        <v>5.5E-2</v>
      </c>
      <c r="AK177" s="58">
        <v>5.2200000000000003E-2</v>
      </c>
      <c r="AL177" s="58">
        <v>5.3499999999999999E-2</v>
      </c>
      <c r="AM177" s="58">
        <v>5.0700000000000002E-2</v>
      </c>
      <c r="AN177" s="58">
        <v>5.3800000000000001E-2</v>
      </c>
      <c r="AO177" s="58">
        <v>5.0299999999999997E-2</v>
      </c>
      <c r="AP177" s="58">
        <v>5.16E-2</v>
      </c>
      <c r="AQ177" s="58">
        <v>4.8899999999999999E-2</v>
      </c>
      <c r="AR177" s="58">
        <v>4.2900000000000001E-2</v>
      </c>
      <c r="AS177" s="58">
        <v>4.0099999999999997E-2</v>
      </c>
      <c r="AT177" s="58">
        <v>4.02E-2</v>
      </c>
      <c r="AU177" s="4" t="s">
        <v>203</v>
      </c>
      <c r="AV177" s="4"/>
      <c r="AW177" s="4"/>
      <c r="AX177" s="4"/>
    </row>
    <row r="178" spans="2:50" ht="15">
      <c r="B178" s="4"/>
      <c r="C178">
        <f t="shared" si="18"/>
        <v>0.16</v>
      </c>
      <c r="D178" s="60">
        <v>7.3599999999999999E-2</v>
      </c>
      <c r="E178" s="58">
        <v>7.0300000000000001E-2</v>
      </c>
      <c r="F178" s="58">
        <v>7.5700000000000003E-2</v>
      </c>
      <c r="G178" s="58">
        <v>8.3599999999999994E-2</v>
      </c>
      <c r="H178" s="58">
        <v>6.9099999999999995E-2</v>
      </c>
      <c r="I178" s="58">
        <v>7.3400000000000007E-2</v>
      </c>
      <c r="J178" s="58">
        <v>7.5399999999999995E-2</v>
      </c>
      <c r="K178" s="58">
        <v>8.5900000000000004E-2</v>
      </c>
      <c r="L178" s="58">
        <v>8.8099999999999998E-2</v>
      </c>
      <c r="M178" s="58">
        <v>9.2700000000000005E-2</v>
      </c>
      <c r="N178" s="58">
        <v>6.1699999999999998E-2</v>
      </c>
      <c r="O178" s="58">
        <v>0.1517</v>
      </c>
      <c r="P178" s="61">
        <f>10*P177</f>
        <v>300</v>
      </c>
      <c r="Q178">
        <f t="shared" si="19"/>
        <v>0.16</v>
      </c>
      <c r="R178" s="4"/>
      <c r="S178" s="57" t="s">
        <v>208</v>
      </c>
      <c r="T178" s="58">
        <v>9.69E-2</v>
      </c>
      <c r="U178" s="58">
        <v>0.09</v>
      </c>
      <c r="V178" s="58">
        <v>6.7400000000000002E-2</v>
      </c>
      <c r="W178" s="58">
        <v>5.1900000000000002E-2</v>
      </c>
      <c r="X178" s="58">
        <v>5.2600000000000001E-2</v>
      </c>
      <c r="Y178" s="58">
        <v>4.4299999999999999E-2</v>
      </c>
      <c r="Z178" s="58">
        <v>5.1799999999999999E-2</v>
      </c>
      <c r="AA178" s="58">
        <v>4.0099999999999997E-2</v>
      </c>
      <c r="AB178" s="58">
        <v>4.6100000000000002E-2</v>
      </c>
      <c r="AC178" s="58">
        <v>3.8899999999999997E-2</v>
      </c>
      <c r="AD178" s="58">
        <v>4.6199999999999998E-2</v>
      </c>
      <c r="AE178" s="59">
        <v>4.6300000000000001E-2</v>
      </c>
      <c r="AF178" s="4" t="s">
        <v>202</v>
      </c>
      <c r="AG178" s="4"/>
      <c r="AH178" s="57" t="s">
        <v>208</v>
      </c>
      <c r="AI178" s="58">
        <v>7.51E-2</v>
      </c>
      <c r="AJ178" s="58">
        <v>6.9099999999999995E-2</v>
      </c>
      <c r="AK178" s="58">
        <v>5.8500000000000003E-2</v>
      </c>
      <c r="AL178" s="58">
        <v>5.5199999999999999E-2</v>
      </c>
      <c r="AM178" s="58">
        <v>5.28E-2</v>
      </c>
      <c r="AN178" s="58">
        <v>4.8300000000000003E-2</v>
      </c>
      <c r="AO178" s="58">
        <v>4.7699999999999999E-2</v>
      </c>
      <c r="AP178" s="58">
        <v>4.7300000000000002E-2</v>
      </c>
      <c r="AQ178" s="58">
        <v>4.58E-2</v>
      </c>
      <c r="AR178" s="58">
        <v>4.9200000000000001E-2</v>
      </c>
      <c r="AS178" s="58">
        <v>4.1200000000000001E-2</v>
      </c>
      <c r="AT178" s="58">
        <v>3.8600000000000002E-2</v>
      </c>
      <c r="AU178" s="4" t="s">
        <v>203</v>
      </c>
      <c r="AV178" s="4"/>
      <c r="AW178" s="4"/>
      <c r="AX178" s="4"/>
    </row>
    <row r="179" spans="2:50" ht="15">
      <c r="B179" s="4"/>
      <c r="C179">
        <f t="shared" si="18"/>
        <v>3.2000000000000001E-2</v>
      </c>
      <c r="D179" s="60">
        <v>7.0400000000000004E-2</v>
      </c>
      <c r="E179" s="58">
        <v>7.6300000000000007E-2</v>
      </c>
      <c r="F179" s="58">
        <v>8.3500000000000005E-2</v>
      </c>
      <c r="G179" s="58">
        <v>8.5199999999999998E-2</v>
      </c>
      <c r="H179" s="58">
        <v>7.1099999999999997E-2</v>
      </c>
      <c r="I179" s="58">
        <v>8.77E-2</v>
      </c>
      <c r="J179" s="58">
        <v>7.2599999999999998E-2</v>
      </c>
      <c r="K179" s="58">
        <v>7.0400000000000004E-2</v>
      </c>
      <c r="L179" s="58">
        <v>6.7799999999999999E-2</v>
      </c>
      <c r="M179" s="58">
        <v>9.5000000000000001E-2</v>
      </c>
      <c r="N179" s="58">
        <v>0.11119999999999999</v>
      </c>
      <c r="O179" s="58">
        <v>0.1084</v>
      </c>
      <c r="P179" s="61">
        <f>10*P178</f>
        <v>3000</v>
      </c>
      <c r="Q179">
        <f t="shared" si="19"/>
        <v>3.2000000000000001E-2</v>
      </c>
      <c r="R179" s="4"/>
      <c r="S179" s="57" t="s">
        <v>209</v>
      </c>
      <c r="T179" s="58">
        <v>0.30249999999999999</v>
      </c>
      <c r="U179" s="58">
        <v>0.20569999999999999</v>
      </c>
      <c r="V179" s="65">
        <v>0.13830000000000001</v>
      </c>
      <c r="W179" s="58">
        <v>9.4E-2</v>
      </c>
      <c r="X179" s="58">
        <v>5.7099999999999998E-2</v>
      </c>
      <c r="Y179" s="58">
        <v>4.6899999999999997E-2</v>
      </c>
      <c r="Z179" s="58">
        <v>4.7500000000000001E-2</v>
      </c>
      <c r="AA179" s="58">
        <v>4.7199999999999999E-2</v>
      </c>
      <c r="AB179" s="58">
        <v>4.3099999999999999E-2</v>
      </c>
      <c r="AC179" s="58">
        <v>4.1700000000000001E-2</v>
      </c>
      <c r="AD179" s="58">
        <v>4.2000000000000003E-2</v>
      </c>
      <c r="AE179" s="59">
        <v>6.0100000000000001E-2</v>
      </c>
      <c r="AF179" s="4">
        <v>240</v>
      </c>
      <c r="AG179" s="4"/>
      <c r="AH179" s="57" t="s">
        <v>209</v>
      </c>
      <c r="AI179" s="58">
        <v>6.4000000000000001E-2</v>
      </c>
      <c r="AJ179" s="58">
        <v>6.0199999999999997E-2</v>
      </c>
      <c r="AK179" s="58">
        <v>4.8899999999999999E-2</v>
      </c>
      <c r="AL179" s="58">
        <v>5.1700000000000003E-2</v>
      </c>
      <c r="AM179" s="58">
        <v>4.6899999999999997E-2</v>
      </c>
      <c r="AN179" s="58">
        <v>4.4900000000000002E-2</v>
      </c>
      <c r="AO179" s="58">
        <v>5.6500000000000002E-2</v>
      </c>
      <c r="AP179" s="58">
        <v>4.4400000000000002E-2</v>
      </c>
      <c r="AQ179" s="58">
        <v>4.41E-2</v>
      </c>
      <c r="AR179" s="58">
        <v>4.5999999999999999E-2</v>
      </c>
      <c r="AS179" s="58">
        <v>4.1399999999999999E-2</v>
      </c>
      <c r="AT179" s="58">
        <v>4.2999999999999997E-2</v>
      </c>
      <c r="AU179" s="4" t="s">
        <v>203</v>
      </c>
      <c r="AV179" s="4"/>
      <c r="AW179" s="4"/>
      <c r="AX179" s="4"/>
    </row>
    <row r="180" spans="2:50" ht="15.75" thickBot="1">
      <c r="B180" s="4"/>
      <c r="C180">
        <f t="shared" si="18"/>
        <v>6.4000000000000003E-3</v>
      </c>
      <c r="D180" s="62">
        <v>6.4100000000000004E-2</v>
      </c>
      <c r="E180" s="63">
        <v>7.7399999999999997E-2</v>
      </c>
      <c r="F180" s="63">
        <v>0.11210000000000001</v>
      </c>
      <c r="G180" s="63">
        <v>7.7799999999999994E-2</v>
      </c>
      <c r="H180" s="63">
        <v>8.1699999999999995E-2</v>
      </c>
      <c r="I180" s="63">
        <v>7.9000000000000001E-2</v>
      </c>
      <c r="J180" s="63">
        <v>6.5799999999999997E-2</v>
      </c>
      <c r="K180" s="63">
        <v>7.3999999999999996E-2</v>
      </c>
      <c r="L180" s="63">
        <v>0.13370000000000001</v>
      </c>
      <c r="M180" s="63">
        <v>8.6900000000000005E-2</v>
      </c>
      <c r="N180" s="63">
        <v>7.8E-2</v>
      </c>
      <c r="O180" s="63">
        <v>9.9699999999999997E-2</v>
      </c>
      <c r="P180" s="64">
        <f>10*P179</f>
        <v>30000</v>
      </c>
      <c r="Q180">
        <f t="shared" si="19"/>
        <v>6.4000000000000003E-3</v>
      </c>
      <c r="R180" s="4"/>
      <c r="S180" s="66" t="s">
        <v>210</v>
      </c>
      <c r="T180" s="63">
        <v>8.8800000000000004E-2</v>
      </c>
      <c r="U180" s="63">
        <v>7.85E-2</v>
      </c>
      <c r="V180" s="63">
        <v>6.5500000000000003E-2</v>
      </c>
      <c r="W180" s="63">
        <v>6.1600000000000002E-2</v>
      </c>
      <c r="X180" s="63">
        <v>5.3400000000000003E-2</v>
      </c>
      <c r="Y180" s="63">
        <v>4.6399999999999997E-2</v>
      </c>
      <c r="Z180" s="63">
        <v>4.82E-2</v>
      </c>
      <c r="AA180" s="63">
        <v>5.1400000000000001E-2</v>
      </c>
      <c r="AB180" s="63">
        <v>5.0700000000000002E-2</v>
      </c>
      <c r="AC180" s="63">
        <v>5.1200000000000002E-2</v>
      </c>
      <c r="AD180" s="63">
        <v>4.7800000000000002E-2</v>
      </c>
      <c r="AE180" s="67">
        <v>5.5599999999999997E-2</v>
      </c>
      <c r="AF180" s="4" t="s">
        <v>202</v>
      </c>
      <c r="AG180" s="4"/>
      <c r="AH180" s="66" t="s">
        <v>210</v>
      </c>
      <c r="AI180" s="58">
        <v>6.9199999999999998E-2</v>
      </c>
      <c r="AJ180" s="58">
        <v>6.6699999999999995E-2</v>
      </c>
      <c r="AK180" s="58">
        <v>5.91E-2</v>
      </c>
      <c r="AL180" s="58">
        <v>5.4800000000000001E-2</v>
      </c>
      <c r="AM180" s="58">
        <v>5.2900000000000003E-2</v>
      </c>
      <c r="AN180" s="58">
        <v>4.9299999999999997E-2</v>
      </c>
      <c r="AO180" s="58">
        <v>4.7600000000000003E-2</v>
      </c>
      <c r="AP180" s="58">
        <v>6.2399999999999997E-2</v>
      </c>
      <c r="AQ180" s="58">
        <v>5.3400000000000003E-2</v>
      </c>
      <c r="AR180" s="58">
        <v>0.1003</v>
      </c>
      <c r="AS180" s="58">
        <v>4.4499999999999998E-2</v>
      </c>
      <c r="AT180" s="58">
        <v>4.3200000000000002E-2</v>
      </c>
      <c r="AU180" s="4" t="s">
        <v>203</v>
      </c>
      <c r="AV180" s="4"/>
      <c r="AW180" s="4"/>
      <c r="AX180" s="4"/>
    </row>
    <row r="181" spans="2:50" ht="15">
      <c r="B181" s="4"/>
      <c r="C181"/>
      <c r="D181"/>
      <c r="E181" t="s">
        <v>211</v>
      </c>
      <c r="F181" t="s">
        <v>212</v>
      </c>
      <c r="G181" t="s">
        <v>213</v>
      </c>
      <c r="H181" t="s">
        <v>214</v>
      </c>
      <c r="I181" t="s">
        <v>215</v>
      </c>
      <c r="J181" t="s">
        <v>216</v>
      </c>
      <c r="K181" t="s">
        <v>217</v>
      </c>
      <c r="L181" t="s">
        <v>218</v>
      </c>
      <c r="M181" t="s">
        <v>219</v>
      </c>
      <c r="N181" t="s">
        <v>220</v>
      </c>
      <c r="O181"/>
      <c r="P181"/>
      <c r="Q181" s="4"/>
      <c r="R181" s="4"/>
      <c r="S181" s="4" t="s">
        <v>221</v>
      </c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 t="s">
        <v>222</v>
      </c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</row>
    <row r="182" spans="2:50" ht="15"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1"/>
      <c r="T182" s="25">
        <v>1</v>
      </c>
      <c r="U182" s="25">
        <v>2</v>
      </c>
      <c r="V182" s="25">
        <v>3</v>
      </c>
      <c r="W182" s="25">
        <v>4</v>
      </c>
      <c r="X182" s="25">
        <v>5</v>
      </c>
      <c r="Y182" s="25">
        <v>6</v>
      </c>
      <c r="Z182" s="25">
        <v>7</v>
      </c>
      <c r="AA182" s="25">
        <v>8</v>
      </c>
      <c r="AB182" s="25">
        <v>9</v>
      </c>
      <c r="AC182" s="25">
        <v>10</v>
      </c>
      <c r="AD182" s="25">
        <v>11</v>
      </c>
      <c r="AE182" s="25">
        <v>12</v>
      </c>
      <c r="AF182" s="4"/>
      <c r="AG182" s="4"/>
      <c r="AH182" s="4"/>
      <c r="AI182" s="25">
        <v>1</v>
      </c>
      <c r="AJ182" s="25">
        <v>2</v>
      </c>
      <c r="AK182" s="25">
        <v>3</v>
      </c>
      <c r="AL182" s="25">
        <v>4</v>
      </c>
      <c r="AM182" s="25">
        <v>5</v>
      </c>
      <c r="AN182" s="25">
        <v>6</v>
      </c>
      <c r="AO182" s="25">
        <v>7</v>
      </c>
      <c r="AP182" s="25">
        <v>8</v>
      </c>
      <c r="AQ182" s="25">
        <v>9</v>
      </c>
      <c r="AR182" s="25">
        <v>10</v>
      </c>
      <c r="AS182" s="25">
        <v>11</v>
      </c>
      <c r="AT182" s="25">
        <v>12</v>
      </c>
      <c r="AU182" s="4"/>
      <c r="AV182" s="4"/>
      <c r="AW182" s="4"/>
      <c r="AX182" s="4"/>
    </row>
    <row r="183" spans="2:50" ht="15">
      <c r="B183" s="4"/>
      <c r="C183" s="4" t="s">
        <v>223</v>
      </c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1" t="s">
        <v>224</v>
      </c>
      <c r="T183" s="58">
        <v>0.10489999999999999</v>
      </c>
      <c r="U183" s="58">
        <v>6.7699999999999996E-2</v>
      </c>
      <c r="V183" s="58">
        <v>6.0199999999999997E-2</v>
      </c>
      <c r="W183" s="58">
        <v>5.5199999999999999E-2</v>
      </c>
      <c r="X183" s="58">
        <v>5.28E-2</v>
      </c>
      <c r="Y183" s="58">
        <v>4.82E-2</v>
      </c>
      <c r="Z183" s="58">
        <v>4.8099999999999997E-2</v>
      </c>
      <c r="AA183" s="58">
        <v>4.5600000000000002E-2</v>
      </c>
      <c r="AB183" s="58">
        <v>4.5699999999999998E-2</v>
      </c>
      <c r="AC183" s="58">
        <v>4.3200000000000002E-2</v>
      </c>
      <c r="AD183" s="58">
        <v>6.7400000000000002E-2</v>
      </c>
      <c r="AE183" s="58">
        <v>5.4399999999999997E-2</v>
      </c>
      <c r="AF183" s="4" t="s">
        <v>202</v>
      </c>
      <c r="AG183" s="4"/>
      <c r="AH183" s="1" t="s">
        <v>224</v>
      </c>
      <c r="AI183" s="58">
        <v>8.8800000000000004E-2</v>
      </c>
      <c r="AJ183" s="58">
        <v>7.4200000000000002E-2</v>
      </c>
      <c r="AK183" s="58">
        <v>6.5100000000000005E-2</v>
      </c>
      <c r="AL183" s="58">
        <v>5.8500000000000003E-2</v>
      </c>
      <c r="AM183" s="58">
        <v>5.5300000000000002E-2</v>
      </c>
      <c r="AN183" s="58">
        <v>4.9799999999999997E-2</v>
      </c>
      <c r="AO183" s="58">
        <v>4.9799999999999997E-2</v>
      </c>
      <c r="AP183" s="58">
        <v>4.7600000000000003E-2</v>
      </c>
      <c r="AQ183" s="58">
        <v>4.6399999999999997E-2</v>
      </c>
      <c r="AR183" s="58">
        <v>4.3400000000000001E-2</v>
      </c>
      <c r="AS183" s="58">
        <v>4.2299999999999997E-2</v>
      </c>
      <c r="AT183" s="58">
        <v>4.2900000000000001E-2</v>
      </c>
      <c r="AU183" s="4" t="s">
        <v>203</v>
      </c>
      <c r="AV183" s="4"/>
      <c r="AW183" s="4"/>
      <c r="AX183" s="4"/>
    </row>
    <row r="184" spans="2:50" ht="15">
      <c r="B184" s="4"/>
      <c r="C184" t="s">
        <v>184</v>
      </c>
      <c r="D184" t="s">
        <v>225</v>
      </c>
      <c r="E184" t="s">
        <v>226</v>
      </c>
      <c r="F184" t="s">
        <v>227</v>
      </c>
      <c r="G184" t="s">
        <v>228</v>
      </c>
      <c r="H184" t="s">
        <v>229</v>
      </c>
      <c r="I184" t="s">
        <v>230</v>
      </c>
      <c r="J184" t="s">
        <v>231</v>
      </c>
      <c r="K184" t="s">
        <v>232</v>
      </c>
      <c r="L184" t="s">
        <v>233</v>
      </c>
      <c r="M184" t="s">
        <v>234</v>
      </c>
      <c r="N184" t="s">
        <v>235</v>
      </c>
      <c r="O184" t="s">
        <v>236</v>
      </c>
      <c r="P184" t="s">
        <v>184</v>
      </c>
      <c r="Q184" t="s">
        <v>197</v>
      </c>
      <c r="R184" s="4"/>
      <c r="S184" s="1" t="s">
        <v>237</v>
      </c>
      <c r="T184" s="58">
        <v>0.10970000000000001</v>
      </c>
      <c r="U184" s="58">
        <v>8.3599999999999994E-2</v>
      </c>
      <c r="V184" s="58">
        <v>6.4899999999999999E-2</v>
      </c>
      <c r="W184" s="58">
        <v>5.7700000000000001E-2</v>
      </c>
      <c r="X184" s="58">
        <v>5.2999999999999999E-2</v>
      </c>
      <c r="Y184" s="58">
        <v>5.0200000000000002E-2</v>
      </c>
      <c r="Z184" s="58">
        <v>4.7600000000000003E-2</v>
      </c>
      <c r="AA184" s="58">
        <v>4.8899999999999999E-2</v>
      </c>
      <c r="AB184" s="58">
        <v>4.7399999999999998E-2</v>
      </c>
      <c r="AC184" s="58">
        <v>4.4400000000000002E-2</v>
      </c>
      <c r="AD184" s="58">
        <v>4.24E-2</v>
      </c>
      <c r="AE184" s="58">
        <v>4.3400000000000001E-2</v>
      </c>
      <c r="AF184" s="4" t="s">
        <v>202</v>
      </c>
      <c r="AG184" s="4"/>
      <c r="AH184" s="1" t="s">
        <v>237</v>
      </c>
      <c r="AI184" s="58">
        <v>7.1800000000000003E-2</v>
      </c>
      <c r="AJ184" s="58">
        <v>6.7599999999999993E-2</v>
      </c>
      <c r="AK184" s="58">
        <v>6.2300000000000001E-2</v>
      </c>
      <c r="AL184" s="58">
        <v>5.7599999999999998E-2</v>
      </c>
      <c r="AM184" s="58">
        <v>5.62E-2</v>
      </c>
      <c r="AN184" s="58">
        <v>5.2999999999999999E-2</v>
      </c>
      <c r="AO184" s="58">
        <v>5.0500000000000003E-2</v>
      </c>
      <c r="AP184" s="58">
        <v>5.04E-2</v>
      </c>
      <c r="AQ184" s="58">
        <v>4.8000000000000001E-2</v>
      </c>
      <c r="AR184" s="58">
        <v>4.4699999999999997E-2</v>
      </c>
      <c r="AS184" s="58">
        <v>4.3299999999999998E-2</v>
      </c>
      <c r="AT184" s="58">
        <v>4.02E-2</v>
      </c>
      <c r="AU184" s="4" t="s">
        <v>203</v>
      </c>
      <c r="AV184" s="4"/>
      <c r="AW184" s="4"/>
      <c r="AX184" s="4"/>
    </row>
    <row r="185" spans="2:50" ht="15.75" thickBot="1">
      <c r="B185" s="4"/>
      <c r="C185" t="s">
        <v>199</v>
      </c>
      <c r="D185" s="50">
        <v>1</v>
      </c>
      <c r="E185" s="50">
        <v>2</v>
      </c>
      <c r="F185" s="50">
        <v>3</v>
      </c>
      <c r="G185" s="50">
        <v>4</v>
      </c>
      <c r="H185" s="50">
        <v>5</v>
      </c>
      <c r="I185" s="50">
        <v>6</v>
      </c>
      <c r="J185" s="50">
        <v>7</v>
      </c>
      <c r="K185" s="50">
        <v>8</v>
      </c>
      <c r="L185" s="50">
        <v>9</v>
      </c>
      <c r="M185" s="50">
        <v>10</v>
      </c>
      <c r="N185" s="50">
        <v>11</v>
      </c>
      <c r="O185" s="50">
        <v>12</v>
      </c>
      <c r="P185" t="s">
        <v>238</v>
      </c>
      <c r="Q185"/>
      <c r="R185" s="4"/>
      <c r="S185" s="1" t="s">
        <v>239</v>
      </c>
      <c r="T185" s="58">
        <v>0.77490000000000003</v>
      </c>
      <c r="U185" s="58">
        <v>0.4264</v>
      </c>
      <c r="V185" s="58">
        <v>0.22320000000000001</v>
      </c>
      <c r="W185" s="65">
        <v>0.1336</v>
      </c>
      <c r="X185" s="58">
        <v>8.5500000000000007E-2</v>
      </c>
      <c r="Y185" s="58">
        <v>6.2700000000000006E-2</v>
      </c>
      <c r="Z185" s="58">
        <v>5.4899999999999997E-2</v>
      </c>
      <c r="AA185" s="58">
        <v>4.7899999999999998E-2</v>
      </c>
      <c r="AB185" s="58">
        <v>5.0700000000000002E-2</v>
      </c>
      <c r="AC185" s="58">
        <v>4.1500000000000002E-2</v>
      </c>
      <c r="AD185" s="58">
        <v>3.8899999999999997E-2</v>
      </c>
      <c r="AE185" s="58">
        <v>3.8899999999999997E-2</v>
      </c>
      <c r="AF185" s="4">
        <v>480</v>
      </c>
      <c r="AG185" s="4"/>
      <c r="AH185" s="1" t="s">
        <v>239</v>
      </c>
      <c r="AI185" s="58">
        <v>6.5799999999999997E-2</v>
      </c>
      <c r="AJ185" s="58">
        <v>5.9400000000000001E-2</v>
      </c>
      <c r="AK185" s="58">
        <v>5.67E-2</v>
      </c>
      <c r="AL185" s="58">
        <v>5.4600000000000003E-2</v>
      </c>
      <c r="AM185" s="58">
        <v>5.3600000000000002E-2</v>
      </c>
      <c r="AN185" s="58">
        <v>5.0999999999999997E-2</v>
      </c>
      <c r="AO185" s="58">
        <v>4.9799999999999997E-2</v>
      </c>
      <c r="AP185" s="58">
        <v>4.6300000000000001E-2</v>
      </c>
      <c r="AQ185" s="58">
        <v>4.3799999999999999E-2</v>
      </c>
      <c r="AR185" s="58">
        <v>4.2299999999999997E-2</v>
      </c>
      <c r="AS185" s="58">
        <v>4.0599999999999997E-2</v>
      </c>
      <c r="AT185" s="58">
        <v>4.2700000000000002E-2</v>
      </c>
      <c r="AU185" s="4" t="s">
        <v>203</v>
      </c>
      <c r="AV185" s="4"/>
      <c r="AW185" s="4"/>
      <c r="AX185" s="4"/>
    </row>
    <row r="186" spans="2:50" ht="15">
      <c r="B186" s="4"/>
      <c r="C186">
        <v>500</v>
      </c>
      <c r="D186" s="54">
        <v>3.8207</v>
      </c>
      <c r="E186" s="55">
        <v>6.25E-2</v>
      </c>
      <c r="F186" s="55">
        <v>5.8400000000000001E-2</v>
      </c>
      <c r="G186" s="55">
        <v>6.2399999999999997E-2</v>
      </c>
      <c r="H186" s="55">
        <v>5.4600000000000003E-2</v>
      </c>
      <c r="I186" s="55">
        <v>5.2999999999999999E-2</v>
      </c>
      <c r="J186" s="55">
        <v>6.9500000000000006E-2</v>
      </c>
      <c r="K186" s="55">
        <v>7.5499999999999998E-2</v>
      </c>
      <c r="L186" s="55">
        <v>9.7199999999999995E-2</v>
      </c>
      <c r="M186" s="55">
        <v>8.0500000000000002E-2</v>
      </c>
      <c r="N186" s="55">
        <v>6.6799999999999998E-2</v>
      </c>
      <c r="O186" s="55">
        <v>0.1038</v>
      </c>
      <c r="P186" s="68">
        <v>2500</v>
      </c>
      <c r="Q186" s="69">
        <v>30</v>
      </c>
      <c r="R186" s="4" t="s">
        <v>240</v>
      </c>
      <c r="S186" s="1" t="s">
        <v>241</v>
      </c>
      <c r="T186" s="58">
        <v>0.18360000000000001</v>
      </c>
      <c r="U186" s="65">
        <v>0.13189999999999999</v>
      </c>
      <c r="V186" s="58">
        <v>9.74E-2</v>
      </c>
      <c r="W186" s="58">
        <v>8.09E-2</v>
      </c>
      <c r="X186" s="58">
        <v>6.5299999999999997E-2</v>
      </c>
      <c r="Y186" s="58">
        <v>5.8900000000000001E-2</v>
      </c>
      <c r="Z186" s="58">
        <v>5.4899999999999997E-2</v>
      </c>
      <c r="AA186" s="58">
        <v>5.3800000000000001E-2</v>
      </c>
      <c r="AB186" s="58">
        <v>4.8599999999999997E-2</v>
      </c>
      <c r="AC186" s="58">
        <v>4.65E-2</v>
      </c>
      <c r="AD186" s="58">
        <v>4.24E-2</v>
      </c>
      <c r="AE186" s="58">
        <v>4.1399999999999999E-2</v>
      </c>
      <c r="AF186" s="4">
        <v>120</v>
      </c>
      <c r="AG186" s="4"/>
      <c r="AH186" s="1" t="s">
        <v>241</v>
      </c>
      <c r="AI186" s="58">
        <v>7.9000000000000001E-2</v>
      </c>
      <c r="AJ186" s="58">
        <v>7.3800000000000004E-2</v>
      </c>
      <c r="AK186" s="58">
        <v>6.4000000000000001E-2</v>
      </c>
      <c r="AL186" s="58">
        <v>5.9200000000000003E-2</v>
      </c>
      <c r="AM186" s="58">
        <v>5.7299999999999997E-2</v>
      </c>
      <c r="AN186" s="58">
        <v>5.4899999999999997E-2</v>
      </c>
      <c r="AO186" s="58">
        <v>5.28E-2</v>
      </c>
      <c r="AP186" s="58">
        <v>5.11E-2</v>
      </c>
      <c r="AQ186" s="58">
        <v>5.0099999999999999E-2</v>
      </c>
      <c r="AR186" s="58">
        <v>4.7800000000000002E-2</v>
      </c>
      <c r="AS186" s="58">
        <v>4.2999999999999997E-2</v>
      </c>
      <c r="AT186" s="58">
        <v>4.0599999999999997E-2</v>
      </c>
      <c r="AU186" s="4" t="s">
        <v>203</v>
      </c>
      <c r="AV186" s="4"/>
      <c r="AW186" s="4"/>
      <c r="AX186" s="4"/>
    </row>
    <row r="187" spans="2:50" ht="15">
      <c r="B187" s="4"/>
      <c r="C187">
        <f>C186/5</f>
        <v>100</v>
      </c>
      <c r="D187" s="60">
        <v>3.8504999999999998</v>
      </c>
      <c r="E187" s="58">
        <v>9.0800000000000006E-2</v>
      </c>
      <c r="F187" s="58">
        <v>6.8699999999999997E-2</v>
      </c>
      <c r="G187" s="58">
        <v>6.93E-2</v>
      </c>
      <c r="H187" s="58">
        <v>0.11609999999999999</v>
      </c>
      <c r="I187" s="58">
        <v>6.93E-2</v>
      </c>
      <c r="J187" s="58">
        <v>7.1599999999999997E-2</v>
      </c>
      <c r="K187" s="58">
        <v>6.2199999999999998E-2</v>
      </c>
      <c r="L187" s="58">
        <v>5.8099999999999999E-2</v>
      </c>
      <c r="M187" s="58">
        <v>5.33E-2</v>
      </c>
      <c r="N187" s="58">
        <v>5.1799999999999999E-2</v>
      </c>
      <c r="O187" s="58">
        <v>5.7799999999999997E-2</v>
      </c>
      <c r="P187">
        <f>P186/5</f>
        <v>500</v>
      </c>
      <c r="Q187" s="70">
        <f>10*Q186</f>
        <v>300</v>
      </c>
      <c r="R187" s="4"/>
      <c r="S187" s="1" t="s">
        <v>242</v>
      </c>
      <c r="T187" s="58">
        <v>7.8799999999999995E-2</v>
      </c>
      <c r="U187" s="58">
        <v>6.4399999999999999E-2</v>
      </c>
      <c r="V187" s="58">
        <v>6.3799999999999996E-2</v>
      </c>
      <c r="W187" s="58">
        <v>6.8400000000000002E-2</v>
      </c>
      <c r="X187" s="58">
        <v>5.4800000000000001E-2</v>
      </c>
      <c r="Y187" s="58">
        <v>6.4299999999999996E-2</v>
      </c>
      <c r="Z187" s="58">
        <v>5.0099999999999999E-2</v>
      </c>
      <c r="AA187" s="58">
        <v>4.6800000000000001E-2</v>
      </c>
      <c r="AB187" s="58">
        <v>4.4499999999999998E-2</v>
      </c>
      <c r="AC187" s="58">
        <v>4.3499999999999997E-2</v>
      </c>
      <c r="AD187" s="58">
        <v>4.1799999999999997E-2</v>
      </c>
      <c r="AE187" s="58">
        <v>4.1000000000000002E-2</v>
      </c>
      <c r="AF187" s="4" t="s">
        <v>202</v>
      </c>
      <c r="AG187" s="4"/>
      <c r="AH187" s="1" t="s">
        <v>242</v>
      </c>
      <c r="AI187" s="58">
        <v>7.3400000000000007E-2</v>
      </c>
      <c r="AJ187" s="58">
        <v>6.0900000000000003E-2</v>
      </c>
      <c r="AK187" s="58">
        <v>6.0100000000000001E-2</v>
      </c>
      <c r="AL187" s="58">
        <v>5.6300000000000003E-2</v>
      </c>
      <c r="AM187" s="58">
        <v>5.45E-2</v>
      </c>
      <c r="AN187" s="58">
        <v>4.8000000000000001E-2</v>
      </c>
      <c r="AO187" s="58">
        <v>5.1400000000000001E-2</v>
      </c>
      <c r="AP187" s="58">
        <v>4.7699999999999999E-2</v>
      </c>
      <c r="AQ187" s="58">
        <v>4.6399999999999997E-2</v>
      </c>
      <c r="AR187" s="58">
        <v>4.4299999999999999E-2</v>
      </c>
      <c r="AS187" s="58">
        <v>4.1200000000000001E-2</v>
      </c>
      <c r="AT187" s="58">
        <v>4.0800000000000003E-2</v>
      </c>
      <c r="AU187" s="4" t="s">
        <v>203</v>
      </c>
      <c r="AV187" s="4"/>
      <c r="AW187" s="4"/>
      <c r="AX187" s="4"/>
    </row>
    <row r="188" spans="2:50" ht="15">
      <c r="B188" s="4"/>
      <c r="C188">
        <f t="shared" ref="C188:C193" si="20">C187/5</f>
        <v>20</v>
      </c>
      <c r="D188" s="60">
        <v>3.4952999999999999</v>
      </c>
      <c r="E188" s="58">
        <v>6.1499999999999999E-2</v>
      </c>
      <c r="F188" s="58">
        <v>6.8400000000000002E-2</v>
      </c>
      <c r="G188" s="58">
        <v>0.184</v>
      </c>
      <c r="H188" s="58">
        <v>5.67E-2</v>
      </c>
      <c r="I188" s="58">
        <v>5.7000000000000002E-2</v>
      </c>
      <c r="J188" s="58">
        <v>6.5199999999999994E-2</v>
      </c>
      <c r="K188" s="58">
        <v>5.57E-2</v>
      </c>
      <c r="L188" s="58">
        <v>5.5199999999999999E-2</v>
      </c>
      <c r="M188" s="58">
        <v>4.87E-2</v>
      </c>
      <c r="N188" s="58">
        <v>4.5499999999999999E-2</v>
      </c>
      <c r="O188" s="58">
        <v>5.7299999999999997E-2</v>
      </c>
      <c r="P188">
        <f t="shared" ref="P188:P193" si="21">P187/5</f>
        <v>100</v>
      </c>
      <c r="Q188" s="70">
        <f>10*Q187</f>
        <v>3000</v>
      </c>
      <c r="R188" s="4"/>
      <c r="S188" s="1" t="s">
        <v>243</v>
      </c>
      <c r="T188" s="58">
        <v>8.1500000000000003E-2</v>
      </c>
      <c r="U188" s="58">
        <v>7.3899999999999993E-2</v>
      </c>
      <c r="V188" s="58">
        <v>7.0099999999999996E-2</v>
      </c>
      <c r="W188" s="58">
        <v>6.0900000000000003E-2</v>
      </c>
      <c r="X188" s="58">
        <v>7.1499999999999994E-2</v>
      </c>
      <c r="Y188" s="58">
        <v>5.1700000000000003E-2</v>
      </c>
      <c r="Z188" s="58">
        <v>5.2299999999999999E-2</v>
      </c>
      <c r="AA188" s="58">
        <v>5.2299999999999999E-2</v>
      </c>
      <c r="AB188" s="58">
        <v>4.9599999999999998E-2</v>
      </c>
      <c r="AC188" s="58">
        <v>4.9399999999999999E-2</v>
      </c>
      <c r="AD188" s="58">
        <v>4.1300000000000003E-2</v>
      </c>
      <c r="AE188" s="58">
        <v>4.3700000000000003E-2</v>
      </c>
      <c r="AF188" s="4" t="s">
        <v>202</v>
      </c>
      <c r="AG188" s="4"/>
      <c r="AH188" s="1" t="s">
        <v>243</v>
      </c>
      <c r="AI188" s="58">
        <v>8.6599999999999996E-2</v>
      </c>
      <c r="AJ188" s="58">
        <v>7.6700000000000004E-2</v>
      </c>
      <c r="AK188" s="58">
        <v>6.93E-2</v>
      </c>
      <c r="AL188" s="58">
        <v>6.0299999999999999E-2</v>
      </c>
      <c r="AM188" s="58">
        <v>5.4899999999999997E-2</v>
      </c>
      <c r="AN188" s="58">
        <v>5.0700000000000002E-2</v>
      </c>
      <c r="AO188" s="58">
        <v>4.9700000000000001E-2</v>
      </c>
      <c r="AP188" s="58">
        <v>4.8399999999999999E-2</v>
      </c>
      <c r="AQ188" s="58">
        <v>4.6199999999999998E-2</v>
      </c>
      <c r="AR188" s="58">
        <v>4.53E-2</v>
      </c>
      <c r="AS188" s="58">
        <v>4.1099999999999998E-2</v>
      </c>
      <c r="AT188" s="58">
        <v>4.1300000000000003E-2</v>
      </c>
      <c r="AU188" s="4" t="s">
        <v>203</v>
      </c>
      <c r="AV188" s="4"/>
      <c r="AW188" s="4"/>
      <c r="AX188" s="4"/>
    </row>
    <row r="189" spans="2:50" ht="15">
      <c r="B189" s="4"/>
      <c r="C189">
        <f t="shared" si="20"/>
        <v>4</v>
      </c>
      <c r="D189" s="60">
        <v>1.3872</v>
      </c>
      <c r="E189" s="58">
        <v>0.10249999999999999</v>
      </c>
      <c r="F189" s="58">
        <v>0.10390000000000001</v>
      </c>
      <c r="G189" s="58">
        <v>7.4399999999999994E-2</v>
      </c>
      <c r="H189" s="58">
        <v>8.7300000000000003E-2</v>
      </c>
      <c r="I189" s="58">
        <v>7.5499999999999998E-2</v>
      </c>
      <c r="J189" s="58">
        <v>5.8500000000000003E-2</v>
      </c>
      <c r="K189" s="58">
        <v>6.5699999999999995E-2</v>
      </c>
      <c r="L189" s="58">
        <v>6.4000000000000001E-2</v>
      </c>
      <c r="M189" s="58">
        <v>5.7500000000000002E-2</v>
      </c>
      <c r="N189" s="58">
        <v>6.7400000000000002E-2</v>
      </c>
      <c r="O189" s="58">
        <v>6.9900000000000004E-2</v>
      </c>
      <c r="P189">
        <f t="shared" si="21"/>
        <v>20</v>
      </c>
      <c r="Q189" s="70">
        <f>10*Q188</f>
        <v>30000</v>
      </c>
      <c r="R189" s="4"/>
      <c r="S189" s="1" t="s">
        <v>244</v>
      </c>
      <c r="T189" s="65">
        <v>0.14000000000000001</v>
      </c>
      <c r="U189" s="58">
        <v>9.6000000000000002E-2</v>
      </c>
      <c r="V189" s="58">
        <v>7.5399999999999995E-2</v>
      </c>
      <c r="W189" s="58">
        <v>6.9199999999999998E-2</v>
      </c>
      <c r="X189" s="58">
        <v>5.6500000000000002E-2</v>
      </c>
      <c r="Y189" s="58">
        <v>5.11E-2</v>
      </c>
      <c r="Z189" s="58">
        <v>4.8599999999999997E-2</v>
      </c>
      <c r="AA189" s="58">
        <v>4.9399999999999999E-2</v>
      </c>
      <c r="AB189" s="58">
        <v>4.5999999999999999E-2</v>
      </c>
      <c r="AC189" s="58">
        <v>5.0900000000000001E-2</v>
      </c>
      <c r="AD189" s="58">
        <v>3.9E-2</v>
      </c>
      <c r="AE189" s="58">
        <v>5.5899999999999998E-2</v>
      </c>
      <c r="AF189" s="4">
        <v>60</v>
      </c>
      <c r="AG189" s="4"/>
      <c r="AH189" s="1" t="s">
        <v>244</v>
      </c>
      <c r="AI189" s="58">
        <v>8.2400000000000001E-2</v>
      </c>
      <c r="AJ189" s="58">
        <v>7.6799999999999993E-2</v>
      </c>
      <c r="AK189" s="58">
        <v>6.3100000000000003E-2</v>
      </c>
      <c r="AL189" s="58">
        <v>5.6899999999999999E-2</v>
      </c>
      <c r="AM189" s="58">
        <v>5.2200000000000003E-2</v>
      </c>
      <c r="AN189" s="58">
        <v>4.7199999999999999E-2</v>
      </c>
      <c r="AO189" s="58">
        <v>4.6800000000000001E-2</v>
      </c>
      <c r="AP189" s="58">
        <v>4.6399999999999997E-2</v>
      </c>
      <c r="AQ189" s="58">
        <v>4.3400000000000001E-2</v>
      </c>
      <c r="AR189" s="58">
        <v>4.2599999999999999E-2</v>
      </c>
      <c r="AS189" s="58">
        <v>4.0599999999999997E-2</v>
      </c>
      <c r="AT189" s="58">
        <v>4.1000000000000002E-2</v>
      </c>
      <c r="AU189" s="4" t="s">
        <v>203</v>
      </c>
      <c r="AV189" s="4"/>
      <c r="AW189" s="4"/>
      <c r="AX189" s="4"/>
    </row>
    <row r="190" spans="2:50" ht="15">
      <c r="B190" s="4"/>
      <c r="C190">
        <f t="shared" si="20"/>
        <v>0.8</v>
      </c>
      <c r="D190" s="60">
        <v>0.33129999999999998</v>
      </c>
      <c r="E190" s="58"/>
      <c r="F190" s="58"/>
      <c r="G190" s="58"/>
      <c r="H190" s="58"/>
      <c r="I190" s="58"/>
      <c r="J190" s="58"/>
      <c r="K190" s="58"/>
      <c r="L190" s="58"/>
      <c r="M190" s="58"/>
      <c r="N190" s="58"/>
      <c r="O190" s="58"/>
      <c r="P190">
        <f t="shared" si="21"/>
        <v>4</v>
      </c>
      <c r="Q190" s="70"/>
      <c r="R190" s="4"/>
      <c r="S190" s="1" t="s">
        <v>245</v>
      </c>
      <c r="T190" s="58">
        <v>1.0976999999999999</v>
      </c>
      <c r="U190" s="58">
        <v>1.0755999999999999</v>
      </c>
      <c r="V190" s="58">
        <v>1.0095000000000001</v>
      </c>
      <c r="W190" s="58">
        <v>0.7429</v>
      </c>
      <c r="X190" s="58">
        <v>0.53039999999999998</v>
      </c>
      <c r="Y190" s="58">
        <v>0.2863</v>
      </c>
      <c r="Z190" s="58">
        <v>0.1598</v>
      </c>
      <c r="AA190" s="65">
        <v>0.1348</v>
      </c>
      <c r="AB190" s="58">
        <v>7.3899999999999993E-2</v>
      </c>
      <c r="AC190" s="58">
        <v>5.5199999999999999E-2</v>
      </c>
      <c r="AD190" s="58">
        <v>4.7300000000000002E-2</v>
      </c>
      <c r="AE190" s="58">
        <v>5.1999999999999998E-2</v>
      </c>
      <c r="AF190" s="4">
        <v>7680</v>
      </c>
      <c r="AG190" s="4"/>
      <c r="AH190" s="1" t="s">
        <v>246</v>
      </c>
      <c r="AI190" s="58">
        <v>0.1031</v>
      </c>
      <c r="AJ190" s="58">
        <v>9.64E-2</v>
      </c>
      <c r="AK190" s="58">
        <v>8.0299999999999996E-2</v>
      </c>
      <c r="AL190" s="58">
        <v>6.7299999999999999E-2</v>
      </c>
      <c r="AM190" s="58">
        <v>5.9400000000000001E-2</v>
      </c>
      <c r="AN190" s="58">
        <v>5.28E-2</v>
      </c>
      <c r="AO190" s="58">
        <v>5.1200000000000002E-2</v>
      </c>
      <c r="AP190" s="58">
        <v>4.8500000000000001E-2</v>
      </c>
      <c r="AQ190" s="58">
        <v>4.87E-2</v>
      </c>
      <c r="AR190" s="58">
        <v>4.5199999999999997E-2</v>
      </c>
      <c r="AS190" s="58">
        <v>4.36E-2</v>
      </c>
      <c r="AT190" s="58">
        <v>4.24E-2</v>
      </c>
      <c r="AU190" s="4" t="s">
        <v>203</v>
      </c>
      <c r="AV190" s="4"/>
      <c r="AW190" s="4"/>
      <c r="AX190" s="4"/>
    </row>
    <row r="191" spans="2:50" ht="15">
      <c r="B191" s="4"/>
      <c r="C191">
        <f t="shared" si="20"/>
        <v>0.16</v>
      </c>
      <c r="D191" s="60">
        <v>0.1343</v>
      </c>
      <c r="E191" s="58"/>
      <c r="F191" s="58"/>
      <c r="G191" s="58"/>
      <c r="H191" s="58"/>
      <c r="I191" s="58"/>
      <c r="J191" s="58"/>
      <c r="K191" s="58"/>
      <c r="L191" s="58"/>
      <c r="M191" s="58"/>
      <c r="N191" s="58"/>
      <c r="O191" s="58"/>
      <c r="P191">
        <f t="shared" si="21"/>
        <v>0.8</v>
      </c>
      <c r="Q191" s="70"/>
      <c r="R191" s="4"/>
      <c r="S191" s="4" t="s">
        <v>247</v>
      </c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 t="s">
        <v>248</v>
      </c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</row>
    <row r="192" spans="2:50" ht="15">
      <c r="B192" s="4"/>
      <c r="C192">
        <f t="shared" si="20"/>
        <v>3.2000000000000001E-2</v>
      </c>
      <c r="D192" s="60">
        <v>8.6800000000000002E-2</v>
      </c>
      <c r="E192" s="58"/>
      <c r="F192" s="58"/>
      <c r="G192" s="58"/>
      <c r="H192" s="58"/>
      <c r="I192" s="58"/>
      <c r="J192" s="58"/>
      <c r="K192" s="58"/>
      <c r="L192" s="58"/>
      <c r="M192" s="58"/>
      <c r="N192" s="58"/>
      <c r="O192" s="58"/>
      <c r="P192">
        <f t="shared" si="21"/>
        <v>0.16</v>
      </c>
      <c r="Q192" s="70"/>
      <c r="R192" s="4"/>
      <c r="S192" s="1"/>
      <c r="T192" s="25">
        <v>1</v>
      </c>
      <c r="U192" s="25">
        <v>2</v>
      </c>
      <c r="V192" s="25">
        <v>3</v>
      </c>
      <c r="W192" s="25">
        <v>4</v>
      </c>
      <c r="X192" s="25">
        <v>5</v>
      </c>
      <c r="Y192" s="25">
        <v>6</v>
      </c>
      <c r="Z192" s="25">
        <v>7</v>
      </c>
      <c r="AA192" s="25">
        <v>8</v>
      </c>
      <c r="AB192" s="25">
        <v>9</v>
      </c>
      <c r="AC192" s="25">
        <v>10</v>
      </c>
      <c r="AD192" s="25">
        <v>11</v>
      </c>
      <c r="AE192" s="25">
        <v>12</v>
      </c>
      <c r="AF192" s="4"/>
      <c r="AG192" s="4"/>
      <c r="AH192" s="4"/>
      <c r="AI192" s="25">
        <v>1</v>
      </c>
      <c r="AJ192" s="25">
        <v>2</v>
      </c>
      <c r="AK192" s="25">
        <v>3</v>
      </c>
      <c r="AL192" s="25">
        <v>4</v>
      </c>
      <c r="AM192" s="25">
        <v>5</v>
      </c>
      <c r="AN192" s="25">
        <v>6</v>
      </c>
      <c r="AO192" s="25">
        <v>7</v>
      </c>
      <c r="AP192" s="25">
        <v>8</v>
      </c>
      <c r="AQ192" s="25">
        <v>9</v>
      </c>
      <c r="AR192" s="25">
        <v>10</v>
      </c>
      <c r="AS192" s="25">
        <v>11</v>
      </c>
      <c r="AT192" s="25">
        <v>12</v>
      </c>
      <c r="AU192" s="4"/>
      <c r="AV192" s="4"/>
      <c r="AW192" s="4"/>
      <c r="AX192" s="4"/>
    </row>
    <row r="193" spans="2:50" ht="15.75" thickBot="1">
      <c r="B193" s="4"/>
      <c r="C193">
        <f t="shared" si="20"/>
        <v>6.4000000000000003E-3</v>
      </c>
      <c r="D193" s="62">
        <v>0.13439999999999999</v>
      </c>
      <c r="E193" s="63"/>
      <c r="F193" s="63"/>
      <c r="G193" s="63"/>
      <c r="H193" s="63"/>
      <c r="I193" s="63"/>
      <c r="J193" s="63"/>
      <c r="K193" s="63"/>
      <c r="L193" s="63"/>
      <c r="M193" s="63"/>
      <c r="N193" s="63"/>
      <c r="O193" s="63"/>
      <c r="P193" s="71">
        <f t="shared" si="21"/>
        <v>3.2000000000000001E-2</v>
      </c>
      <c r="Q193" s="72"/>
      <c r="R193" s="4"/>
      <c r="S193" s="1" t="s">
        <v>249</v>
      </c>
      <c r="T193" s="58">
        <v>1.2230000000000001</v>
      </c>
      <c r="U193" s="58">
        <v>1.2055</v>
      </c>
      <c r="V193" s="58">
        <v>0.97350000000000003</v>
      </c>
      <c r="W193" s="58">
        <v>0.59299999999999997</v>
      </c>
      <c r="X193" s="58">
        <v>0.38169999999999998</v>
      </c>
      <c r="Y193" s="58">
        <v>0.2157</v>
      </c>
      <c r="Z193" s="65">
        <v>0.12620000000000001</v>
      </c>
      <c r="AA193" s="58">
        <v>8.3299999999999999E-2</v>
      </c>
      <c r="AB193" s="58">
        <v>6.5100000000000005E-2</v>
      </c>
      <c r="AC193" s="58">
        <v>5.1400000000000001E-2</v>
      </c>
      <c r="AD193" s="58">
        <v>4.6199999999999998E-2</v>
      </c>
      <c r="AE193" s="58">
        <v>4.9200000000000001E-2</v>
      </c>
      <c r="AF193" s="4">
        <v>3840</v>
      </c>
      <c r="AG193" s="4"/>
      <c r="AH193" s="1" t="s">
        <v>250</v>
      </c>
      <c r="AI193" s="58">
        <v>9.7299999999999998E-2</v>
      </c>
      <c r="AJ193" s="58">
        <v>9.6500000000000002E-2</v>
      </c>
      <c r="AK193" s="58">
        <v>8.1699999999999995E-2</v>
      </c>
      <c r="AL193" s="58">
        <v>7.1099999999999997E-2</v>
      </c>
      <c r="AM193" s="58">
        <v>6.8900000000000003E-2</v>
      </c>
      <c r="AN193" s="58">
        <v>6.4100000000000004E-2</v>
      </c>
      <c r="AO193" s="58">
        <v>6.2600000000000003E-2</v>
      </c>
      <c r="AP193" s="58">
        <v>5.3999999999999999E-2</v>
      </c>
      <c r="AQ193" s="58">
        <v>5.1999999999999998E-2</v>
      </c>
      <c r="AR193" s="58">
        <v>4.6800000000000001E-2</v>
      </c>
      <c r="AS193" s="58">
        <v>4.3700000000000003E-2</v>
      </c>
      <c r="AT193" s="58">
        <v>4.1500000000000002E-2</v>
      </c>
      <c r="AU193" s="4" t="s">
        <v>203</v>
      </c>
      <c r="AV193" s="4"/>
      <c r="AW193" s="4"/>
      <c r="AX193" s="4"/>
    </row>
    <row r="194" spans="2:50" ht="15"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1" t="s">
        <v>251</v>
      </c>
      <c r="T194" s="58">
        <v>0.97370000000000001</v>
      </c>
      <c r="U194" s="58">
        <v>0.86909999999999998</v>
      </c>
      <c r="V194" s="58">
        <v>0.75849999999999995</v>
      </c>
      <c r="W194" s="58">
        <v>0.48159999999999997</v>
      </c>
      <c r="X194" s="58">
        <v>0.31309999999999999</v>
      </c>
      <c r="Y194" s="65">
        <v>0.18820000000000001</v>
      </c>
      <c r="Z194" s="58">
        <v>0.1119</v>
      </c>
      <c r="AA194" s="58">
        <v>7.7100000000000002E-2</v>
      </c>
      <c r="AB194" s="58">
        <v>6.0199999999999997E-2</v>
      </c>
      <c r="AC194" s="58">
        <v>0.05</v>
      </c>
      <c r="AD194" s="58">
        <v>4.4699999999999997E-2</v>
      </c>
      <c r="AE194" s="58">
        <v>4.2999999999999997E-2</v>
      </c>
      <c r="AF194" s="4">
        <v>1920</v>
      </c>
      <c r="AG194" s="4"/>
      <c r="AH194" s="1" t="s">
        <v>252</v>
      </c>
      <c r="AI194" s="58">
        <v>6.4100000000000004E-2</v>
      </c>
      <c r="AJ194" s="58">
        <v>6.1800000000000001E-2</v>
      </c>
      <c r="AK194" s="58">
        <v>6.4299999999999996E-2</v>
      </c>
      <c r="AL194" s="58">
        <v>6.1800000000000001E-2</v>
      </c>
      <c r="AM194" s="58">
        <v>6.0400000000000002E-2</v>
      </c>
      <c r="AN194" s="58">
        <v>6.5000000000000002E-2</v>
      </c>
      <c r="AO194" s="58">
        <v>0.06</v>
      </c>
      <c r="AP194" s="58">
        <v>6.0999999999999999E-2</v>
      </c>
      <c r="AQ194" s="58">
        <v>5.5300000000000002E-2</v>
      </c>
      <c r="AR194" s="58">
        <v>5.3499999999999999E-2</v>
      </c>
      <c r="AS194" s="58">
        <v>4.9399999999999999E-2</v>
      </c>
      <c r="AT194" s="58">
        <v>4.4999999999999998E-2</v>
      </c>
      <c r="AU194" s="4" t="s">
        <v>203</v>
      </c>
      <c r="AV194" s="4"/>
      <c r="AW194" s="4"/>
      <c r="AX194" s="4"/>
    </row>
    <row r="195" spans="2:50" ht="15">
      <c r="B195" s="4"/>
      <c r="C195" s="4" t="s">
        <v>253</v>
      </c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1" t="s">
        <v>254</v>
      </c>
      <c r="T195" s="58">
        <v>0.15379999999999999</v>
      </c>
      <c r="U195" s="65">
        <v>0.1215</v>
      </c>
      <c r="V195" s="58">
        <v>9.11E-2</v>
      </c>
      <c r="W195" s="58">
        <v>7.4200000000000002E-2</v>
      </c>
      <c r="X195" s="58">
        <v>6.08E-2</v>
      </c>
      <c r="Y195" s="58">
        <v>5.57E-2</v>
      </c>
      <c r="Z195" s="58">
        <v>5.62E-2</v>
      </c>
      <c r="AA195" s="58">
        <v>4.9399999999999999E-2</v>
      </c>
      <c r="AB195" s="58">
        <v>4.65E-2</v>
      </c>
      <c r="AC195" s="58">
        <v>4.2000000000000003E-2</v>
      </c>
      <c r="AD195" s="58">
        <v>3.7199999999999997E-2</v>
      </c>
      <c r="AE195" s="58">
        <v>4.1799999999999997E-2</v>
      </c>
      <c r="AF195" s="4">
        <v>120</v>
      </c>
      <c r="AG195" s="4"/>
      <c r="AH195" s="1" t="s">
        <v>255</v>
      </c>
      <c r="AI195" s="58">
        <v>7.51E-2</v>
      </c>
      <c r="AJ195" s="58">
        <v>6.5799999999999997E-2</v>
      </c>
      <c r="AK195" s="58">
        <v>6.25E-2</v>
      </c>
      <c r="AL195" s="58">
        <v>5.6599999999999998E-2</v>
      </c>
      <c r="AM195" s="58">
        <v>6.1699999999999998E-2</v>
      </c>
      <c r="AN195" s="58">
        <v>7.7200000000000005E-2</v>
      </c>
      <c r="AO195" s="58">
        <v>7.3200000000000001E-2</v>
      </c>
      <c r="AP195" s="58">
        <v>5.8099999999999999E-2</v>
      </c>
      <c r="AQ195" s="58">
        <v>5.6000000000000001E-2</v>
      </c>
      <c r="AR195" s="58">
        <v>5.0799999999999998E-2</v>
      </c>
      <c r="AS195" s="58">
        <v>5.0999999999999997E-2</v>
      </c>
      <c r="AT195" s="58">
        <v>4.7600000000000003E-2</v>
      </c>
      <c r="AU195" s="4" t="s">
        <v>203</v>
      </c>
      <c r="AV195" s="4"/>
      <c r="AW195" s="4"/>
      <c r="AX195" s="4"/>
    </row>
    <row r="196" spans="2:50" ht="15">
      <c r="B196" s="4"/>
      <c r="C196" t="s">
        <v>184</v>
      </c>
      <c r="D196" t="s">
        <v>256</v>
      </c>
      <c r="E196" t="s">
        <v>245</v>
      </c>
      <c r="F196" t="s">
        <v>249</v>
      </c>
      <c r="G196" t="s">
        <v>251</v>
      </c>
      <c r="H196" t="s">
        <v>254</v>
      </c>
      <c r="I196" t="s">
        <v>257</v>
      </c>
      <c r="J196" t="s">
        <v>258</v>
      </c>
      <c r="K196" t="s">
        <v>259</v>
      </c>
      <c r="L196" t="s">
        <v>260</v>
      </c>
      <c r="M196" t="s">
        <v>261</v>
      </c>
      <c r="N196" t="s">
        <v>262</v>
      </c>
      <c r="O196" t="s">
        <v>1</v>
      </c>
      <c r="P196"/>
      <c r="Q196" s="4"/>
      <c r="R196" s="4"/>
      <c r="S196" s="1" t="s">
        <v>257</v>
      </c>
      <c r="T196" s="58">
        <v>0.37730000000000002</v>
      </c>
      <c r="U196" s="58">
        <v>0.26050000000000001</v>
      </c>
      <c r="V196" s="65">
        <v>0.16689999999999999</v>
      </c>
      <c r="W196" s="58">
        <v>0.11749999999999999</v>
      </c>
      <c r="X196" s="58">
        <v>8.4199999999999997E-2</v>
      </c>
      <c r="Y196" s="58">
        <v>7.2800000000000004E-2</v>
      </c>
      <c r="Z196" s="58">
        <v>6.7400000000000002E-2</v>
      </c>
      <c r="AA196" s="58">
        <v>5.5500000000000001E-2</v>
      </c>
      <c r="AB196" s="58">
        <v>5.28E-2</v>
      </c>
      <c r="AC196" s="58">
        <v>5.0500000000000003E-2</v>
      </c>
      <c r="AD196" s="58">
        <v>4.1399999999999999E-2</v>
      </c>
      <c r="AE196" s="58">
        <v>4.3799999999999999E-2</v>
      </c>
      <c r="AF196" s="4">
        <v>240</v>
      </c>
      <c r="AG196" s="4"/>
      <c r="AH196" s="1" t="s">
        <v>263</v>
      </c>
      <c r="AI196" s="58">
        <v>7.5399999999999995E-2</v>
      </c>
      <c r="AJ196" s="58">
        <v>7.3899999999999993E-2</v>
      </c>
      <c r="AK196" s="58">
        <v>7.2900000000000006E-2</v>
      </c>
      <c r="AL196" s="58">
        <v>6.8699999999999997E-2</v>
      </c>
      <c r="AM196" s="58">
        <v>6.6699999999999995E-2</v>
      </c>
      <c r="AN196" s="58">
        <v>7.3400000000000007E-2</v>
      </c>
      <c r="AO196" s="58">
        <v>6.6199999999999995E-2</v>
      </c>
      <c r="AP196" s="58">
        <v>7.22E-2</v>
      </c>
      <c r="AQ196" s="58">
        <v>7.1599999999999997E-2</v>
      </c>
      <c r="AR196" s="58">
        <v>8.14E-2</v>
      </c>
      <c r="AS196" s="58">
        <v>5.8500000000000003E-2</v>
      </c>
      <c r="AT196" s="58">
        <v>0.05</v>
      </c>
      <c r="AU196" s="4" t="s">
        <v>203</v>
      </c>
      <c r="AV196" s="4"/>
      <c r="AW196" s="4"/>
      <c r="AX196" s="4"/>
    </row>
    <row r="197" spans="2:50" ht="15.75" thickBot="1">
      <c r="B197" s="4"/>
      <c r="C197" t="s">
        <v>198</v>
      </c>
      <c r="D197" s="50">
        <v>1</v>
      </c>
      <c r="E197" s="50">
        <v>2</v>
      </c>
      <c r="F197" s="50">
        <v>3</v>
      </c>
      <c r="G197" s="50">
        <v>4</v>
      </c>
      <c r="H197" s="50">
        <v>5</v>
      </c>
      <c r="I197" s="50">
        <v>6</v>
      </c>
      <c r="J197" s="50">
        <v>7</v>
      </c>
      <c r="K197" s="50">
        <v>8</v>
      </c>
      <c r="L197" s="50">
        <v>9</v>
      </c>
      <c r="M197" s="50">
        <v>10</v>
      </c>
      <c r="N197" s="50">
        <v>11</v>
      </c>
      <c r="O197" s="50">
        <v>12</v>
      </c>
      <c r="P197" t="s">
        <v>197</v>
      </c>
      <c r="Q197" s="4"/>
      <c r="R197" s="4"/>
      <c r="S197" s="1" t="s">
        <v>258</v>
      </c>
      <c r="T197" s="58">
        <v>1.6245000000000001</v>
      </c>
      <c r="U197" s="58">
        <v>1.7105999999999999</v>
      </c>
      <c r="V197" s="58">
        <v>1.7538</v>
      </c>
      <c r="W197" s="58">
        <v>1.6427</v>
      </c>
      <c r="X197" s="58">
        <v>1.2189000000000001</v>
      </c>
      <c r="Y197" s="58">
        <v>0.74709999999999999</v>
      </c>
      <c r="Z197" s="58">
        <v>0.40289999999999998</v>
      </c>
      <c r="AA197" s="58">
        <v>0.21590000000000001</v>
      </c>
      <c r="AB197" s="65">
        <v>0.12889999999999999</v>
      </c>
      <c r="AC197" s="58">
        <v>8.1199999999999994E-2</v>
      </c>
      <c r="AD197" s="58">
        <v>6.6799999999999998E-2</v>
      </c>
      <c r="AE197" s="58">
        <v>4.87E-2</v>
      </c>
      <c r="AF197" s="4">
        <v>15360</v>
      </c>
      <c r="AG197" s="4"/>
      <c r="AH197" s="1" t="s">
        <v>264</v>
      </c>
      <c r="AI197" s="58">
        <v>8.3799999999999999E-2</v>
      </c>
      <c r="AJ197" s="58">
        <v>9.4E-2</v>
      </c>
      <c r="AK197" s="58">
        <v>7.46E-2</v>
      </c>
      <c r="AL197" s="58">
        <v>6.8099999999999994E-2</v>
      </c>
      <c r="AM197" s="58">
        <v>6.6199999999999995E-2</v>
      </c>
      <c r="AN197" s="58">
        <v>5.8000000000000003E-2</v>
      </c>
      <c r="AO197" s="58">
        <v>6.5600000000000006E-2</v>
      </c>
      <c r="AP197" s="58">
        <v>6.8599999999999994E-2</v>
      </c>
      <c r="AQ197" s="58">
        <v>5.1299999999999998E-2</v>
      </c>
      <c r="AR197" s="58">
        <v>7.2999999999999995E-2</v>
      </c>
      <c r="AS197" s="58">
        <v>6.1400000000000003E-2</v>
      </c>
      <c r="AT197" s="58">
        <v>5.2200000000000003E-2</v>
      </c>
      <c r="AU197" s="4" t="s">
        <v>203</v>
      </c>
      <c r="AV197" s="4"/>
      <c r="AW197" s="4"/>
      <c r="AX197" s="4"/>
    </row>
    <row r="198" spans="2:50" ht="15">
      <c r="B198" s="4"/>
      <c r="C198">
        <v>2500</v>
      </c>
      <c r="D198" s="54">
        <v>3.4127999999999998</v>
      </c>
      <c r="E198" s="55">
        <v>8.3599999999999994E-2</v>
      </c>
      <c r="F198" s="55">
        <v>9.7199999999999995E-2</v>
      </c>
      <c r="G198" s="55">
        <v>7.8E-2</v>
      </c>
      <c r="H198" s="55">
        <v>6.9000000000000006E-2</v>
      </c>
      <c r="I198" s="55">
        <v>6.8900000000000003E-2</v>
      </c>
      <c r="J198" s="55">
        <v>6.1400000000000003E-2</v>
      </c>
      <c r="K198" s="55">
        <v>6.3899999999999998E-2</v>
      </c>
      <c r="L198" s="55">
        <v>6.8599999999999994E-2</v>
      </c>
      <c r="M198" s="55">
        <v>6.4199999999999993E-2</v>
      </c>
      <c r="N198" s="55">
        <v>6.1699999999999998E-2</v>
      </c>
      <c r="O198" s="55">
        <v>5.3800000000000001E-2</v>
      </c>
      <c r="P198" s="73">
        <v>30</v>
      </c>
      <c r="Q198" s="4" t="s">
        <v>265</v>
      </c>
      <c r="R198" s="4"/>
      <c r="S198" s="1" t="s">
        <v>259</v>
      </c>
      <c r="T198" s="58">
        <v>1.7101999999999999</v>
      </c>
      <c r="U198" s="58">
        <v>1.7102999999999999</v>
      </c>
      <c r="V198" s="58">
        <v>1.5954999999999999</v>
      </c>
      <c r="W198" s="58">
        <v>1.0844</v>
      </c>
      <c r="X198" s="58">
        <v>0.65310000000000001</v>
      </c>
      <c r="Y198" s="58">
        <v>0.33879999999999999</v>
      </c>
      <c r="Z198" s="65">
        <v>0.16980000000000001</v>
      </c>
      <c r="AA198" s="58">
        <v>0.1027</v>
      </c>
      <c r="AB198" s="58">
        <v>6.93E-2</v>
      </c>
      <c r="AC198" s="58">
        <v>5.57E-2</v>
      </c>
      <c r="AD198" s="58">
        <v>4.6199999999999998E-2</v>
      </c>
      <c r="AE198" s="58">
        <v>4.1799999999999997E-2</v>
      </c>
      <c r="AF198" s="4">
        <v>3840</v>
      </c>
      <c r="AG198" s="4"/>
      <c r="AH198" s="1" t="s">
        <v>266</v>
      </c>
      <c r="AI198" s="58">
        <v>7.5700000000000003E-2</v>
      </c>
      <c r="AJ198" s="58">
        <v>7.2999999999999995E-2</v>
      </c>
      <c r="AK198" s="58">
        <v>8.2199999999999995E-2</v>
      </c>
      <c r="AL198" s="58">
        <v>6.0199999999999997E-2</v>
      </c>
      <c r="AM198" s="58">
        <v>6.7400000000000002E-2</v>
      </c>
      <c r="AN198" s="58">
        <v>6.1699999999999998E-2</v>
      </c>
      <c r="AO198" s="58">
        <v>8.2600000000000007E-2</v>
      </c>
      <c r="AP198" s="58">
        <v>7.4899999999999994E-2</v>
      </c>
      <c r="AQ198" s="58">
        <v>6.4399999999999999E-2</v>
      </c>
      <c r="AR198" s="58">
        <v>6.9099999999999995E-2</v>
      </c>
      <c r="AS198" s="58">
        <v>4.7800000000000002E-2</v>
      </c>
      <c r="AT198" s="58">
        <v>4.2099999999999999E-2</v>
      </c>
      <c r="AU198" s="4" t="s">
        <v>203</v>
      </c>
      <c r="AV198" s="4"/>
      <c r="AW198" s="4"/>
      <c r="AX198" s="4"/>
    </row>
    <row r="199" spans="2:50" ht="15">
      <c r="B199" s="4"/>
      <c r="C199">
        <f>C198/5</f>
        <v>500</v>
      </c>
      <c r="D199" s="60">
        <v>3.4338000000000002</v>
      </c>
      <c r="E199" s="58">
        <v>6.0499999999999998E-2</v>
      </c>
      <c r="F199" s="58">
        <v>6.9500000000000006E-2</v>
      </c>
      <c r="G199" s="58">
        <v>6.7400000000000002E-2</v>
      </c>
      <c r="H199" s="58">
        <v>6.9000000000000006E-2</v>
      </c>
      <c r="I199" s="58">
        <v>6.4699999999999994E-2</v>
      </c>
      <c r="J199" s="58">
        <v>6.25E-2</v>
      </c>
      <c r="K199" s="58">
        <v>0.1207</v>
      </c>
      <c r="L199" s="58">
        <v>0.1111</v>
      </c>
      <c r="M199" s="58">
        <v>9.5699999999999993E-2</v>
      </c>
      <c r="N199" s="58">
        <v>6.0199999999999997E-2</v>
      </c>
      <c r="O199" s="58">
        <v>5.3400000000000003E-2</v>
      </c>
      <c r="P199" s="70">
        <f>10*P198</f>
        <v>300</v>
      </c>
      <c r="Q199" s="4"/>
      <c r="R199" s="4"/>
      <c r="S199" s="1" t="s">
        <v>260</v>
      </c>
      <c r="T199" s="58">
        <v>1.2299</v>
      </c>
      <c r="U199" s="58">
        <v>1.2399</v>
      </c>
      <c r="V199" s="58">
        <v>1.2484</v>
      </c>
      <c r="W199" s="58">
        <v>1.1020000000000001</v>
      </c>
      <c r="X199" s="58">
        <v>0.84199999999999997</v>
      </c>
      <c r="Y199" s="58">
        <v>0.53210000000000002</v>
      </c>
      <c r="Z199" s="58">
        <v>0.30020000000000002</v>
      </c>
      <c r="AA199" s="65">
        <v>0.1651</v>
      </c>
      <c r="AB199" s="58">
        <v>0.1009</v>
      </c>
      <c r="AC199" s="58">
        <v>7.0800000000000002E-2</v>
      </c>
      <c r="AD199" s="58">
        <v>5.2299999999999999E-2</v>
      </c>
      <c r="AE199" s="58">
        <v>4.8300000000000003E-2</v>
      </c>
      <c r="AF199" s="4">
        <v>7680</v>
      </c>
      <c r="AG199" s="4"/>
      <c r="AH199" s="1" t="s">
        <v>267</v>
      </c>
      <c r="AI199" s="58">
        <v>7.0900000000000005E-2</v>
      </c>
      <c r="AJ199" s="58">
        <v>6.6000000000000003E-2</v>
      </c>
      <c r="AK199" s="58">
        <v>6.6699999999999995E-2</v>
      </c>
      <c r="AL199" s="58">
        <v>6.1699999999999998E-2</v>
      </c>
      <c r="AM199" s="58">
        <v>6.3799999999999996E-2</v>
      </c>
      <c r="AN199" s="58">
        <v>8.7400000000000005E-2</v>
      </c>
      <c r="AO199" s="58">
        <v>6.1400000000000003E-2</v>
      </c>
      <c r="AP199" s="58">
        <v>6.0900000000000003E-2</v>
      </c>
      <c r="AQ199" s="58">
        <v>5.1900000000000002E-2</v>
      </c>
      <c r="AR199" s="58">
        <v>5.0500000000000003E-2</v>
      </c>
      <c r="AS199" s="58">
        <v>4.9700000000000001E-2</v>
      </c>
      <c r="AT199" s="58">
        <v>4.4999999999999998E-2</v>
      </c>
      <c r="AU199" s="4" t="s">
        <v>203</v>
      </c>
      <c r="AV199" s="4"/>
      <c r="AW199" s="4"/>
      <c r="AX199" s="4"/>
    </row>
    <row r="200" spans="2:50" ht="15">
      <c r="B200" s="4"/>
      <c r="C200">
        <f t="shared" ref="C200:C205" si="22">C199/5</f>
        <v>100</v>
      </c>
      <c r="D200" s="60">
        <v>2.9283999999999999</v>
      </c>
      <c r="E200" s="58">
        <v>7.8700000000000006E-2</v>
      </c>
      <c r="F200" s="58">
        <v>7.0300000000000001E-2</v>
      </c>
      <c r="G200" s="58">
        <v>6.3899999999999998E-2</v>
      </c>
      <c r="H200" s="58">
        <v>7.0900000000000005E-2</v>
      </c>
      <c r="I200" s="58">
        <v>9.0300000000000005E-2</v>
      </c>
      <c r="J200" s="58">
        <v>6.0199999999999997E-2</v>
      </c>
      <c r="K200" s="58">
        <v>8.5900000000000004E-2</v>
      </c>
      <c r="L200" s="58">
        <v>5.5199999999999999E-2</v>
      </c>
      <c r="M200" s="58">
        <v>4.7899999999999998E-2</v>
      </c>
      <c r="N200" s="58">
        <v>5.4600000000000003E-2</v>
      </c>
      <c r="O200" s="58">
        <v>4.8300000000000003E-2</v>
      </c>
      <c r="P200" s="70">
        <f>10*P199</f>
        <v>3000</v>
      </c>
      <c r="Q200" s="4"/>
      <c r="R200" s="4"/>
      <c r="S200" s="1" t="s">
        <v>261</v>
      </c>
      <c r="T200" s="58">
        <v>0.77929999999999999</v>
      </c>
      <c r="U200" s="58">
        <v>0.55549999999999999</v>
      </c>
      <c r="V200" s="58">
        <v>0.37519999999999998</v>
      </c>
      <c r="W200" s="58">
        <v>0.2142</v>
      </c>
      <c r="X200" s="65">
        <v>0.1255</v>
      </c>
      <c r="Y200" s="58">
        <v>8.5699999999999998E-2</v>
      </c>
      <c r="Z200" s="58">
        <v>6.6199999999999995E-2</v>
      </c>
      <c r="AA200" s="58">
        <v>5.4199999999999998E-2</v>
      </c>
      <c r="AB200" s="58">
        <v>5.5E-2</v>
      </c>
      <c r="AC200" s="58">
        <v>4.4999999999999998E-2</v>
      </c>
      <c r="AD200" s="58">
        <v>4.3299999999999998E-2</v>
      </c>
      <c r="AE200" s="58">
        <v>4.7699999999999999E-2</v>
      </c>
      <c r="AF200" s="4">
        <v>960</v>
      </c>
      <c r="AG200" s="4"/>
      <c r="AH200" s="1" t="s">
        <v>268</v>
      </c>
      <c r="AI200" s="58">
        <v>0.13089999999999999</v>
      </c>
      <c r="AJ200" s="58">
        <v>8.8499999999999995E-2</v>
      </c>
      <c r="AK200" s="58">
        <v>7.3200000000000001E-2</v>
      </c>
      <c r="AL200" s="58">
        <v>6.5799999999999997E-2</v>
      </c>
      <c r="AM200" s="58">
        <v>5.96E-2</v>
      </c>
      <c r="AN200" s="58">
        <v>5.8299999999999998E-2</v>
      </c>
      <c r="AO200" s="58">
        <v>5.5599999999999997E-2</v>
      </c>
      <c r="AP200" s="58">
        <v>5.3499999999999999E-2</v>
      </c>
      <c r="AQ200" s="58">
        <v>5.7599999999999998E-2</v>
      </c>
      <c r="AR200" s="58">
        <v>5.7200000000000001E-2</v>
      </c>
      <c r="AS200" s="58">
        <v>6.1899999999999997E-2</v>
      </c>
      <c r="AT200" s="58">
        <v>5.0900000000000001E-2</v>
      </c>
      <c r="AU200" s="4" t="s">
        <v>203</v>
      </c>
      <c r="AV200" s="4"/>
      <c r="AW200" s="4"/>
      <c r="AX200" s="4"/>
    </row>
    <row r="201" spans="2:50" ht="15">
      <c r="B201" s="4"/>
      <c r="C201">
        <f t="shared" si="22"/>
        <v>20</v>
      </c>
      <c r="D201" s="60">
        <v>1.52</v>
      </c>
      <c r="E201" s="58">
        <v>0.1164</v>
      </c>
      <c r="F201" s="58">
        <v>6.3100000000000003E-2</v>
      </c>
      <c r="G201" s="58">
        <v>8.3500000000000005E-2</v>
      </c>
      <c r="H201" s="58">
        <v>8.8099999999999998E-2</v>
      </c>
      <c r="I201" s="58">
        <v>6.5199999999999994E-2</v>
      </c>
      <c r="J201" s="58">
        <v>5.6300000000000003E-2</v>
      </c>
      <c r="K201" s="58">
        <v>0.1018</v>
      </c>
      <c r="L201" s="58">
        <v>0.109</v>
      </c>
      <c r="M201" s="58">
        <v>8.2500000000000004E-2</v>
      </c>
      <c r="N201" s="58">
        <v>6.3500000000000001E-2</v>
      </c>
      <c r="O201" s="58">
        <v>6.5799999999999997E-2</v>
      </c>
      <c r="P201" s="70">
        <f>10*P200</f>
        <v>30000</v>
      </c>
      <c r="Q201" s="4"/>
      <c r="R201" s="4"/>
      <c r="S201" s="4" t="s">
        <v>269</v>
      </c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 t="s">
        <v>270</v>
      </c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</row>
    <row r="202" spans="2:50" ht="15">
      <c r="B202" s="4"/>
      <c r="C202">
        <f t="shared" si="22"/>
        <v>4</v>
      </c>
      <c r="D202" s="60">
        <v>0.45</v>
      </c>
      <c r="E202" s="58"/>
      <c r="F202" s="58"/>
      <c r="G202" s="58"/>
      <c r="H202" s="58"/>
      <c r="I202" s="58"/>
      <c r="J202" s="58"/>
      <c r="K202" s="58"/>
      <c r="L202" s="58"/>
      <c r="M202" s="58"/>
      <c r="N202" s="58"/>
      <c r="O202" s="58"/>
      <c r="P202" s="70"/>
      <c r="Q202" s="4"/>
      <c r="R202" s="4"/>
      <c r="S202" s="1"/>
      <c r="T202" s="25">
        <v>1</v>
      </c>
      <c r="U202" s="25">
        <v>2</v>
      </c>
      <c r="V202" s="25">
        <v>3</v>
      </c>
      <c r="W202" s="25">
        <v>4</v>
      </c>
      <c r="X202" s="25">
        <v>5</v>
      </c>
      <c r="Y202" s="25">
        <v>6</v>
      </c>
      <c r="Z202" s="25">
        <v>7</v>
      </c>
      <c r="AA202" s="25">
        <v>8</v>
      </c>
      <c r="AB202" s="25">
        <v>9</v>
      </c>
      <c r="AC202" s="25">
        <v>10</v>
      </c>
      <c r="AD202" s="25">
        <v>11</v>
      </c>
      <c r="AE202" s="25">
        <v>12</v>
      </c>
      <c r="AF202" s="4"/>
      <c r="AG202" s="4"/>
      <c r="AH202" s="1"/>
      <c r="AI202" s="25">
        <v>1</v>
      </c>
      <c r="AJ202" s="25">
        <v>2</v>
      </c>
      <c r="AK202" s="25">
        <v>3</v>
      </c>
      <c r="AL202" s="25">
        <v>4</v>
      </c>
      <c r="AM202" s="25">
        <v>5</v>
      </c>
      <c r="AN202" s="25">
        <v>6</v>
      </c>
      <c r="AO202" s="25">
        <v>7</v>
      </c>
      <c r="AP202" s="25">
        <v>8</v>
      </c>
      <c r="AQ202" s="25">
        <v>9</v>
      </c>
      <c r="AR202" s="25">
        <v>10</v>
      </c>
      <c r="AS202" s="25">
        <v>11</v>
      </c>
      <c r="AT202" s="25">
        <v>12</v>
      </c>
      <c r="AU202" s="4"/>
      <c r="AV202" s="4"/>
      <c r="AW202" s="4"/>
      <c r="AX202" s="4"/>
    </row>
    <row r="203" spans="2:50" ht="15">
      <c r="B203" s="4"/>
      <c r="C203">
        <f t="shared" si="22"/>
        <v>0.8</v>
      </c>
      <c r="D203" s="60">
        <v>0.16400000000000001</v>
      </c>
      <c r="E203" s="58"/>
      <c r="F203" s="58"/>
      <c r="G203" s="58"/>
      <c r="H203" s="58"/>
      <c r="I203" s="58"/>
      <c r="J203" s="58"/>
      <c r="K203" s="58"/>
      <c r="L203" s="58"/>
      <c r="M203" s="58"/>
      <c r="N203" s="58"/>
      <c r="O203" s="58"/>
      <c r="P203" s="70"/>
      <c r="Q203" s="4"/>
      <c r="R203" s="4"/>
      <c r="S203" s="1" t="s">
        <v>262</v>
      </c>
      <c r="T203" s="58">
        <v>1.2806999999999999</v>
      </c>
      <c r="U203" s="58">
        <v>0.90529999999999999</v>
      </c>
      <c r="V203" s="58">
        <v>0.53359999999999996</v>
      </c>
      <c r="W203" s="58">
        <v>0.29880000000000001</v>
      </c>
      <c r="X203" s="65">
        <v>0.1701</v>
      </c>
      <c r="Y203" s="58">
        <v>0.10349999999999999</v>
      </c>
      <c r="Z203" s="58">
        <v>8.5800000000000001E-2</v>
      </c>
      <c r="AA203" s="58">
        <v>6.8599999999999994E-2</v>
      </c>
      <c r="AB203" s="58">
        <v>5.9700000000000003E-2</v>
      </c>
      <c r="AC203" s="58">
        <v>5.3800000000000001E-2</v>
      </c>
      <c r="AD203" s="58">
        <v>5.4699999999999999E-2</v>
      </c>
      <c r="AE203" s="58">
        <v>5.9900000000000002E-2</v>
      </c>
      <c r="AF203" s="4">
        <v>960</v>
      </c>
      <c r="AG203" s="4"/>
      <c r="AH203" s="1" t="s">
        <v>271</v>
      </c>
      <c r="AI203" s="58">
        <v>8.7499999999999994E-2</v>
      </c>
      <c r="AJ203" s="58">
        <v>8.7999999999999995E-2</v>
      </c>
      <c r="AK203" s="58">
        <v>7.6300000000000007E-2</v>
      </c>
      <c r="AL203" s="58">
        <v>6.3600000000000004E-2</v>
      </c>
      <c r="AM203" s="58">
        <v>5.9299999999999999E-2</v>
      </c>
      <c r="AN203" s="58">
        <v>5.5E-2</v>
      </c>
      <c r="AO203" s="58">
        <v>5.2200000000000003E-2</v>
      </c>
      <c r="AP203" s="58">
        <v>5.1400000000000001E-2</v>
      </c>
      <c r="AQ203" s="58">
        <v>4.99E-2</v>
      </c>
      <c r="AR203" s="58">
        <v>4.7800000000000002E-2</v>
      </c>
      <c r="AS203" s="58">
        <v>4.2799999999999998E-2</v>
      </c>
      <c r="AT203" s="58">
        <v>4.3299999999999998E-2</v>
      </c>
      <c r="AU203" s="4" t="s">
        <v>203</v>
      </c>
      <c r="AV203" s="4"/>
      <c r="AW203" s="4"/>
      <c r="AX203" s="4"/>
    </row>
    <row r="204" spans="2:50" ht="15">
      <c r="B204" s="4"/>
      <c r="C204">
        <f t="shared" si="22"/>
        <v>0.16</v>
      </c>
      <c r="D204" s="60">
        <v>7.5899999999999995E-2</v>
      </c>
      <c r="E204" s="58"/>
      <c r="F204" s="58"/>
      <c r="G204" s="58"/>
      <c r="H204" s="58"/>
      <c r="I204" s="58"/>
      <c r="J204" s="58"/>
      <c r="K204" s="58"/>
      <c r="L204" s="58"/>
      <c r="M204" s="58"/>
      <c r="N204" s="58"/>
      <c r="O204" s="58"/>
      <c r="P204" s="70"/>
      <c r="Q204" s="4"/>
      <c r="R204" s="4"/>
      <c r="S204" s="1" t="s">
        <v>246</v>
      </c>
      <c r="T204" s="58">
        <v>0.30220000000000002</v>
      </c>
      <c r="U204" s="58">
        <v>0.24049999999999999</v>
      </c>
      <c r="V204" s="65">
        <v>0.16370000000000001</v>
      </c>
      <c r="W204" s="58">
        <v>0.1082</v>
      </c>
      <c r="X204" s="58">
        <v>8.6499999999999994E-2</v>
      </c>
      <c r="Y204" s="58">
        <v>7.17E-2</v>
      </c>
      <c r="Z204" s="58">
        <v>6.5600000000000006E-2</v>
      </c>
      <c r="AA204" s="58">
        <v>5.5399999999999998E-2</v>
      </c>
      <c r="AB204" s="58">
        <v>5.0599999999999999E-2</v>
      </c>
      <c r="AC204" s="58">
        <v>4.9799999999999997E-2</v>
      </c>
      <c r="AD204" s="58">
        <v>5.3900000000000003E-2</v>
      </c>
      <c r="AE204" s="58">
        <v>4.9700000000000001E-2</v>
      </c>
      <c r="AF204" s="4">
        <v>240</v>
      </c>
      <c r="AG204" s="4"/>
      <c r="AH204" s="1" t="s">
        <v>272</v>
      </c>
      <c r="AI204" s="58">
        <v>7.6100000000000001E-2</v>
      </c>
      <c r="AJ204" s="58">
        <v>6.4199999999999993E-2</v>
      </c>
      <c r="AK204" s="58">
        <v>5.9299999999999999E-2</v>
      </c>
      <c r="AL204" s="58">
        <v>5.6300000000000003E-2</v>
      </c>
      <c r="AM204" s="58">
        <v>5.5100000000000003E-2</v>
      </c>
      <c r="AN204" s="58">
        <v>5.5599999999999997E-2</v>
      </c>
      <c r="AO204" s="58">
        <v>5.11E-2</v>
      </c>
      <c r="AP204" s="58">
        <v>5.1299999999999998E-2</v>
      </c>
      <c r="AQ204" s="58">
        <v>4.9299999999999997E-2</v>
      </c>
      <c r="AR204" s="58">
        <v>4.6899999999999997E-2</v>
      </c>
      <c r="AS204" s="58">
        <v>4.5999999999999999E-2</v>
      </c>
      <c r="AT204" s="58">
        <v>3.4000000000000002E-2</v>
      </c>
      <c r="AU204" s="4" t="s">
        <v>203</v>
      </c>
      <c r="AV204" s="4"/>
      <c r="AW204" s="4"/>
      <c r="AX204" s="4"/>
    </row>
    <row r="205" spans="2:50" ht="15.75" thickBot="1">
      <c r="B205" s="4"/>
      <c r="C205">
        <f t="shared" si="22"/>
        <v>3.2000000000000001E-2</v>
      </c>
      <c r="D205" s="62">
        <v>7.3300000000000004E-2</v>
      </c>
      <c r="E205" s="63"/>
      <c r="F205" s="63"/>
      <c r="G205" s="63"/>
      <c r="H205" s="63"/>
      <c r="I205" s="63"/>
      <c r="J205" s="63"/>
      <c r="K205" s="63"/>
      <c r="L205" s="63"/>
      <c r="M205" s="63"/>
      <c r="N205" s="63"/>
      <c r="O205" s="63"/>
      <c r="P205" s="72"/>
      <c r="Q205" s="4"/>
      <c r="R205" s="4"/>
      <c r="S205" s="1" t="s">
        <v>250</v>
      </c>
      <c r="T205" s="58">
        <v>0.35539999999999999</v>
      </c>
      <c r="U205" s="58">
        <v>0.28110000000000002</v>
      </c>
      <c r="V205" s="58">
        <v>0.1948</v>
      </c>
      <c r="W205" s="65">
        <v>0.127</v>
      </c>
      <c r="X205" s="58">
        <v>9.6199999999999994E-2</v>
      </c>
      <c r="Y205" s="58">
        <v>7.8399999999999997E-2</v>
      </c>
      <c r="Z205" s="58">
        <v>6.4000000000000001E-2</v>
      </c>
      <c r="AA205" s="58">
        <v>6.4399999999999999E-2</v>
      </c>
      <c r="AB205" s="58">
        <v>4.7899999999999998E-2</v>
      </c>
      <c r="AC205" s="58">
        <v>4.5400000000000003E-2</v>
      </c>
      <c r="AD205" s="58">
        <v>4.1799999999999997E-2</v>
      </c>
      <c r="AE205" s="58">
        <v>4.5699999999999998E-2</v>
      </c>
      <c r="AF205" s="4">
        <v>480</v>
      </c>
      <c r="AG205" s="4"/>
      <c r="AH205" s="1" t="s">
        <v>273</v>
      </c>
      <c r="AI205" s="58">
        <v>6.8500000000000005E-2</v>
      </c>
      <c r="AJ205" s="58">
        <v>5.9700000000000003E-2</v>
      </c>
      <c r="AK205" s="58">
        <v>5.6599999999999998E-2</v>
      </c>
      <c r="AL205" s="58">
        <v>5.7299999999999997E-2</v>
      </c>
      <c r="AM205" s="58">
        <v>5.5199999999999999E-2</v>
      </c>
      <c r="AN205" s="58">
        <v>5.1700000000000003E-2</v>
      </c>
      <c r="AO205" s="58">
        <v>5.2200000000000003E-2</v>
      </c>
      <c r="AP205" s="58">
        <v>4.6600000000000003E-2</v>
      </c>
      <c r="AQ205" s="58">
        <v>4.7E-2</v>
      </c>
      <c r="AR205" s="58">
        <v>5.2600000000000001E-2</v>
      </c>
      <c r="AS205" s="58">
        <v>8.1699999999999995E-2</v>
      </c>
      <c r="AT205" s="58">
        <v>4.4900000000000002E-2</v>
      </c>
      <c r="AU205" s="4" t="s">
        <v>203</v>
      </c>
      <c r="AV205" s="4"/>
      <c r="AW205" s="4"/>
      <c r="AX205" s="4"/>
    </row>
    <row r="206" spans="2:50" ht="15"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1" t="s">
        <v>252</v>
      </c>
      <c r="T206" s="58">
        <v>0.25230000000000002</v>
      </c>
      <c r="U206" s="65">
        <v>0.16889999999999999</v>
      </c>
      <c r="V206" s="58">
        <v>0.10920000000000001</v>
      </c>
      <c r="W206" s="58">
        <v>7.9000000000000001E-2</v>
      </c>
      <c r="X206" s="58">
        <v>7.0199999999999999E-2</v>
      </c>
      <c r="Y206" s="58">
        <v>6.6600000000000006E-2</v>
      </c>
      <c r="Z206" s="58">
        <v>6.0999999999999999E-2</v>
      </c>
      <c r="AA206" s="58">
        <v>4.9700000000000001E-2</v>
      </c>
      <c r="AB206" s="58">
        <v>0.2011</v>
      </c>
      <c r="AC206" s="58">
        <v>4.3400000000000001E-2</v>
      </c>
      <c r="AD206" s="58">
        <v>4.4999999999999998E-2</v>
      </c>
      <c r="AE206" s="58">
        <v>4.7500000000000001E-2</v>
      </c>
      <c r="AF206" s="4">
        <v>120</v>
      </c>
      <c r="AG206" s="4"/>
      <c r="AH206" s="1" t="s">
        <v>274</v>
      </c>
      <c r="AI206" s="58">
        <v>4.9799999999999997E-2</v>
      </c>
      <c r="AJ206" s="58">
        <v>4.9099999999999998E-2</v>
      </c>
      <c r="AK206" s="58">
        <v>5.3900000000000003E-2</v>
      </c>
      <c r="AL206" s="58">
        <v>5.1200000000000002E-2</v>
      </c>
      <c r="AM206" s="58">
        <v>5.1900000000000002E-2</v>
      </c>
      <c r="AN206" s="58">
        <v>4.9099999999999998E-2</v>
      </c>
      <c r="AO206" s="58">
        <v>4.5100000000000001E-2</v>
      </c>
      <c r="AP206" s="58">
        <v>4.4600000000000001E-2</v>
      </c>
      <c r="AQ206" s="58">
        <v>4.1200000000000001E-2</v>
      </c>
      <c r="AR206" s="58">
        <v>4.1000000000000002E-2</v>
      </c>
      <c r="AS206" s="58">
        <v>4.0099999999999997E-2</v>
      </c>
      <c r="AT206" s="58">
        <v>5.7799999999999997E-2</v>
      </c>
      <c r="AU206" s="4" t="s">
        <v>203</v>
      </c>
      <c r="AV206" s="4"/>
      <c r="AW206" s="4"/>
      <c r="AX206" s="4"/>
    </row>
    <row r="207" spans="2:50" ht="15.75" thickBot="1">
      <c r="B207" s="4"/>
      <c r="C207" s="4" t="s">
        <v>275</v>
      </c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1" t="s">
        <v>255</v>
      </c>
      <c r="T207" s="58">
        <v>0.46350000000000002</v>
      </c>
      <c r="U207" s="58">
        <v>0.31809999999999999</v>
      </c>
      <c r="V207" s="58">
        <v>0.20080000000000001</v>
      </c>
      <c r="W207" s="65">
        <v>0.1295</v>
      </c>
      <c r="X207" s="58">
        <v>9.0499999999999997E-2</v>
      </c>
      <c r="Y207" s="58">
        <v>6.3799999999999996E-2</v>
      </c>
      <c r="Z207" s="58">
        <v>5.5899999999999998E-2</v>
      </c>
      <c r="AA207" s="58">
        <v>5.28E-2</v>
      </c>
      <c r="AB207" s="58">
        <v>4.6600000000000003E-2</v>
      </c>
      <c r="AC207" s="58">
        <v>4.1399999999999999E-2</v>
      </c>
      <c r="AD207" s="58">
        <v>4.2799999999999998E-2</v>
      </c>
      <c r="AE207" s="58">
        <v>5.0999999999999997E-2</v>
      </c>
      <c r="AF207" s="4">
        <v>480</v>
      </c>
      <c r="AG207" s="4"/>
      <c r="AH207" s="1" t="s">
        <v>276</v>
      </c>
      <c r="AI207" s="58">
        <v>6.3399999999999998E-2</v>
      </c>
      <c r="AJ207" s="58">
        <v>6.4299999999999996E-2</v>
      </c>
      <c r="AK207" s="58">
        <v>5.9700000000000003E-2</v>
      </c>
      <c r="AL207" s="58">
        <v>6.5500000000000003E-2</v>
      </c>
      <c r="AM207" s="58">
        <v>5.3600000000000002E-2</v>
      </c>
      <c r="AN207" s="58">
        <v>4.9399999999999999E-2</v>
      </c>
      <c r="AO207" s="58">
        <v>5.0200000000000002E-2</v>
      </c>
      <c r="AP207" s="58">
        <v>4.9599999999999998E-2</v>
      </c>
      <c r="AQ207" s="58">
        <v>4.8899999999999999E-2</v>
      </c>
      <c r="AR207" s="58">
        <v>5.5300000000000002E-2</v>
      </c>
      <c r="AS207" s="58">
        <v>5.1400000000000001E-2</v>
      </c>
      <c r="AT207" s="58">
        <v>6.3399999999999998E-2</v>
      </c>
      <c r="AU207" s="4" t="s">
        <v>203</v>
      </c>
      <c r="AV207" s="4"/>
      <c r="AW207" s="4"/>
      <c r="AX207" s="4"/>
    </row>
    <row r="208" spans="2:50" ht="15.75" thickBot="1">
      <c r="B208" s="4"/>
      <c r="C208" s="74" t="s">
        <v>277</v>
      </c>
      <c r="D208" s="75" t="s">
        <v>278</v>
      </c>
      <c r="E208" s="76" t="s">
        <v>196</v>
      </c>
      <c r="F208" s="77" t="s">
        <v>279</v>
      </c>
      <c r="G208" s="75" t="s">
        <v>280</v>
      </c>
      <c r="H208" s="75" t="s">
        <v>281</v>
      </c>
      <c r="I208" s="75" t="s">
        <v>282</v>
      </c>
      <c r="J208" s="75" t="s">
        <v>283</v>
      </c>
      <c r="K208" s="78" t="s">
        <v>284</v>
      </c>
      <c r="L208" s="74" t="s">
        <v>185</v>
      </c>
      <c r="M208" s="76" t="s">
        <v>285</v>
      </c>
      <c r="N208"/>
      <c r="O208" s="4" t="s">
        <v>286</v>
      </c>
      <c r="P208" s="4"/>
      <c r="Q208" s="4"/>
      <c r="R208" s="4"/>
      <c r="S208" s="1" t="s">
        <v>263</v>
      </c>
      <c r="T208" s="58">
        <v>0.73909999999999998</v>
      </c>
      <c r="U208" s="58">
        <v>0.56640000000000001</v>
      </c>
      <c r="V208" s="58">
        <v>0.37480000000000002</v>
      </c>
      <c r="W208" s="58">
        <v>0.25290000000000001</v>
      </c>
      <c r="X208" s="65">
        <v>0.156</v>
      </c>
      <c r="Y208" s="58">
        <v>0.1152</v>
      </c>
      <c r="Z208" s="58">
        <v>7.51E-2</v>
      </c>
      <c r="AA208" s="58">
        <v>5.9499999999999997E-2</v>
      </c>
      <c r="AB208" s="58">
        <v>5.3999999999999999E-2</v>
      </c>
      <c r="AC208" s="58">
        <v>5.2600000000000001E-2</v>
      </c>
      <c r="AD208" s="58">
        <v>4.87E-2</v>
      </c>
      <c r="AE208" s="58">
        <v>4.9000000000000002E-2</v>
      </c>
      <c r="AF208" s="4">
        <v>960</v>
      </c>
      <c r="AG208" s="4"/>
      <c r="AH208" s="1" t="s">
        <v>287</v>
      </c>
      <c r="AI208" s="58">
        <v>8.7900000000000006E-2</v>
      </c>
      <c r="AJ208" s="58">
        <v>8.3500000000000005E-2</v>
      </c>
      <c r="AK208" s="58">
        <v>7.5600000000000001E-2</v>
      </c>
      <c r="AL208" s="58">
        <v>6.4500000000000002E-2</v>
      </c>
      <c r="AM208" s="58">
        <v>5.7500000000000002E-2</v>
      </c>
      <c r="AN208" s="58">
        <v>5.28E-2</v>
      </c>
      <c r="AO208" s="58">
        <v>4.9000000000000002E-2</v>
      </c>
      <c r="AP208" s="58">
        <v>4.8399999999999999E-2</v>
      </c>
      <c r="AQ208" s="58">
        <v>5.2200000000000003E-2</v>
      </c>
      <c r="AR208" s="58">
        <v>5.1200000000000002E-2</v>
      </c>
      <c r="AS208" s="58">
        <v>4.6699999999999998E-2</v>
      </c>
      <c r="AT208" s="58">
        <v>4.7E-2</v>
      </c>
      <c r="AU208" s="4" t="s">
        <v>203</v>
      </c>
      <c r="AV208" s="4"/>
      <c r="AW208" s="4"/>
      <c r="AX208" s="4"/>
    </row>
    <row r="209" spans="2:50" ht="15">
      <c r="B209" s="4"/>
      <c r="C209" s="51">
        <v>500</v>
      </c>
      <c r="D209" s="79">
        <v>3.9076</v>
      </c>
      <c r="E209" s="80">
        <v>3.9338000000000002</v>
      </c>
      <c r="F209" s="54">
        <v>4.8399999999999999E-2</v>
      </c>
      <c r="G209" s="55">
        <v>4.6800000000000001E-2</v>
      </c>
      <c r="H209" s="55">
        <v>4.82E-2</v>
      </c>
      <c r="I209" s="55">
        <v>4.8800000000000003E-2</v>
      </c>
      <c r="J209" s="55">
        <v>4.58E-2</v>
      </c>
      <c r="K209" s="81">
        <v>4.2299999999999997E-2</v>
      </c>
      <c r="L209" s="54">
        <v>3.4380000000000002</v>
      </c>
      <c r="M209" s="56">
        <v>2500</v>
      </c>
      <c r="N209" s="10" t="s">
        <v>288</v>
      </c>
      <c r="O209" s="4">
        <v>10</v>
      </c>
      <c r="P209" s="4" t="s">
        <v>289</v>
      </c>
      <c r="Q209" s="4"/>
      <c r="R209" s="4"/>
      <c r="S209" s="1" t="s">
        <v>264</v>
      </c>
      <c r="T209" s="58">
        <v>1.5914999999999999</v>
      </c>
      <c r="U209" s="58">
        <v>1.7492000000000001</v>
      </c>
      <c r="V209" s="58">
        <v>1.6889000000000001</v>
      </c>
      <c r="W209" s="58">
        <v>1.5524</v>
      </c>
      <c r="X209" s="65">
        <v>1.2683</v>
      </c>
      <c r="Y209" s="58">
        <v>0.77229999999999999</v>
      </c>
      <c r="Z209" s="58">
        <v>0.44779999999999998</v>
      </c>
      <c r="AA209" s="58">
        <v>0.2326</v>
      </c>
      <c r="AB209" s="58">
        <v>0.15409999999999999</v>
      </c>
      <c r="AC209" s="58">
        <v>9.64E-2</v>
      </c>
      <c r="AD209" s="58">
        <v>6.7699999999999996E-2</v>
      </c>
      <c r="AE209" s="58">
        <v>7.0099999999999996E-2</v>
      </c>
      <c r="AF209" s="4">
        <v>960</v>
      </c>
      <c r="AG209" s="4"/>
      <c r="AH209" s="1" t="s">
        <v>290</v>
      </c>
      <c r="AI209" s="58">
        <v>7.22E-2</v>
      </c>
      <c r="AJ209" s="58">
        <v>7.5200000000000003E-2</v>
      </c>
      <c r="AK209" s="58">
        <v>6.6600000000000006E-2</v>
      </c>
      <c r="AL209" s="58">
        <v>6.1199999999999997E-2</v>
      </c>
      <c r="AM209" s="58">
        <v>5.7000000000000002E-2</v>
      </c>
      <c r="AN209" s="58">
        <v>5.2400000000000002E-2</v>
      </c>
      <c r="AO209" s="58">
        <v>4.9399999999999999E-2</v>
      </c>
      <c r="AP209" s="58">
        <v>4.58E-2</v>
      </c>
      <c r="AQ209" s="58">
        <v>4.5900000000000003E-2</v>
      </c>
      <c r="AR209" s="58">
        <v>4.53E-2</v>
      </c>
      <c r="AS209" s="58">
        <v>4.8000000000000001E-2</v>
      </c>
      <c r="AT209" s="58">
        <v>4.3299999999999998E-2</v>
      </c>
      <c r="AU209" s="4" t="s">
        <v>203</v>
      </c>
      <c r="AV209" s="4"/>
      <c r="AW209" s="4"/>
      <c r="AX209" s="4"/>
    </row>
    <row r="210" spans="2:50" ht="15">
      <c r="B210" s="4"/>
      <c r="C210" s="57">
        <f>C209/5</f>
        <v>100</v>
      </c>
      <c r="D210" s="58">
        <v>3.2374000000000001</v>
      </c>
      <c r="E210" s="59">
        <v>3.9157000000000002</v>
      </c>
      <c r="F210" s="60">
        <v>5.3600000000000002E-2</v>
      </c>
      <c r="G210" s="58">
        <v>5.0900000000000001E-2</v>
      </c>
      <c r="H210" s="58">
        <v>5.3400000000000003E-2</v>
      </c>
      <c r="I210" s="58">
        <v>5.1799999999999999E-2</v>
      </c>
      <c r="J210" s="58">
        <v>4.7899999999999998E-2</v>
      </c>
      <c r="K210" s="82">
        <v>4.7199999999999999E-2</v>
      </c>
      <c r="L210" s="60">
        <v>3.1046999999999998</v>
      </c>
      <c r="M210" s="59">
        <f>M209/5</f>
        <v>500</v>
      </c>
      <c r="N210" s="10" t="s">
        <v>291</v>
      </c>
      <c r="O210" s="4">
        <v>10</v>
      </c>
      <c r="P210" s="4" t="s">
        <v>289</v>
      </c>
      <c r="Q210" s="4"/>
      <c r="R210" s="4"/>
      <c r="S210" s="1" t="s">
        <v>266</v>
      </c>
      <c r="T210" s="58">
        <v>0.87970000000000004</v>
      </c>
      <c r="U210" s="58">
        <v>0.81879999999999997</v>
      </c>
      <c r="V210" s="58">
        <v>0.65529999999999999</v>
      </c>
      <c r="W210" s="58">
        <v>0.3947</v>
      </c>
      <c r="X210" s="58">
        <v>0.25159999999999999</v>
      </c>
      <c r="Y210" s="65">
        <v>0.15040000000000001</v>
      </c>
      <c r="Z210" s="58">
        <v>0.1024</v>
      </c>
      <c r="AA210" s="58">
        <v>7.5700000000000003E-2</v>
      </c>
      <c r="AB210" s="58">
        <v>5.9900000000000002E-2</v>
      </c>
      <c r="AC210" s="58">
        <v>5.2200000000000003E-2</v>
      </c>
      <c r="AD210" s="58">
        <v>5.3100000000000001E-2</v>
      </c>
      <c r="AE210" s="58">
        <v>5.0700000000000002E-2</v>
      </c>
      <c r="AF210" s="4">
        <v>1920</v>
      </c>
      <c r="AG210" s="4"/>
      <c r="AH210" s="1" t="s">
        <v>292</v>
      </c>
      <c r="AI210" s="58">
        <v>7.6700000000000004E-2</v>
      </c>
      <c r="AJ210" s="58">
        <v>7.6999999999999999E-2</v>
      </c>
      <c r="AK210" s="58">
        <v>7.1300000000000002E-2</v>
      </c>
      <c r="AL210" s="58">
        <v>5.9299999999999999E-2</v>
      </c>
      <c r="AM210" s="58">
        <v>5.7799999999999997E-2</v>
      </c>
      <c r="AN210" s="58">
        <v>5.4199999999999998E-2</v>
      </c>
      <c r="AO210" s="58">
        <v>5.2499999999999998E-2</v>
      </c>
      <c r="AP210" s="58">
        <v>5.04E-2</v>
      </c>
      <c r="AQ210" s="58">
        <v>5.04E-2</v>
      </c>
      <c r="AR210" s="58">
        <v>4.8500000000000001E-2</v>
      </c>
      <c r="AS210" s="58">
        <v>4.3200000000000002E-2</v>
      </c>
      <c r="AT210" s="58">
        <v>4.2599999999999999E-2</v>
      </c>
      <c r="AU210" s="4" t="s">
        <v>203</v>
      </c>
      <c r="AV210" s="4"/>
      <c r="AW210" s="4"/>
      <c r="AX210" s="4"/>
    </row>
    <row r="211" spans="2:50" ht="15">
      <c r="B211" s="4"/>
      <c r="C211" s="57">
        <f t="shared" ref="C211:C216" si="23">C210/5</f>
        <v>20</v>
      </c>
      <c r="D211" s="58">
        <v>1.9262999999999999</v>
      </c>
      <c r="E211" s="59">
        <v>3.4527000000000001</v>
      </c>
      <c r="F211" s="83">
        <v>6.5500000000000003E-2</v>
      </c>
      <c r="G211" s="84">
        <v>6.5500000000000003E-2</v>
      </c>
      <c r="H211" s="84">
        <v>7.4499999999999997E-2</v>
      </c>
      <c r="I211" s="84">
        <v>8.1000000000000003E-2</v>
      </c>
      <c r="J211" s="84">
        <v>7.7399999999999997E-2</v>
      </c>
      <c r="K211" s="85">
        <v>7.46E-2</v>
      </c>
      <c r="L211" s="60">
        <v>2.0221</v>
      </c>
      <c r="M211" s="59">
        <f t="shared" ref="M211:M216" si="24">M210/5</f>
        <v>100</v>
      </c>
      <c r="N211" s="10" t="s">
        <v>293</v>
      </c>
      <c r="O211" s="4">
        <v>10</v>
      </c>
      <c r="P211" s="4"/>
      <c r="Q211" s="4"/>
      <c r="R211" s="4"/>
      <c r="S211" s="4" t="s">
        <v>294</v>
      </c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 t="s">
        <v>295</v>
      </c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</row>
    <row r="212" spans="2:50" ht="15">
      <c r="B212" s="4"/>
      <c r="C212" s="57">
        <f t="shared" si="23"/>
        <v>4</v>
      </c>
      <c r="D212" s="58">
        <v>0.61080000000000001</v>
      </c>
      <c r="E212" s="59">
        <v>1.2548999999999999</v>
      </c>
      <c r="F212" s="83">
        <v>7.5499999999999998E-2</v>
      </c>
      <c r="G212" s="84">
        <v>7.2999999999999995E-2</v>
      </c>
      <c r="H212" s="84">
        <v>9.9400000000000002E-2</v>
      </c>
      <c r="I212" s="84">
        <v>0.1043</v>
      </c>
      <c r="J212" s="84">
        <v>0.1154</v>
      </c>
      <c r="K212" s="85">
        <v>5.2299999999999999E-2</v>
      </c>
      <c r="L212" s="60">
        <v>0.75760000000000005</v>
      </c>
      <c r="M212" s="59">
        <f t="shared" si="24"/>
        <v>20</v>
      </c>
      <c r="N212" s="10" t="s">
        <v>296</v>
      </c>
      <c r="O212" s="4" t="s">
        <v>297</v>
      </c>
      <c r="P212" s="4"/>
      <c r="Q212" s="4"/>
      <c r="R212" s="4"/>
      <c r="S212" s="1"/>
      <c r="T212" s="25">
        <v>1</v>
      </c>
      <c r="U212" s="25">
        <v>2</v>
      </c>
      <c r="V212" s="25">
        <v>3</v>
      </c>
      <c r="W212" s="25">
        <v>4</v>
      </c>
      <c r="X212" s="25">
        <v>5</v>
      </c>
      <c r="Y212" s="25">
        <v>6</v>
      </c>
      <c r="Z212" s="25">
        <v>7</v>
      </c>
      <c r="AA212" s="25">
        <v>8</v>
      </c>
      <c r="AB212" s="25">
        <v>9</v>
      </c>
      <c r="AC212" s="25">
        <v>10</v>
      </c>
      <c r="AD212" s="25">
        <v>11</v>
      </c>
      <c r="AE212" s="25">
        <v>12</v>
      </c>
      <c r="AF212" s="4"/>
      <c r="AG212" s="4"/>
      <c r="AH212" s="4"/>
      <c r="AI212" s="25">
        <v>1</v>
      </c>
      <c r="AJ212" s="25">
        <v>2</v>
      </c>
      <c r="AK212" s="25">
        <v>3</v>
      </c>
      <c r="AL212" s="25">
        <v>4</v>
      </c>
      <c r="AM212" s="25">
        <v>5</v>
      </c>
      <c r="AN212" s="25">
        <v>6</v>
      </c>
      <c r="AO212" s="25">
        <v>7</v>
      </c>
      <c r="AP212" s="25">
        <v>8</v>
      </c>
      <c r="AQ212" s="25">
        <v>9</v>
      </c>
      <c r="AR212" s="25">
        <v>10</v>
      </c>
      <c r="AS212" s="25">
        <v>11</v>
      </c>
      <c r="AT212" s="25">
        <v>12</v>
      </c>
      <c r="AU212" s="4"/>
      <c r="AV212" s="4"/>
      <c r="AW212" s="4"/>
      <c r="AX212" s="4"/>
    </row>
    <row r="213" spans="2:50" ht="15">
      <c r="B213" s="4"/>
      <c r="C213" s="57">
        <f t="shared" si="23"/>
        <v>0.8</v>
      </c>
      <c r="D213" s="58">
        <v>0.16400000000000001</v>
      </c>
      <c r="E213" s="59">
        <v>0.34129999999999999</v>
      </c>
      <c r="F213" s="60">
        <v>4.8800000000000003E-2</v>
      </c>
      <c r="G213" s="58">
        <v>5.4100000000000002E-2</v>
      </c>
      <c r="H213" s="58">
        <v>4.5900000000000003E-2</v>
      </c>
      <c r="I213" s="58">
        <v>4.7899999999999998E-2</v>
      </c>
      <c r="J213" s="58">
        <v>4.6800000000000001E-2</v>
      </c>
      <c r="K213" s="82">
        <v>4.9799999999999997E-2</v>
      </c>
      <c r="L213" s="60">
        <v>0.21299999999999999</v>
      </c>
      <c r="M213" s="59">
        <f t="shared" si="24"/>
        <v>4</v>
      </c>
      <c r="N213" s="10" t="s">
        <v>298</v>
      </c>
      <c r="O213" s="4">
        <v>10</v>
      </c>
      <c r="P213" s="4" t="s">
        <v>299</v>
      </c>
      <c r="Q213" s="4"/>
      <c r="R213" s="4"/>
      <c r="S213" s="1" t="s">
        <v>267</v>
      </c>
      <c r="T213" s="58">
        <v>0.56779999999999997</v>
      </c>
      <c r="U213" s="58">
        <v>0.44619999999999999</v>
      </c>
      <c r="V213" s="58">
        <v>0.2702</v>
      </c>
      <c r="W213" s="65">
        <v>0.16600000000000001</v>
      </c>
      <c r="X213" s="58">
        <v>0.1065</v>
      </c>
      <c r="Y213" s="58">
        <v>8.0799999999999997E-2</v>
      </c>
      <c r="Z213" s="58">
        <v>6.8400000000000002E-2</v>
      </c>
      <c r="AA213" s="58">
        <v>6.2600000000000003E-2</v>
      </c>
      <c r="AB213" s="58">
        <v>5.74E-2</v>
      </c>
      <c r="AC213" s="58">
        <v>5.3499999999999999E-2</v>
      </c>
      <c r="AD213" s="58">
        <v>5.6899999999999999E-2</v>
      </c>
      <c r="AE213" s="58">
        <v>6.3200000000000006E-2</v>
      </c>
      <c r="AF213" s="4">
        <v>480</v>
      </c>
      <c r="AG213" s="4"/>
      <c r="AH213" s="1" t="s">
        <v>300</v>
      </c>
      <c r="AI213" s="58">
        <v>7.7100000000000002E-2</v>
      </c>
      <c r="AJ213" s="58">
        <v>6.8500000000000005E-2</v>
      </c>
      <c r="AK213" s="58">
        <v>6.3700000000000007E-2</v>
      </c>
      <c r="AL213" s="58">
        <v>5.9700000000000003E-2</v>
      </c>
      <c r="AM213" s="58">
        <v>5.5E-2</v>
      </c>
      <c r="AN213" s="58">
        <v>5.0599999999999999E-2</v>
      </c>
      <c r="AO213" s="58">
        <v>5.0900000000000001E-2</v>
      </c>
      <c r="AP213" s="58">
        <v>4.8099999999999997E-2</v>
      </c>
      <c r="AQ213" s="58">
        <v>4.9000000000000002E-2</v>
      </c>
      <c r="AR213" s="58">
        <v>4.5100000000000001E-2</v>
      </c>
      <c r="AS213" s="58">
        <v>4.3700000000000003E-2</v>
      </c>
      <c r="AT213" s="58">
        <v>4.5499999999999999E-2</v>
      </c>
      <c r="AU213" s="4" t="s">
        <v>203</v>
      </c>
      <c r="AV213" s="4"/>
      <c r="AW213" s="4"/>
      <c r="AX213" s="4"/>
    </row>
    <row r="214" spans="2:50" ht="15">
      <c r="B214" s="4"/>
      <c r="C214" s="57">
        <f t="shared" si="23"/>
        <v>0.16</v>
      </c>
      <c r="D214" s="58">
        <v>6.9500000000000006E-2</v>
      </c>
      <c r="E214" s="59">
        <v>0.12609999999999999</v>
      </c>
      <c r="F214" s="60">
        <v>5.0900000000000001E-2</v>
      </c>
      <c r="G214" s="58">
        <v>5.4399999999999997E-2</v>
      </c>
      <c r="H214" s="58">
        <v>5.2200000000000003E-2</v>
      </c>
      <c r="I214" s="58">
        <v>4.8599999999999997E-2</v>
      </c>
      <c r="J214" s="58">
        <v>5.5599999999999997E-2</v>
      </c>
      <c r="K214" s="82">
        <v>4.6399999999999997E-2</v>
      </c>
      <c r="L214" s="60">
        <v>7.7100000000000002E-2</v>
      </c>
      <c r="M214" s="59">
        <f t="shared" si="24"/>
        <v>0.8</v>
      </c>
      <c r="N214" s="10" t="s">
        <v>301</v>
      </c>
      <c r="O214" s="4">
        <v>10</v>
      </c>
      <c r="P214" s="4" t="s">
        <v>299</v>
      </c>
      <c r="Q214" s="4"/>
      <c r="R214" s="4"/>
      <c r="S214" s="1" t="s">
        <v>268</v>
      </c>
      <c r="T214" s="58">
        <v>0.1077</v>
      </c>
      <c r="U214" s="58">
        <v>7.1900000000000006E-2</v>
      </c>
      <c r="V214" s="58">
        <v>6.9099999999999995E-2</v>
      </c>
      <c r="W214" s="58">
        <v>6.54E-2</v>
      </c>
      <c r="X214" s="58">
        <v>5.62E-2</v>
      </c>
      <c r="Y214" s="58">
        <v>5.6000000000000001E-2</v>
      </c>
      <c r="Z214" s="58">
        <v>0.05</v>
      </c>
      <c r="AA214" s="58">
        <v>5.0099999999999999E-2</v>
      </c>
      <c r="AB214" s="58">
        <v>4.8599999999999997E-2</v>
      </c>
      <c r="AC214" s="58">
        <v>4.65E-2</v>
      </c>
      <c r="AD214" s="58">
        <v>4.3700000000000003E-2</v>
      </c>
      <c r="AE214" s="58">
        <v>5.3499999999999999E-2</v>
      </c>
      <c r="AF214" s="4" t="s">
        <v>202</v>
      </c>
      <c r="AG214" s="4"/>
      <c r="AH214" s="1" t="s">
        <v>302</v>
      </c>
      <c r="AI214" s="58">
        <v>7.0999999999999994E-2</v>
      </c>
      <c r="AJ214" s="58">
        <v>6.59E-2</v>
      </c>
      <c r="AK214" s="58">
        <v>6.1600000000000002E-2</v>
      </c>
      <c r="AL214" s="58">
        <v>5.5599999999999997E-2</v>
      </c>
      <c r="AM214" s="58">
        <v>5.5100000000000003E-2</v>
      </c>
      <c r="AN214" s="58">
        <v>5.4199999999999998E-2</v>
      </c>
      <c r="AO214" s="58">
        <v>5.1299999999999998E-2</v>
      </c>
      <c r="AP214" s="58">
        <v>4.9500000000000002E-2</v>
      </c>
      <c r="AQ214" s="58">
        <v>4.8399999999999999E-2</v>
      </c>
      <c r="AR214" s="58">
        <v>4.6399999999999997E-2</v>
      </c>
      <c r="AS214" s="58">
        <v>4.3999999999999997E-2</v>
      </c>
      <c r="AT214" s="58">
        <v>4.3799999999999999E-2</v>
      </c>
      <c r="AU214" s="4" t="s">
        <v>203</v>
      </c>
      <c r="AV214" s="4"/>
      <c r="AW214" s="4"/>
      <c r="AX214" s="4"/>
    </row>
    <row r="215" spans="2:50" ht="15">
      <c r="B215" s="4"/>
      <c r="C215" s="57">
        <f t="shared" si="23"/>
        <v>3.2000000000000001E-2</v>
      </c>
      <c r="D215" s="58">
        <v>5.0799999999999998E-2</v>
      </c>
      <c r="E215" s="59">
        <v>6.4699999999999994E-2</v>
      </c>
      <c r="F215" s="60">
        <v>5.7200000000000001E-2</v>
      </c>
      <c r="G215" s="58">
        <v>5.11E-2</v>
      </c>
      <c r="H215" s="58">
        <v>6.5199999999999994E-2</v>
      </c>
      <c r="I215" s="58">
        <v>4.8300000000000003E-2</v>
      </c>
      <c r="J215" s="58">
        <v>5.0900000000000001E-2</v>
      </c>
      <c r="K215" s="82">
        <v>5.8700000000000002E-2</v>
      </c>
      <c r="L215" s="60">
        <v>5.2699999999999997E-2</v>
      </c>
      <c r="M215" s="59">
        <f t="shared" si="24"/>
        <v>0.16</v>
      </c>
      <c r="N215" s="10" t="s">
        <v>303</v>
      </c>
      <c r="O215" s="4">
        <v>10</v>
      </c>
      <c r="P215" s="4" t="s">
        <v>299</v>
      </c>
      <c r="Q215" s="4"/>
      <c r="R215" s="4"/>
      <c r="S215" s="1" t="s">
        <v>271</v>
      </c>
      <c r="T215" s="58">
        <v>8.3000000000000004E-2</v>
      </c>
      <c r="U215" s="58">
        <v>6.5699999999999995E-2</v>
      </c>
      <c r="V215" s="58">
        <v>6.5199999999999994E-2</v>
      </c>
      <c r="W215" s="58">
        <v>5.8099999999999999E-2</v>
      </c>
      <c r="X215" s="58">
        <v>5.7200000000000001E-2</v>
      </c>
      <c r="Y215" s="58">
        <v>4.8599999999999997E-2</v>
      </c>
      <c r="Z215" s="58">
        <v>6.59E-2</v>
      </c>
      <c r="AA215" s="58">
        <v>5.0700000000000002E-2</v>
      </c>
      <c r="AB215" s="58">
        <v>4.2700000000000002E-2</v>
      </c>
      <c r="AC215" s="58">
        <v>4.19E-2</v>
      </c>
      <c r="AD215" s="58">
        <v>4.7800000000000002E-2</v>
      </c>
      <c r="AE215" s="58">
        <v>4.8899999999999999E-2</v>
      </c>
      <c r="AF215" s="4" t="s">
        <v>202</v>
      </c>
      <c r="AG215" s="4"/>
      <c r="AH215" s="1" t="s">
        <v>304</v>
      </c>
      <c r="AI215" s="58">
        <v>9.4500000000000001E-2</v>
      </c>
      <c r="AJ215" s="58">
        <v>8.2799999999999999E-2</v>
      </c>
      <c r="AK215" s="58">
        <v>7.2999999999999995E-2</v>
      </c>
      <c r="AL215" s="58">
        <v>6.5600000000000006E-2</v>
      </c>
      <c r="AM215" s="58">
        <v>5.6300000000000003E-2</v>
      </c>
      <c r="AN215" s="58">
        <v>5.0599999999999999E-2</v>
      </c>
      <c r="AO215" s="58">
        <v>4.9799999999999997E-2</v>
      </c>
      <c r="AP215" s="58">
        <v>4.6100000000000002E-2</v>
      </c>
      <c r="AQ215" s="58">
        <v>4.36E-2</v>
      </c>
      <c r="AR215" s="58">
        <v>4.4600000000000001E-2</v>
      </c>
      <c r="AS215" s="58">
        <v>4.0599999999999997E-2</v>
      </c>
      <c r="AT215" s="58">
        <v>3.9399999999999998E-2</v>
      </c>
      <c r="AU215" s="4" t="s">
        <v>203</v>
      </c>
      <c r="AV215" s="4"/>
      <c r="AW215" s="4"/>
      <c r="AX215" s="4"/>
    </row>
    <row r="216" spans="2:50" ht="15.75" thickBot="1">
      <c r="B216" s="4"/>
      <c r="C216" s="66">
        <f t="shared" si="23"/>
        <v>6.4000000000000003E-3</v>
      </c>
      <c r="D216" s="63">
        <v>4.9700000000000001E-2</v>
      </c>
      <c r="E216" s="67">
        <v>0.06</v>
      </c>
      <c r="F216" s="62">
        <v>5.4699999999999999E-2</v>
      </c>
      <c r="G216" s="63">
        <v>5.4800000000000001E-2</v>
      </c>
      <c r="H216" s="63">
        <v>4.9000000000000002E-2</v>
      </c>
      <c r="I216" s="63">
        <v>5.4199999999999998E-2</v>
      </c>
      <c r="J216" s="63">
        <v>5.3199999999999997E-2</v>
      </c>
      <c r="K216" s="86">
        <v>6.5799999999999997E-2</v>
      </c>
      <c r="L216" s="62">
        <v>5.4899999999999997E-2</v>
      </c>
      <c r="M216" s="67">
        <f t="shared" si="24"/>
        <v>3.2000000000000001E-2</v>
      </c>
      <c r="N216" s="10" t="s">
        <v>305</v>
      </c>
      <c r="O216" s="4">
        <v>10</v>
      </c>
      <c r="P216" s="4" t="s">
        <v>299</v>
      </c>
      <c r="Q216" s="4"/>
      <c r="R216" s="4"/>
      <c r="S216" s="1" t="s">
        <v>272</v>
      </c>
      <c r="T216" s="65">
        <v>0.1489</v>
      </c>
      <c r="U216" s="58">
        <v>0.1036</v>
      </c>
      <c r="V216" s="58">
        <v>8.3900000000000002E-2</v>
      </c>
      <c r="W216" s="58">
        <v>6.9000000000000006E-2</v>
      </c>
      <c r="X216" s="58">
        <v>6.8500000000000005E-2</v>
      </c>
      <c r="Y216" s="58">
        <v>5.7700000000000001E-2</v>
      </c>
      <c r="Z216" s="58">
        <v>5.62E-2</v>
      </c>
      <c r="AA216" s="58">
        <v>5.2699999999999997E-2</v>
      </c>
      <c r="AB216" s="58">
        <v>5.2200000000000003E-2</v>
      </c>
      <c r="AC216" s="58">
        <v>4.99E-2</v>
      </c>
      <c r="AD216" s="58">
        <v>4.58E-2</v>
      </c>
      <c r="AE216" s="58">
        <v>5.3100000000000001E-2</v>
      </c>
      <c r="AF216" s="4">
        <v>60</v>
      </c>
      <c r="AG216" s="4"/>
      <c r="AH216" s="6" t="s">
        <v>258</v>
      </c>
      <c r="AI216" s="58">
        <v>0.1096</v>
      </c>
      <c r="AJ216" s="58">
        <v>0.1308</v>
      </c>
      <c r="AK216" s="58">
        <v>0.13100000000000001</v>
      </c>
      <c r="AL216" s="58">
        <v>0.12089999999999999</v>
      </c>
      <c r="AM216" s="58">
        <v>0.1128</v>
      </c>
      <c r="AN216" s="58">
        <v>0.108</v>
      </c>
      <c r="AO216" s="58">
        <v>0.11360000000000001</v>
      </c>
      <c r="AP216" s="58">
        <v>0.1007</v>
      </c>
      <c r="AQ216" s="58">
        <v>9.0499999999999997E-2</v>
      </c>
      <c r="AR216" s="58">
        <v>9.11E-2</v>
      </c>
      <c r="AS216" s="58">
        <v>8.5599999999999996E-2</v>
      </c>
      <c r="AT216" s="58">
        <v>8.2900000000000001E-2</v>
      </c>
      <c r="AU216" s="4" t="s">
        <v>203</v>
      </c>
      <c r="AV216" s="4"/>
      <c r="AW216" s="4"/>
      <c r="AX216" s="4"/>
    </row>
    <row r="217" spans="2:50" ht="15">
      <c r="B217" s="4"/>
      <c r="C217" s="4"/>
      <c r="D217" s="4"/>
      <c r="E217" s="4" t="s">
        <v>306</v>
      </c>
      <c r="F217" s="87">
        <f>10*(1.1561*F211^2+1.8196*F211-0.0683)</f>
        <v>0.55843758025000012</v>
      </c>
      <c r="G217" s="87">
        <f t="shared" ref="G217:J218" si="25">10*(1.1561*G211^2+1.8196*G211-0.0683)</f>
        <v>0.55843758025000012</v>
      </c>
      <c r="H217" s="87">
        <f t="shared" si="25"/>
        <v>0.73676844024999988</v>
      </c>
      <c r="I217" s="87">
        <f t="shared" si="25"/>
        <v>0.86672772100000017</v>
      </c>
      <c r="J217" s="87">
        <f t="shared" si="25"/>
        <v>0.79462957635999998</v>
      </c>
      <c r="K217" s="4"/>
      <c r="L217" s="4"/>
      <c r="M217" s="4"/>
      <c r="N217" s="10" t="s">
        <v>293</v>
      </c>
      <c r="O217" s="4"/>
      <c r="P217" s="4"/>
      <c r="Q217" s="4"/>
      <c r="R217" s="4"/>
      <c r="S217" s="1" t="s">
        <v>273</v>
      </c>
      <c r="T217" s="58">
        <v>9.0300000000000005E-2</v>
      </c>
      <c r="U217" s="58">
        <v>6.9000000000000006E-2</v>
      </c>
      <c r="V217" s="58">
        <v>6.2100000000000002E-2</v>
      </c>
      <c r="W217" s="58">
        <v>5.74E-2</v>
      </c>
      <c r="X217" s="58">
        <v>5.7000000000000002E-2</v>
      </c>
      <c r="Y217" s="58">
        <v>4.9200000000000001E-2</v>
      </c>
      <c r="Z217" s="58">
        <v>5.2299999999999999E-2</v>
      </c>
      <c r="AA217" s="58">
        <v>6.7199999999999996E-2</v>
      </c>
      <c r="AB217" s="58">
        <v>5.04E-2</v>
      </c>
      <c r="AC217" s="58">
        <v>4.6100000000000002E-2</v>
      </c>
      <c r="AD217" s="58">
        <v>4.0899999999999999E-2</v>
      </c>
      <c r="AE217" s="58">
        <v>5.6399999999999999E-2</v>
      </c>
      <c r="AF217" s="4" t="s">
        <v>202</v>
      </c>
      <c r="AG217" s="4"/>
      <c r="AH217" s="6" t="s">
        <v>259</v>
      </c>
      <c r="AI217" s="58">
        <v>0.10390000000000001</v>
      </c>
      <c r="AJ217" s="58">
        <v>0.1043</v>
      </c>
      <c r="AK217" s="58">
        <v>0.1226</v>
      </c>
      <c r="AL217" s="58">
        <v>0.1086</v>
      </c>
      <c r="AM217" s="58">
        <v>9.3200000000000005E-2</v>
      </c>
      <c r="AN217" s="58">
        <v>8.3199999999999996E-2</v>
      </c>
      <c r="AO217" s="58">
        <v>7.9399999999999998E-2</v>
      </c>
      <c r="AP217" s="58">
        <v>8.2100000000000006E-2</v>
      </c>
      <c r="AQ217" s="58">
        <v>7.8200000000000006E-2</v>
      </c>
      <c r="AR217" s="58">
        <v>8.0500000000000002E-2</v>
      </c>
      <c r="AS217" s="58">
        <v>7.4300000000000005E-2</v>
      </c>
      <c r="AT217" s="58">
        <v>7.5700000000000003E-2</v>
      </c>
      <c r="AU217" s="4" t="s">
        <v>203</v>
      </c>
      <c r="AV217" s="4"/>
      <c r="AW217" s="4"/>
      <c r="AX217" s="4"/>
    </row>
    <row r="218" spans="2:50" ht="15">
      <c r="B218" s="4"/>
      <c r="C218" s="4"/>
      <c r="D218" s="4"/>
      <c r="E218" s="4"/>
      <c r="F218" s="87">
        <f>20*(1.1561*F212^2+1.8196*F212-0.0683)</f>
        <v>1.5133971805000002</v>
      </c>
      <c r="G218" s="87">
        <f>20*(1.1561*G212^2+1.8196*G212-0.0683)</f>
        <v>1.4138331380000002</v>
      </c>
      <c r="H218" s="87">
        <f t="shared" si="25"/>
        <v>1.2399092419600002</v>
      </c>
      <c r="I218" s="87">
        <f t="shared" si="25"/>
        <v>1.3406090228900003</v>
      </c>
      <c r="J218" s="87">
        <f t="shared" si="25"/>
        <v>1.5707780867600003</v>
      </c>
      <c r="K218" s="4"/>
      <c r="L218" s="4"/>
      <c r="M218" s="4"/>
      <c r="N218" s="10" t="s">
        <v>296</v>
      </c>
      <c r="O218" s="4"/>
      <c r="P218" s="4"/>
      <c r="Q218" s="4"/>
      <c r="R218" s="4"/>
      <c r="S218" s="1" t="s">
        <v>274</v>
      </c>
      <c r="T218" s="58">
        <v>6.4699999999999994E-2</v>
      </c>
      <c r="U218" s="58">
        <v>6.4500000000000002E-2</v>
      </c>
      <c r="V218" s="58">
        <v>6.5000000000000002E-2</v>
      </c>
      <c r="W218" s="58">
        <v>6.2899999999999998E-2</v>
      </c>
      <c r="X218" s="58">
        <v>5.79E-2</v>
      </c>
      <c r="Y218" s="58">
        <v>5.28E-2</v>
      </c>
      <c r="Z218" s="58">
        <v>6.3600000000000004E-2</v>
      </c>
      <c r="AA218" s="58">
        <v>5.8700000000000002E-2</v>
      </c>
      <c r="AB218" s="58">
        <v>5.6800000000000003E-2</v>
      </c>
      <c r="AC218" s="58">
        <v>5.7700000000000001E-2</v>
      </c>
      <c r="AD218" s="58">
        <v>5.5899999999999998E-2</v>
      </c>
      <c r="AE218" s="58">
        <v>9.1700000000000004E-2</v>
      </c>
      <c r="AF218" s="4" t="s">
        <v>202</v>
      </c>
      <c r="AG218" s="4"/>
      <c r="AH218" s="6" t="s">
        <v>260</v>
      </c>
      <c r="AI218" s="58">
        <v>8.14E-2</v>
      </c>
      <c r="AJ218" s="58">
        <v>8.5500000000000007E-2</v>
      </c>
      <c r="AK218" s="58">
        <v>9.5600000000000004E-2</v>
      </c>
      <c r="AL218" s="58">
        <v>8.6099999999999996E-2</v>
      </c>
      <c r="AM218" s="58">
        <v>8.0799999999999997E-2</v>
      </c>
      <c r="AN218" s="58">
        <v>7.3800000000000004E-2</v>
      </c>
      <c r="AO218" s="58">
        <v>7.3999999999999996E-2</v>
      </c>
      <c r="AP218" s="58">
        <v>7.4300000000000005E-2</v>
      </c>
      <c r="AQ218" s="58">
        <v>7.3700000000000002E-2</v>
      </c>
      <c r="AR218" s="58">
        <v>7.4300000000000005E-2</v>
      </c>
      <c r="AS218" s="58">
        <v>6.9800000000000001E-2</v>
      </c>
      <c r="AT218" s="58">
        <v>6.8199999999999997E-2</v>
      </c>
      <c r="AU218" s="4" t="s">
        <v>203</v>
      </c>
      <c r="AV218" s="4"/>
      <c r="AW218" s="4"/>
      <c r="AX218" s="4"/>
    </row>
    <row r="219" spans="2:50" ht="15">
      <c r="B219" s="4"/>
      <c r="C219" s="4" t="s">
        <v>307</v>
      </c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1" t="s">
        <v>276</v>
      </c>
      <c r="T219" s="58">
        <v>6.13E-2</v>
      </c>
      <c r="U219" s="58">
        <v>5.9400000000000001E-2</v>
      </c>
      <c r="V219" s="58">
        <v>5.4100000000000002E-2</v>
      </c>
      <c r="W219" s="58">
        <v>5.3900000000000003E-2</v>
      </c>
      <c r="X219" s="58">
        <v>5.6800000000000003E-2</v>
      </c>
      <c r="Y219" s="58">
        <v>5.21E-2</v>
      </c>
      <c r="Z219" s="58">
        <v>5.2200000000000003E-2</v>
      </c>
      <c r="AA219" s="58">
        <v>5.4399999999999997E-2</v>
      </c>
      <c r="AB219" s="58">
        <v>5.3900000000000003E-2</v>
      </c>
      <c r="AC219" s="58">
        <v>5.2299999999999999E-2</v>
      </c>
      <c r="AD219" s="58">
        <v>5.2999999999999999E-2</v>
      </c>
      <c r="AE219" s="58">
        <v>4.9799999999999997E-2</v>
      </c>
      <c r="AF219" s="4" t="s">
        <v>202</v>
      </c>
      <c r="AG219" s="4"/>
      <c r="AH219" s="6" t="s">
        <v>261</v>
      </c>
      <c r="AI219" s="58">
        <v>8.8599999999999998E-2</v>
      </c>
      <c r="AJ219" s="58">
        <v>9.0999999999999998E-2</v>
      </c>
      <c r="AK219" s="58">
        <v>8.7300000000000003E-2</v>
      </c>
      <c r="AL219" s="58">
        <v>8.5599999999999996E-2</v>
      </c>
      <c r="AM219" s="58">
        <v>8.2699999999999996E-2</v>
      </c>
      <c r="AN219" s="58">
        <v>8.2199999999999995E-2</v>
      </c>
      <c r="AO219" s="58">
        <v>8.0699999999999994E-2</v>
      </c>
      <c r="AP219" s="58">
        <v>8.14E-2</v>
      </c>
      <c r="AQ219" s="58">
        <v>8.5800000000000001E-2</v>
      </c>
      <c r="AR219" s="58">
        <v>7.7399999999999997E-2</v>
      </c>
      <c r="AS219" s="58">
        <v>7.6899999999999996E-2</v>
      </c>
      <c r="AT219" s="58">
        <v>7.3200000000000001E-2</v>
      </c>
      <c r="AU219" s="4" t="s">
        <v>203</v>
      </c>
      <c r="AV219" s="4"/>
      <c r="AW219" s="4"/>
      <c r="AX219" s="4"/>
    </row>
    <row r="220" spans="2:50" ht="15.75" thickBot="1">
      <c r="B220" s="4"/>
      <c r="C220" s="4" t="s">
        <v>308</v>
      </c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1" t="s">
        <v>287</v>
      </c>
      <c r="T220" s="58">
        <v>6.4199999999999993E-2</v>
      </c>
      <c r="U220" s="58">
        <v>7.1199999999999999E-2</v>
      </c>
      <c r="V220" s="58">
        <v>5.9900000000000002E-2</v>
      </c>
      <c r="W220" s="58">
        <v>5.8099999999999999E-2</v>
      </c>
      <c r="X220" s="58">
        <v>6.3500000000000001E-2</v>
      </c>
      <c r="Y220" s="58">
        <v>5.5399999999999998E-2</v>
      </c>
      <c r="Z220" s="58">
        <v>6.3500000000000001E-2</v>
      </c>
      <c r="AA220" s="58">
        <v>6.2600000000000003E-2</v>
      </c>
      <c r="AB220" s="58">
        <v>6.1400000000000003E-2</v>
      </c>
      <c r="AC220" s="58">
        <v>5.4100000000000002E-2</v>
      </c>
      <c r="AD220" s="58">
        <v>4.9599999999999998E-2</v>
      </c>
      <c r="AE220" s="58">
        <v>5.1499999999999997E-2</v>
      </c>
      <c r="AF220" s="4" t="s">
        <v>202</v>
      </c>
      <c r="AG220" s="4"/>
      <c r="AH220" s="6" t="s">
        <v>262</v>
      </c>
      <c r="AI220" s="58">
        <v>0.17219999999999999</v>
      </c>
      <c r="AJ220" s="58">
        <v>0.1037</v>
      </c>
      <c r="AK220" s="58">
        <v>0.112</v>
      </c>
      <c r="AL220" s="58">
        <v>9.4299999999999995E-2</v>
      </c>
      <c r="AM220" s="58">
        <v>9.01E-2</v>
      </c>
      <c r="AN220" s="58">
        <v>8.2600000000000007E-2</v>
      </c>
      <c r="AO220" s="58">
        <v>8.5300000000000001E-2</v>
      </c>
      <c r="AP220" s="58">
        <v>8.2400000000000001E-2</v>
      </c>
      <c r="AQ220" s="58">
        <v>8.1199999999999994E-2</v>
      </c>
      <c r="AR220" s="58">
        <v>8.1000000000000003E-2</v>
      </c>
      <c r="AS220" s="58">
        <v>7.7299999999999994E-2</v>
      </c>
      <c r="AT220" s="58">
        <v>7.4399999999999994E-2</v>
      </c>
      <c r="AU220" s="4" t="s">
        <v>203</v>
      </c>
      <c r="AV220" s="4"/>
      <c r="AW220" s="4"/>
      <c r="AX220" s="4"/>
    </row>
    <row r="221" spans="2:50" ht="15">
      <c r="B221" s="4"/>
      <c r="C221" s="88" t="s">
        <v>309</v>
      </c>
      <c r="D221" s="89" t="s">
        <v>278</v>
      </c>
      <c r="E221" s="89" t="s">
        <v>185</v>
      </c>
      <c r="F221" s="89" t="s">
        <v>310</v>
      </c>
      <c r="G221" s="89" t="s">
        <v>311</v>
      </c>
      <c r="H221" s="89" t="s">
        <v>312</v>
      </c>
      <c r="I221" s="89" t="s">
        <v>313</v>
      </c>
      <c r="J221" s="89" t="s">
        <v>314</v>
      </c>
      <c r="K221" s="90"/>
      <c r="L221" s="90"/>
      <c r="M221" s="90"/>
      <c r="N221" s="90"/>
      <c r="O221" s="91"/>
      <c r="P221" s="4" t="s">
        <v>306</v>
      </c>
      <c r="Q221" s="4"/>
      <c r="R221" s="4"/>
      <c r="S221" s="4" t="s">
        <v>315</v>
      </c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 t="s">
        <v>316</v>
      </c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</row>
    <row r="222" spans="2:50" ht="15">
      <c r="B222" s="4"/>
      <c r="C222" s="57">
        <v>500</v>
      </c>
      <c r="D222" s="58">
        <v>3.9672000000000001</v>
      </c>
      <c r="E222" s="58">
        <v>3.4137</v>
      </c>
      <c r="F222" s="58">
        <v>3.8228</v>
      </c>
      <c r="G222" s="58">
        <v>5.0799999999999998E-2</v>
      </c>
      <c r="H222" s="65">
        <v>0.18659999999999999</v>
      </c>
      <c r="I222" s="58">
        <v>7.3700000000000002E-2</v>
      </c>
      <c r="J222" s="58">
        <v>8.7499999999999994E-2</v>
      </c>
      <c r="K222" s="58">
        <v>5.21E-2</v>
      </c>
      <c r="L222" s="58">
        <v>4.87E-2</v>
      </c>
      <c r="M222" s="58">
        <v>4.3999999999999997E-2</v>
      </c>
      <c r="N222" s="58">
        <v>6.1400000000000003E-2</v>
      </c>
      <c r="O222" s="59">
        <v>4.1799999999999997E-2</v>
      </c>
      <c r="P222" s="87">
        <f>(1.3801*H222^2+4.7455*H222-0.2486)*10</f>
        <v>6.8496477475599988</v>
      </c>
      <c r="Q222" s="4"/>
      <c r="R222" s="4"/>
      <c r="S222" s="1"/>
      <c r="T222" s="25">
        <v>1</v>
      </c>
      <c r="U222" s="25">
        <v>2</v>
      </c>
      <c r="V222" s="25">
        <v>3</v>
      </c>
      <c r="W222" s="25">
        <v>4</v>
      </c>
      <c r="X222" s="25">
        <v>5</v>
      </c>
      <c r="Y222" s="25">
        <v>6</v>
      </c>
      <c r="Z222" s="25">
        <v>7</v>
      </c>
      <c r="AA222" s="25">
        <v>8</v>
      </c>
      <c r="AB222" s="25">
        <v>9</v>
      </c>
      <c r="AC222" s="25">
        <v>10</v>
      </c>
      <c r="AD222" s="25">
        <v>11</v>
      </c>
      <c r="AE222" s="25">
        <v>12</v>
      </c>
      <c r="AF222" s="4"/>
      <c r="AG222" s="4"/>
      <c r="AH222" s="4"/>
      <c r="AI222" s="25">
        <v>1</v>
      </c>
      <c r="AJ222" s="25">
        <v>2</v>
      </c>
      <c r="AK222" s="25">
        <v>3</v>
      </c>
      <c r="AL222" s="25">
        <v>4</v>
      </c>
      <c r="AM222" s="25">
        <v>5</v>
      </c>
      <c r="AN222" s="25">
        <v>6</v>
      </c>
      <c r="AO222" s="25">
        <v>7</v>
      </c>
      <c r="AP222" s="25">
        <v>8</v>
      </c>
      <c r="AQ222" s="25">
        <v>9</v>
      </c>
      <c r="AR222" s="25">
        <v>10</v>
      </c>
      <c r="AS222" s="25">
        <v>11</v>
      </c>
      <c r="AT222" s="25">
        <v>12</v>
      </c>
      <c r="AU222" s="4"/>
      <c r="AV222" s="4"/>
      <c r="AW222" s="4"/>
      <c r="AX222" s="4"/>
    </row>
    <row r="223" spans="2:50" ht="15">
      <c r="B223" s="4"/>
      <c r="C223" s="57">
        <f>C222/5</f>
        <v>100</v>
      </c>
      <c r="D223" s="58">
        <v>3.7561</v>
      </c>
      <c r="E223" s="58">
        <v>2.8935</v>
      </c>
      <c r="F223" s="58">
        <v>3.7850999999999999</v>
      </c>
      <c r="G223" s="58">
        <v>5.11E-2</v>
      </c>
      <c r="H223" s="65">
        <v>0.13850000000000001</v>
      </c>
      <c r="I223" s="58">
        <v>5.33E-2</v>
      </c>
      <c r="J223" s="58">
        <v>5.4899999999999997E-2</v>
      </c>
      <c r="K223" s="58">
        <v>3.6700000000000003E-2</v>
      </c>
      <c r="L223" s="58">
        <v>7.7499999999999999E-2</v>
      </c>
      <c r="M223" s="58">
        <v>4.02E-2</v>
      </c>
      <c r="N223" s="58">
        <v>5.2299999999999999E-2</v>
      </c>
      <c r="O223" s="59">
        <v>0.10589999999999999</v>
      </c>
      <c r="P223" s="87">
        <f>(1.3801*H223^2+4.7455*H223-0.2486)*10</f>
        <v>4.3512517322500006</v>
      </c>
      <c r="Q223" s="4"/>
      <c r="R223" s="4"/>
      <c r="S223" s="1" t="s">
        <v>290</v>
      </c>
      <c r="T223" s="58">
        <v>0.34899999999999998</v>
      </c>
      <c r="U223" s="58">
        <v>0.21440000000000001</v>
      </c>
      <c r="V223" s="65">
        <v>0.1338</v>
      </c>
      <c r="W223" s="58">
        <v>8.9599999999999999E-2</v>
      </c>
      <c r="X223" s="58">
        <v>7.0400000000000004E-2</v>
      </c>
      <c r="Y223" s="58">
        <v>5.8799999999999998E-2</v>
      </c>
      <c r="Z223" s="58">
        <v>5.5399999999999998E-2</v>
      </c>
      <c r="AA223" s="58">
        <v>5.1400000000000001E-2</v>
      </c>
      <c r="AB223" s="58">
        <v>5.04E-2</v>
      </c>
      <c r="AC223" s="58">
        <v>4.7199999999999999E-2</v>
      </c>
      <c r="AD223" s="58">
        <v>4.3200000000000002E-2</v>
      </c>
      <c r="AE223" s="58">
        <v>4.6100000000000002E-2</v>
      </c>
      <c r="AF223" s="4">
        <v>240</v>
      </c>
      <c r="AG223" s="4"/>
      <c r="AH223" s="6" t="s">
        <v>245</v>
      </c>
      <c r="AI223" s="58">
        <v>0.1079</v>
      </c>
      <c r="AJ223" s="58">
        <v>0.10100000000000001</v>
      </c>
      <c r="AK223" s="58">
        <v>9.9000000000000005E-2</v>
      </c>
      <c r="AL223" s="58">
        <v>0.1</v>
      </c>
      <c r="AM223" s="58">
        <v>8.5500000000000007E-2</v>
      </c>
      <c r="AN223" s="58">
        <v>7.8399999999999997E-2</v>
      </c>
      <c r="AO223" s="58">
        <v>7.5899999999999995E-2</v>
      </c>
      <c r="AP223" s="58">
        <v>7.2300000000000003E-2</v>
      </c>
      <c r="AQ223" s="58">
        <v>7.3599999999999999E-2</v>
      </c>
      <c r="AR223" s="58">
        <v>6.5699999999999995E-2</v>
      </c>
      <c r="AS223" s="58">
        <v>6.5799999999999997E-2</v>
      </c>
      <c r="AT223" s="58">
        <v>7.0599999999999996E-2</v>
      </c>
      <c r="AU223" s="4" t="s">
        <v>203</v>
      </c>
      <c r="AV223" s="4"/>
      <c r="AW223" s="4"/>
      <c r="AX223" s="4"/>
    </row>
    <row r="224" spans="2:50" ht="15">
      <c r="B224" s="4"/>
      <c r="C224" s="57">
        <f t="shared" ref="C224:C229" si="26">C223/5</f>
        <v>20</v>
      </c>
      <c r="D224" s="58">
        <v>3.6242999999999999</v>
      </c>
      <c r="E224" s="58">
        <v>1.2241</v>
      </c>
      <c r="F224" s="58">
        <v>2.4792999999999998</v>
      </c>
      <c r="G224" s="58">
        <v>7.3899999999999993E-2</v>
      </c>
      <c r="H224" s="65">
        <v>0.19819999999999999</v>
      </c>
      <c r="I224" s="58">
        <v>0.1196</v>
      </c>
      <c r="J224" s="58">
        <v>0.1116</v>
      </c>
      <c r="K224" s="58">
        <v>6.5600000000000006E-2</v>
      </c>
      <c r="L224" s="58">
        <v>5.3400000000000003E-2</v>
      </c>
      <c r="M224" s="58">
        <v>5.0700000000000002E-2</v>
      </c>
      <c r="N224" s="58">
        <v>0.11219999999999999</v>
      </c>
      <c r="O224" s="59">
        <v>9.2700000000000005E-2</v>
      </c>
      <c r="P224" s="87">
        <f>(1.3801*H224^2+4.7455*H224-0.2486)*10</f>
        <v>7.4617289952399997</v>
      </c>
      <c r="Q224" s="4"/>
      <c r="R224" s="4"/>
      <c r="S224" s="1" t="s">
        <v>292</v>
      </c>
      <c r="T224" s="58">
        <v>1.6216999999999999</v>
      </c>
      <c r="U224" s="58">
        <v>1.5955999999999999</v>
      </c>
      <c r="V224" s="58">
        <v>1.4853000000000001</v>
      </c>
      <c r="W224" s="58">
        <v>1.0647</v>
      </c>
      <c r="X224" s="58">
        <v>0.70189999999999997</v>
      </c>
      <c r="Y224" s="58">
        <v>0.39900000000000002</v>
      </c>
      <c r="Z224" s="58">
        <v>0.21129999999999999</v>
      </c>
      <c r="AA224" s="65">
        <v>0.1295</v>
      </c>
      <c r="AB224" s="58">
        <v>8.77E-2</v>
      </c>
      <c r="AC224" s="58">
        <v>6.5799999999999997E-2</v>
      </c>
      <c r="AD224" s="58">
        <v>5.0700000000000002E-2</v>
      </c>
      <c r="AE224" s="58">
        <v>4.41E-2</v>
      </c>
      <c r="AF224" s="4">
        <v>7680</v>
      </c>
      <c r="AG224" s="4"/>
      <c r="AH224" s="6" t="s">
        <v>249</v>
      </c>
      <c r="AI224" s="58">
        <v>0.1071</v>
      </c>
      <c r="AJ224" s="58">
        <v>0.1013</v>
      </c>
      <c r="AK224" s="58">
        <v>9.9000000000000005E-2</v>
      </c>
      <c r="AL224" s="58">
        <v>8.9599999999999999E-2</v>
      </c>
      <c r="AM224" s="58">
        <v>8.6099999999999996E-2</v>
      </c>
      <c r="AN224" s="58">
        <v>8.2400000000000001E-2</v>
      </c>
      <c r="AO224" s="58">
        <v>7.9000000000000001E-2</v>
      </c>
      <c r="AP224" s="58">
        <v>7.6300000000000007E-2</v>
      </c>
      <c r="AQ224" s="58">
        <v>7.5300000000000006E-2</v>
      </c>
      <c r="AR224" s="58">
        <v>7.0199999999999999E-2</v>
      </c>
      <c r="AS224" s="58">
        <v>7.4399999999999994E-2</v>
      </c>
      <c r="AT224" s="58">
        <v>7.1199999999999999E-2</v>
      </c>
      <c r="AU224" s="4" t="s">
        <v>203</v>
      </c>
      <c r="AV224" s="4"/>
      <c r="AW224" s="4"/>
      <c r="AX224" s="4"/>
    </row>
    <row r="225" spans="2:50" ht="15">
      <c r="B225" s="4"/>
      <c r="C225" s="57">
        <f t="shared" si="26"/>
        <v>4</v>
      </c>
      <c r="D225" s="58">
        <v>1.7001999999999999</v>
      </c>
      <c r="E225" s="58">
        <v>0.35549999999999998</v>
      </c>
      <c r="F225" s="58">
        <v>0.73660000000000003</v>
      </c>
      <c r="G225" s="58">
        <v>6.2100000000000002E-2</v>
      </c>
      <c r="H225" s="65">
        <v>0.16550000000000001</v>
      </c>
      <c r="I225" s="58">
        <v>7.22E-2</v>
      </c>
      <c r="J225" s="58">
        <v>7.8299999999999995E-2</v>
      </c>
      <c r="K225" s="58">
        <v>5.4600000000000003E-2</v>
      </c>
      <c r="L225" s="58">
        <v>7.8200000000000006E-2</v>
      </c>
      <c r="M225" s="58">
        <v>9.0999999999999998E-2</v>
      </c>
      <c r="N225" s="58">
        <v>4.1799999999999997E-2</v>
      </c>
      <c r="O225" s="59">
        <v>0.06</v>
      </c>
      <c r="P225" s="87">
        <f>(1.3801*H225^2+4.7455*H225-0.2486)*10</f>
        <v>5.7458153402500001</v>
      </c>
      <c r="Q225" s="4"/>
      <c r="R225" s="4"/>
      <c r="S225" s="1" t="s">
        <v>300</v>
      </c>
      <c r="T225" s="58">
        <v>1.2639</v>
      </c>
      <c r="U225" s="58">
        <v>1.1863999999999999</v>
      </c>
      <c r="V225" s="58">
        <v>0.90990000000000004</v>
      </c>
      <c r="W225" s="58">
        <v>0.55920000000000003</v>
      </c>
      <c r="X225" s="58">
        <v>0.36030000000000001</v>
      </c>
      <c r="Y225" s="58">
        <v>0.2074</v>
      </c>
      <c r="Z225" s="65">
        <v>0.1258</v>
      </c>
      <c r="AA225" s="58">
        <v>8.4900000000000003E-2</v>
      </c>
      <c r="AB225" s="58">
        <v>6.6000000000000003E-2</v>
      </c>
      <c r="AC225" s="58">
        <v>5.3800000000000001E-2</v>
      </c>
      <c r="AD225" s="58">
        <v>4.5199999999999997E-2</v>
      </c>
      <c r="AE225" s="58">
        <v>4.1399999999999999E-2</v>
      </c>
      <c r="AF225" s="4">
        <v>3840</v>
      </c>
      <c r="AG225" s="4"/>
      <c r="AH225" s="6" t="s">
        <v>251</v>
      </c>
      <c r="AI225" s="58">
        <v>8.4900000000000003E-2</v>
      </c>
      <c r="AJ225" s="58">
        <v>9.8599999999999993E-2</v>
      </c>
      <c r="AK225" s="58">
        <v>7.5999999999999998E-2</v>
      </c>
      <c r="AL225" s="58">
        <v>7.3099999999999998E-2</v>
      </c>
      <c r="AM225" s="58">
        <v>7.0400000000000004E-2</v>
      </c>
      <c r="AN225" s="58">
        <v>6.6600000000000006E-2</v>
      </c>
      <c r="AO225" s="58">
        <v>6.6600000000000006E-2</v>
      </c>
      <c r="AP225" s="58">
        <v>6.5600000000000006E-2</v>
      </c>
      <c r="AQ225" s="58">
        <v>6.5100000000000005E-2</v>
      </c>
      <c r="AR225" s="58">
        <v>6.7199999999999996E-2</v>
      </c>
      <c r="AS225" s="58">
        <v>6.8500000000000005E-2</v>
      </c>
      <c r="AT225" s="58">
        <v>6.6299999999999998E-2</v>
      </c>
      <c r="AU225" s="4" t="s">
        <v>203</v>
      </c>
      <c r="AV225" s="4"/>
      <c r="AW225" s="4"/>
      <c r="AX225" s="4"/>
    </row>
    <row r="226" spans="2:50" ht="15">
      <c r="B226" s="4"/>
      <c r="C226" s="57">
        <f t="shared" si="26"/>
        <v>0.8</v>
      </c>
      <c r="D226" s="58">
        <v>0.47339999999999999</v>
      </c>
      <c r="E226" s="58">
        <v>0.1071</v>
      </c>
      <c r="F226" s="58">
        <v>0.21149999999999999</v>
      </c>
      <c r="G226" s="58">
        <v>5.5100000000000003E-2</v>
      </c>
      <c r="H226" s="65">
        <v>0.16800000000000001</v>
      </c>
      <c r="I226" s="58">
        <v>5.5599999999999997E-2</v>
      </c>
      <c r="J226" s="58">
        <v>5.9299999999999999E-2</v>
      </c>
      <c r="K226" s="58">
        <v>5.3499999999999999E-2</v>
      </c>
      <c r="L226" s="58">
        <v>4.3299999999999998E-2</v>
      </c>
      <c r="M226" s="58">
        <v>3.8300000000000001E-2</v>
      </c>
      <c r="N226" s="58">
        <v>4.48E-2</v>
      </c>
      <c r="O226" s="59">
        <v>4.6399999999999997E-2</v>
      </c>
      <c r="P226" s="87">
        <f>(1.3801*H226^2+4.7455*H226-0.2486)*10</f>
        <v>5.8759594240000013</v>
      </c>
      <c r="Q226" s="4"/>
      <c r="R226" s="4"/>
      <c r="S226" s="1" t="s">
        <v>302</v>
      </c>
      <c r="T226" s="58">
        <v>0.19</v>
      </c>
      <c r="U226" s="65">
        <v>0.13769999999999999</v>
      </c>
      <c r="V226" s="58">
        <v>0.1071</v>
      </c>
      <c r="W226" s="58">
        <v>7.5700000000000003E-2</v>
      </c>
      <c r="X226" s="58">
        <v>6.7100000000000007E-2</v>
      </c>
      <c r="Y226" s="58">
        <v>6.2300000000000001E-2</v>
      </c>
      <c r="Z226" s="58">
        <v>5.4300000000000001E-2</v>
      </c>
      <c r="AA226" s="58">
        <v>5.3800000000000001E-2</v>
      </c>
      <c r="AB226" s="58">
        <v>4.9099999999999998E-2</v>
      </c>
      <c r="AC226" s="58">
        <v>4.6199999999999998E-2</v>
      </c>
      <c r="AD226" s="58">
        <v>4.2599999999999999E-2</v>
      </c>
      <c r="AE226" s="58">
        <v>3.9800000000000002E-2</v>
      </c>
      <c r="AF226" s="4">
        <v>120</v>
      </c>
      <c r="AG226" s="4"/>
      <c r="AH226" s="6" t="s">
        <v>254</v>
      </c>
      <c r="AI226" s="58">
        <v>8.8300000000000003E-2</v>
      </c>
      <c r="AJ226" s="58">
        <v>8.2699999999999996E-2</v>
      </c>
      <c r="AK226" s="58">
        <v>7.5200000000000003E-2</v>
      </c>
      <c r="AL226" s="58">
        <v>7.8700000000000006E-2</v>
      </c>
      <c r="AM226" s="58">
        <v>7.1999999999999995E-2</v>
      </c>
      <c r="AN226" s="58">
        <v>7.2700000000000001E-2</v>
      </c>
      <c r="AO226" s="58">
        <v>6.9400000000000003E-2</v>
      </c>
      <c r="AP226" s="58">
        <v>6.7400000000000002E-2</v>
      </c>
      <c r="AQ226" s="58">
        <v>6.7500000000000004E-2</v>
      </c>
      <c r="AR226" s="58">
        <v>6.5500000000000003E-2</v>
      </c>
      <c r="AS226" s="58">
        <v>6.7599999999999993E-2</v>
      </c>
      <c r="AT226" s="58">
        <v>6.59E-2</v>
      </c>
      <c r="AU226" s="4" t="s">
        <v>203</v>
      </c>
      <c r="AV226" s="4"/>
      <c r="AW226" s="4"/>
      <c r="AX226" s="4"/>
    </row>
    <row r="227" spans="2:50" ht="15">
      <c r="B227" s="4"/>
      <c r="C227" s="57">
        <f t="shared" si="26"/>
        <v>0.16</v>
      </c>
      <c r="D227" s="58">
        <v>0.1416</v>
      </c>
      <c r="E227" s="58">
        <v>6.1199999999999997E-2</v>
      </c>
      <c r="F227" s="58">
        <v>8.09E-2</v>
      </c>
      <c r="G227" s="58"/>
      <c r="H227" s="58"/>
      <c r="I227" s="58"/>
      <c r="J227" s="58"/>
      <c r="K227" s="58"/>
      <c r="L227" s="58"/>
      <c r="M227" s="58"/>
      <c r="N227" s="58"/>
      <c r="O227" s="59"/>
      <c r="P227" s="4"/>
      <c r="Q227" s="4"/>
      <c r="R227" s="4"/>
      <c r="S227" s="1" t="s">
        <v>304</v>
      </c>
      <c r="T227" s="58">
        <v>6.4899999999999999E-2</v>
      </c>
      <c r="U227" s="58">
        <v>7.2700000000000001E-2</v>
      </c>
      <c r="V227" s="58">
        <v>5.9799999999999999E-2</v>
      </c>
      <c r="W227" s="58">
        <v>5.8200000000000002E-2</v>
      </c>
      <c r="X227" s="58">
        <v>5.7000000000000002E-2</v>
      </c>
      <c r="Y227" s="58">
        <v>5.1700000000000003E-2</v>
      </c>
      <c r="Z227" s="58">
        <v>5.1400000000000001E-2</v>
      </c>
      <c r="AA227" s="58">
        <v>4.9599999999999998E-2</v>
      </c>
      <c r="AB227" s="58">
        <v>4.3299999999999998E-2</v>
      </c>
      <c r="AC227" s="58">
        <v>4.7600000000000003E-2</v>
      </c>
      <c r="AD227" s="58">
        <v>4.2200000000000001E-2</v>
      </c>
      <c r="AE227" s="58">
        <v>4.0500000000000001E-2</v>
      </c>
      <c r="AF227" s="4" t="s">
        <v>202</v>
      </c>
      <c r="AG227" s="4"/>
      <c r="AH227" s="6" t="s">
        <v>257</v>
      </c>
      <c r="AI227" s="58">
        <v>9.6299999999999997E-2</v>
      </c>
      <c r="AJ227" s="58">
        <v>9.3200000000000005E-2</v>
      </c>
      <c r="AK227" s="58">
        <v>8.7400000000000005E-2</v>
      </c>
      <c r="AL227" s="58">
        <v>7.9500000000000001E-2</v>
      </c>
      <c r="AM227" s="58">
        <v>7.5200000000000003E-2</v>
      </c>
      <c r="AN227" s="58">
        <v>6.9500000000000006E-2</v>
      </c>
      <c r="AO227" s="58">
        <v>7.0400000000000004E-2</v>
      </c>
      <c r="AP227" s="58">
        <v>7.3300000000000004E-2</v>
      </c>
      <c r="AQ227" s="58">
        <v>7.0300000000000001E-2</v>
      </c>
      <c r="AR227" s="58">
        <v>7.2300000000000003E-2</v>
      </c>
      <c r="AS227" s="58">
        <v>7.4499999999999997E-2</v>
      </c>
      <c r="AT227" s="58">
        <v>6.9400000000000003E-2</v>
      </c>
      <c r="AU227" s="4" t="s">
        <v>203</v>
      </c>
      <c r="AV227" s="4"/>
      <c r="AW227" s="4"/>
      <c r="AX227" s="4"/>
    </row>
    <row r="228" spans="2:50" ht="15">
      <c r="B228" s="4"/>
      <c r="C228" s="57">
        <f t="shared" si="26"/>
        <v>3.2000000000000001E-2</v>
      </c>
      <c r="D228" s="58">
        <v>8.1600000000000006E-2</v>
      </c>
      <c r="E228" s="58">
        <v>5.4699999999999999E-2</v>
      </c>
      <c r="F228" s="58">
        <v>5.8700000000000002E-2</v>
      </c>
      <c r="G228" s="58"/>
      <c r="H228" s="58"/>
      <c r="I228" s="58"/>
      <c r="J228" s="58"/>
      <c r="K228" s="58"/>
      <c r="L228" s="58"/>
      <c r="M228" s="58"/>
      <c r="N228" s="58"/>
      <c r="O228" s="59"/>
      <c r="P228" s="4"/>
      <c r="Q228" s="4"/>
      <c r="R228" s="4"/>
      <c r="S228" s="1"/>
      <c r="T228" s="58">
        <v>5.7000000000000002E-2</v>
      </c>
      <c r="U228" s="58">
        <v>5.2699999999999997E-2</v>
      </c>
      <c r="V228" s="58">
        <v>6.0299999999999999E-2</v>
      </c>
      <c r="W228" s="58">
        <v>5.4699999999999999E-2</v>
      </c>
      <c r="X228" s="58">
        <v>5.0700000000000002E-2</v>
      </c>
      <c r="Y228" s="58">
        <v>7.1999999999999995E-2</v>
      </c>
      <c r="Z228" s="58">
        <v>5.8000000000000003E-2</v>
      </c>
      <c r="AA228" s="58">
        <v>4.6800000000000001E-2</v>
      </c>
      <c r="AB228" s="58">
        <v>4.5900000000000003E-2</v>
      </c>
      <c r="AC228" s="58">
        <v>5.2400000000000002E-2</v>
      </c>
      <c r="AD228" s="58">
        <v>4.0899999999999999E-2</v>
      </c>
      <c r="AE228" s="58">
        <v>4.1099999999999998E-2</v>
      </c>
      <c r="AF228" s="4"/>
      <c r="AG228" s="4"/>
      <c r="AH228" s="4"/>
      <c r="AI228" s="58">
        <v>4.8800000000000003E-2</v>
      </c>
      <c r="AJ228" s="58">
        <v>4.6699999999999998E-2</v>
      </c>
      <c r="AK228" s="58">
        <v>4.82E-2</v>
      </c>
      <c r="AL228" s="58">
        <v>4.5999999999999999E-2</v>
      </c>
      <c r="AM228" s="58">
        <v>4.6800000000000001E-2</v>
      </c>
      <c r="AN228" s="58">
        <v>4.7100000000000003E-2</v>
      </c>
      <c r="AO228" s="58">
        <v>4.48E-2</v>
      </c>
      <c r="AP228" s="58">
        <v>4.2700000000000002E-2</v>
      </c>
      <c r="AQ228" s="58">
        <v>4.0899999999999999E-2</v>
      </c>
      <c r="AR228" s="58">
        <v>4.1300000000000003E-2</v>
      </c>
      <c r="AS228" s="58">
        <v>4.5400000000000003E-2</v>
      </c>
      <c r="AT228" s="58">
        <v>4.1300000000000003E-2</v>
      </c>
      <c r="AU228" s="4" t="s">
        <v>203</v>
      </c>
      <c r="AV228" s="4"/>
      <c r="AW228" s="4"/>
      <c r="AX228" s="4"/>
    </row>
    <row r="229" spans="2:50" ht="15.75" thickBot="1">
      <c r="B229" s="4"/>
      <c r="C229" s="66">
        <f t="shared" si="26"/>
        <v>6.4000000000000003E-3</v>
      </c>
      <c r="D229" s="63">
        <v>7.5600000000000001E-2</v>
      </c>
      <c r="E229" s="63">
        <v>5.4300000000000001E-2</v>
      </c>
      <c r="F229" s="63">
        <v>5.3400000000000003E-2</v>
      </c>
      <c r="G229" s="63"/>
      <c r="H229" s="63"/>
      <c r="I229" s="63"/>
      <c r="J229" s="63"/>
      <c r="K229" s="63"/>
      <c r="L229" s="63"/>
      <c r="M229" s="63"/>
      <c r="N229" s="63"/>
      <c r="O229" s="67"/>
      <c r="P229" s="4"/>
      <c r="Q229" s="4"/>
      <c r="R229" s="4"/>
      <c r="S229" s="1"/>
      <c r="T229" s="58">
        <v>0.18440000000000001</v>
      </c>
      <c r="U229" s="58">
        <v>8.4400000000000003E-2</v>
      </c>
      <c r="V229" s="58">
        <v>6.6199999999999995E-2</v>
      </c>
      <c r="W229" s="58">
        <v>5.6300000000000003E-2</v>
      </c>
      <c r="X229" s="58">
        <v>4.8399999999999999E-2</v>
      </c>
      <c r="Y229" s="58">
        <v>5.5899999999999998E-2</v>
      </c>
      <c r="Z229" s="58">
        <v>4.5999999999999999E-2</v>
      </c>
      <c r="AA229" s="58">
        <v>4.2900000000000001E-2</v>
      </c>
      <c r="AB229" s="58">
        <v>4.6600000000000003E-2</v>
      </c>
      <c r="AC229" s="58">
        <v>4.2299999999999997E-2</v>
      </c>
      <c r="AD229" s="58">
        <v>4.19E-2</v>
      </c>
      <c r="AE229" s="58">
        <v>4.1399999999999999E-2</v>
      </c>
      <c r="AF229" s="4"/>
      <c r="AG229" s="4"/>
      <c r="AH229" s="4"/>
      <c r="AI229" s="58">
        <v>6.5299999999999997E-2</v>
      </c>
      <c r="AJ229" s="58">
        <v>4.6199999999999998E-2</v>
      </c>
      <c r="AK229" s="58">
        <v>4.7699999999999999E-2</v>
      </c>
      <c r="AL229" s="58">
        <v>4.4999999999999998E-2</v>
      </c>
      <c r="AM229" s="58">
        <v>4.4499999999999998E-2</v>
      </c>
      <c r="AN229" s="58">
        <v>4.1200000000000001E-2</v>
      </c>
      <c r="AO229" s="58">
        <v>5.3600000000000002E-2</v>
      </c>
      <c r="AP229" s="58">
        <v>4.3400000000000001E-2</v>
      </c>
      <c r="AQ229" s="58">
        <v>3.9600000000000003E-2</v>
      </c>
      <c r="AR229" s="58">
        <v>4.7899999999999998E-2</v>
      </c>
      <c r="AS229" s="58">
        <v>4.36E-2</v>
      </c>
      <c r="AT229" s="58">
        <v>3.9800000000000002E-2</v>
      </c>
      <c r="AU229" s="4" t="s">
        <v>203</v>
      </c>
      <c r="AV229" s="4"/>
      <c r="AW229" s="4"/>
      <c r="AX229" s="4"/>
    </row>
    <row r="230" spans="2:50" ht="15"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1"/>
      <c r="T230" s="58">
        <v>8.3400000000000002E-2</v>
      </c>
      <c r="U230" s="58">
        <v>6.7699999999999996E-2</v>
      </c>
      <c r="V230" s="58">
        <v>6.0999999999999999E-2</v>
      </c>
      <c r="W230" s="58">
        <v>5.4600000000000003E-2</v>
      </c>
      <c r="X230" s="58">
        <v>4.9399999999999999E-2</v>
      </c>
      <c r="Y230" s="58">
        <v>4.9099999999999998E-2</v>
      </c>
      <c r="Z230" s="58">
        <v>4.5999999999999999E-2</v>
      </c>
      <c r="AA230" s="58">
        <v>4.7500000000000001E-2</v>
      </c>
      <c r="AB230" s="58">
        <v>5.33E-2</v>
      </c>
      <c r="AC230" s="58">
        <v>4.41E-2</v>
      </c>
      <c r="AD230" s="58">
        <v>4.7100000000000003E-2</v>
      </c>
      <c r="AE230" s="58">
        <v>4.5499999999999999E-2</v>
      </c>
      <c r="AF230" s="4"/>
      <c r="AG230" s="4"/>
      <c r="AH230" s="4"/>
      <c r="AI230" s="58">
        <v>5.2900000000000003E-2</v>
      </c>
      <c r="AJ230" s="58">
        <v>5.0599999999999999E-2</v>
      </c>
      <c r="AK230" s="58">
        <v>5.7099999999999998E-2</v>
      </c>
      <c r="AL230" s="58">
        <v>4.2000000000000003E-2</v>
      </c>
      <c r="AM230" s="58">
        <v>4.4900000000000002E-2</v>
      </c>
      <c r="AN230" s="58">
        <v>4.7600000000000003E-2</v>
      </c>
      <c r="AO230" s="58">
        <v>4.6800000000000001E-2</v>
      </c>
      <c r="AP230" s="58">
        <v>4.1099999999999998E-2</v>
      </c>
      <c r="AQ230" s="58">
        <v>4.0500000000000001E-2</v>
      </c>
      <c r="AR230" s="58">
        <v>4.0099999999999997E-2</v>
      </c>
      <c r="AS230" s="58">
        <v>4.41E-2</v>
      </c>
      <c r="AT230" s="58">
        <v>4.5100000000000001E-2</v>
      </c>
      <c r="AU230" s="4" t="s">
        <v>203</v>
      </c>
      <c r="AV230" s="4"/>
      <c r="AW230" s="4"/>
      <c r="AX230" s="4"/>
    </row>
    <row r="231" spans="2:50" ht="15" thickBot="1">
      <c r="B231" s="4"/>
      <c r="C231" s="4" t="s">
        <v>317</v>
      </c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</row>
    <row r="232" spans="2:50" ht="15" thickBot="1">
      <c r="B232" s="4"/>
      <c r="C232" s="74" t="s">
        <v>277</v>
      </c>
      <c r="D232" s="75" t="s">
        <v>278</v>
      </c>
      <c r="E232" s="92" t="s">
        <v>318</v>
      </c>
      <c r="F232" s="92" t="s">
        <v>319</v>
      </c>
      <c r="G232" s="93"/>
      <c r="H232" s="75"/>
      <c r="I232" s="75"/>
      <c r="J232" s="75"/>
      <c r="K232" s="75"/>
      <c r="L232" s="78"/>
      <c r="M232" s="74" t="s">
        <v>185</v>
      </c>
      <c r="N232" s="76" t="s">
        <v>285</v>
      </c>
      <c r="O232" s="4"/>
      <c r="P232" s="4"/>
      <c r="Q232" s="4"/>
      <c r="R232" s="4"/>
      <c r="S232" s="4" t="s">
        <v>307</v>
      </c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 t="s">
        <v>307</v>
      </c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</row>
    <row r="233" spans="2:50" ht="15">
      <c r="B233" s="4"/>
      <c r="C233" s="51">
        <v>500</v>
      </c>
      <c r="D233" s="79">
        <v>2.8544999999999998</v>
      </c>
      <c r="E233" s="58">
        <v>6.5600000000000006E-2</v>
      </c>
      <c r="F233" s="58">
        <v>6.8699999999999997E-2</v>
      </c>
      <c r="G233" s="6"/>
      <c r="H233" s="55"/>
      <c r="I233" s="55"/>
      <c r="J233" s="55"/>
      <c r="K233" s="55"/>
      <c r="L233" s="81"/>
      <c r="M233" s="54">
        <v>3.4380000000000002</v>
      </c>
      <c r="N233" s="56">
        <v>2500</v>
      </c>
      <c r="O233" s="4"/>
      <c r="P233" s="4"/>
      <c r="Q233" s="4"/>
      <c r="R233" s="4"/>
      <c r="S233" s="4" t="s">
        <v>320</v>
      </c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 t="s">
        <v>321</v>
      </c>
      <c r="AG233" s="4"/>
      <c r="AH233" s="4" t="s">
        <v>322</v>
      </c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</row>
    <row r="234" spans="2:50" ht="15.75" thickBot="1">
      <c r="B234" s="4"/>
      <c r="C234" s="57">
        <f>C233/5</f>
        <v>100</v>
      </c>
      <c r="D234" s="58">
        <v>1.3912</v>
      </c>
      <c r="E234" s="58">
        <v>4.82E-2</v>
      </c>
      <c r="F234" s="58">
        <v>0.10009999999999999</v>
      </c>
      <c r="G234" s="6"/>
      <c r="H234" s="58"/>
      <c r="I234" s="58"/>
      <c r="J234" s="58"/>
      <c r="K234" s="58"/>
      <c r="L234" s="82"/>
      <c r="M234" s="60">
        <v>3.1046999999999998</v>
      </c>
      <c r="N234" s="59">
        <f t="shared" ref="N234:N240" si="27">N233/5</f>
        <v>500</v>
      </c>
      <c r="O234" s="4"/>
      <c r="P234" s="4"/>
      <c r="Q234" s="4"/>
      <c r="R234" s="4"/>
      <c r="S234" s="94" t="s">
        <v>323</v>
      </c>
      <c r="T234" s="94">
        <v>20</v>
      </c>
      <c r="U234" s="94">
        <v>40</v>
      </c>
      <c r="V234" s="94">
        <v>80</v>
      </c>
      <c r="W234" s="94">
        <v>160</v>
      </c>
      <c r="X234" s="94">
        <v>320</v>
      </c>
      <c r="Y234" s="94">
        <v>640</v>
      </c>
      <c r="Z234" s="94">
        <v>1280</v>
      </c>
      <c r="AA234" s="94">
        <v>2560</v>
      </c>
      <c r="AB234" s="94">
        <v>5120</v>
      </c>
      <c r="AC234" s="94">
        <v>10240</v>
      </c>
      <c r="AD234" s="94">
        <v>20480</v>
      </c>
      <c r="AE234" s="94">
        <v>40960</v>
      </c>
      <c r="AF234" s="4"/>
      <c r="AG234" s="4"/>
      <c r="AH234" s="94" t="s">
        <v>323</v>
      </c>
      <c r="AI234" s="94">
        <v>20</v>
      </c>
      <c r="AJ234" s="94">
        <v>40</v>
      </c>
      <c r="AK234" s="94">
        <v>80</v>
      </c>
      <c r="AL234" s="94">
        <v>160</v>
      </c>
      <c r="AM234" s="94">
        <v>320</v>
      </c>
      <c r="AN234" s="94">
        <v>640</v>
      </c>
      <c r="AO234" s="94">
        <v>1280</v>
      </c>
      <c r="AP234" s="94">
        <v>2560</v>
      </c>
      <c r="AQ234" s="94">
        <v>5120</v>
      </c>
      <c r="AR234" s="94">
        <v>10240</v>
      </c>
      <c r="AS234" s="94">
        <v>20480</v>
      </c>
      <c r="AT234" s="94">
        <v>40960</v>
      </c>
      <c r="AU234" s="4"/>
      <c r="AV234" s="4"/>
      <c r="AW234" s="4"/>
      <c r="AX234" s="4"/>
    </row>
    <row r="235" spans="2:50" ht="15">
      <c r="B235" s="4"/>
      <c r="C235" s="57">
        <f t="shared" ref="C235:C240" si="28">C234/5</f>
        <v>20</v>
      </c>
      <c r="D235" s="58">
        <v>0.35620000000000002</v>
      </c>
      <c r="E235" s="58">
        <v>4.19E-2</v>
      </c>
      <c r="F235" s="58">
        <v>5.5500000000000001E-2</v>
      </c>
      <c r="G235" s="6"/>
      <c r="H235" s="84"/>
      <c r="I235" s="84"/>
      <c r="J235" s="84"/>
      <c r="K235" s="84"/>
      <c r="L235" s="85"/>
      <c r="M235" s="60">
        <v>2.0221</v>
      </c>
      <c r="N235" s="59">
        <f t="shared" si="27"/>
        <v>100</v>
      </c>
      <c r="O235" s="4"/>
      <c r="P235" s="4"/>
      <c r="Q235" s="4"/>
      <c r="R235" s="4"/>
      <c r="S235" s="95" t="s">
        <v>324</v>
      </c>
      <c r="T235" s="96">
        <v>3.2631000000000001</v>
      </c>
      <c r="U235" s="96">
        <v>3.1589</v>
      </c>
      <c r="V235" s="96">
        <v>2.5903</v>
      </c>
      <c r="W235" s="96">
        <v>1.7564</v>
      </c>
      <c r="X235" s="96">
        <v>0.97629999999999995</v>
      </c>
      <c r="Y235" s="96">
        <v>0.57279999999999998</v>
      </c>
      <c r="Z235" s="96">
        <v>0.29530000000000001</v>
      </c>
      <c r="AA235" s="97">
        <v>0.15459999999999999</v>
      </c>
      <c r="AB235" s="96">
        <v>8.9899999999999994E-2</v>
      </c>
      <c r="AC235" s="96">
        <v>5.9400000000000001E-2</v>
      </c>
      <c r="AD235" s="96">
        <v>4.8500000000000001E-2</v>
      </c>
      <c r="AE235" s="98">
        <v>4.5999999999999999E-2</v>
      </c>
      <c r="AF235" s="4">
        <v>2560</v>
      </c>
      <c r="AG235" s="4"/>
      <c r="AH235" s="95" t="s">
        <v>324</v>
      </c>
      <c r="AI235" s="55">
        <v>0.1177</v>
      </c>
      <c r="AJ235" s="55">
        <v>0.1072</v>
      </c>
      <c r="AK235" s="55">
        <v>0.1023</v>
      </c>
      <c r="AL235" s="55">
        <v>0.108</v>
      </c>
      <c r="AM235" s="55">
        <v>0.10249999999999999</v>
      </c>
      <c r="AN235" s="55">
        <v>0.10680000000000001</v>
      </c>
      <c r="AO235" s="55">
        <v>0.10150000000000001</v>
      </c>
      <c r="AP235" s="55">
        <v>9.3100000000000002E-2</v>
      </c>
      <c r="AQ235" s="55">
        <v>9.8000000000000004E-2</v>
      </c>
      <c r="AR235" s="55">
        <v>9.1499999999999998E-2</v>
      </c>
      <c r="AS235" s="55">
        <v>0.1016</v>
      </c>
      <c r="AT235" s="56">
        <v>8.2199999999999995E-2</v>
      </c>
      <c r="AU235" s="4" t="s">
        <v>325</v>
      </c>
      <c r="AV235" s="4"/>
      <c r="AW235" s="4"/>
      <c r="AX235" s="4"/>
    </row>
    <row r="236" spans="2:50" ht="15">
      <c r="B236" s="4"/>
      <c r="C236" s="57">
        <f t="shared" si="28"/>
        <v>4</v>
      </c>
      <c r="D236" s="58">
        <v>0.20150000000000001</v>
      </c>
      <c r="E236" s="58">
        <v>9.74E-2</v>
      </c>
      <c r="F236" s="58">
        <v>5.11E-2</v>
      </c>
      <c r="G236" s="6"/>
      <c r="H236" s="84"/>
      <c r="I236" s="84"/>
      <c r="J236" s="84"/>
      <c r="K236" s="84"/>
      <c r="L236" s="85"/>
      <c r="M236" s="60">
        <v>0.75760000000000005</v>
      </c>
      <c r="N236" s="59">
        <f t="shared" si="27"/>
        <v>20</v>
      </c>
      <c r="O236" s="4"/>
      <c r="P236" s="4"/>
      <c r="Q236" s="4"/>
      <c r="R236" s="4"/>
      <c r="S236" s="99" t="s">
        <v>326</v>
      </c>
      <c r="T236" s="6">
        <v>3.5834000000000001</v>
      </c>
      <c r="U236" s="6">
        <v>3.4211</v>
      </c>
      <c r="V236" s="6">
        <v>2.5202</v>
      </c>
      <c r="W236" s="6">
        <v>1.649</v>
      </c>
      <c r="X236" s="6">
        <v>0.89319999999999999</v>
      </c>
      <c r="Y236" s="6">
        <v>0.4375</v>
      </c>
      <c r="Z236" s="6">
        <v>0.25230000000000002</v>
      </c>
      <c r="AA236" s="100">
        <v>0.15870000000000001</v>
      </c>
      <c r="AB236" s="6">
        <v>9.5000000000000001E-2</v>
      </c>
      <c r="AC236" s="6">
        <v>0.161</v>
      </c>
      <c r="AD236" s="6">
        <v>6.9900000000000004E-2</v>
      </c>
      <c r="AE236" s="101">
        <v>0.13819999999999999</v>
      </c>
      <c r="AF236" s="4">
        <v>2560</v>
      </c>
      <c r="AG236" s="4"/>
      <c r="AH236" s="99" t="s">
        <v>326</v>
      </c>
      <c r="AI236" s="65">
        <v>0.12640000000000001</v>
      </c>
      <c r="AJ236" s="58">
        <v>0.12089999999999999</v>
      </c>
      <c r="AK236" s="58">
        <v>0.1105</v>
      </c>
      <c r="AL236" s="58">
        <v>0.10680000000000001</v>
      </c>
      <c r="AM236" s="58">
        <v>0.10249999999999999</v>
      </c>
      <c r="AN236" s="58">
        <v>9.3899999999999997E-2</v>
      </c>
      <c r="AO236" s="58">
        <v>9.2700000000000005E-2</v>
      </c>
      <c r="AP236" s="58">
        <v>8.6699999999999999E-2</v>
      </c>
      <c r="AQ236" s="58">
        <v>9.2600000000000002E-2</v>
      </c>
      <c r="AR236" s="58">
        <v>9.3200000000000005E-2</v>
      </c>
      <c r="AS236" s="58">
        <v>7.51E-2</v>
      </c>
      <c r="AT236" s="59">
        <v>6.0100000000000001E-2</v>
      </c>
      <c r="AU236" s="4">
        <v>20</v>
      </c>
      <c r="AV236" s="4"/>
      <c r="AW236" s="4"/>
      <c r="AX236" s="4"/>
    </row>
    <row r="237" spans="2:50" ht="15">
      <c r="B237" s="4"/>
      <c r="C237" s="57">
        <f t="shared" si="28"/>
        <v>0.8</v>
      </c>
      <c r="D237" s="58">
        <v>0.1411</v>
      </c>
      <c r="E237" s="58">
        <v>4.8399999999999999E-2</v>
      </c>
      <c r="F237" s="58">
        <v>5.2499999999999998E-2</v>
      </c>
      <c r="G237" s="6"/>
      <c r="H237" s="58"/>
      <c r="I237" s="58"/>
      <c r="J237" s="58"/>
      <c r="K237" s="58"/>
      <c r="L237" s="82"/>
      <c r="M237" s="60">
        <v>0.21299999999999999</v>
      </c>
      <c r="N237" s="59">
        <f t="shared" si="27"/>
        <v>4</v>
      </c>
      <c r="O237" s="4"/>
      <c r="P237" s="4"/>
      <c r="Q237" s="4"/>
      <c r="R237" s="4"/>
      <c r="S237" s="99" t="s">
        <v>327</v>
      </c>
      <c r="T237" s="6">
        <v>3.6080999999999999</v>
      </c>
      <c r="U237" s="6">
        <v>3.6909000000000001</v>
      </c>
      <c r="V237" s="6">
        <v>3.6415999999999999</v>
      </c>
      <c r="W237" s="6">
        <v>3.5899000000000001</v>
      </c>
      <c r="X237" s="6">
        <v>2.9998</v>
      </c>
      <c r="Y237" s="6">
        <v>2.0804</v>
      </c>
      <c r="Z237" s="6">
        <v>1.3080000000000001</v>
      </c>
      <c r="AA237" s="6">
        <v>0.76680000000000004</v>
      </c>
      <c r="AB237" s="6">
        <v>0.41439999999999999</v>
      </c>
      <c r="AC237" s="6">
        <v>0.2535</v>
      </c>
      <c r="AD237" s="100">
        <v>0.14549999999999999</v>
      </c>
      <c r="AE237" s="101">
        <v>9.2999999999999999E-2</v>
      </c>
      <c r="AF237" s="4">
        <v>20480</v>
      </c>
      <c r="AG237" s="4"/>
      <c r="AH237" s="99" t="s">
        <v>327</v>
      </c>
      <c r="AI237" s="58">
        <v>0.1047</v>
      </c>
      <c r="AJ237" s="58">
        <v>9.5299999999999996E-2</v>
      </c>
      <c r="AK237" s="58">
        <v>9.3299999999999994E-2</v>
      </c>
      <c r="AL237" s="58">
        <v>9.5500000000000002E-2</v>
      </c>
      <c r="AM237" s="58">
        <v>9.4399999999999998E-2</v>
      </c>
      <c r="AN237" s="58">
        <v>9.2399999999999996E-2</v>
      </c>
      <c r="AO237" s="58">
        <v>8.8099999999999998E-2</v>
      </c>
      <c r="AP237" s="58">
        <v>8.4400000000000003E-2</v>
      </c>
      <c r="AQ237" s="58">
        <v>8.9599999999999999E-2</v>
      </c>
      <c r="AR237" s="58">
        <v>9.6699999999999994E-2</v>
      </c>
      <c r="AS237" s="58">
        <v>9.6299999999999997E-2</v>
      </c>
      <c r="AT237" s="59">
        <v>6.4600000000000005E-2</v>
      </c>
      <c r="AU237" s="4" t="s">
        <v>325</v>
      </c>
      <c r="AV237" s="4"/>
      <c r="AW237" s="4"/>
      <c r="AX237" s="4"/>
    </row>
    <row r="238" spans="2:50" ht="15">
      <c r="B238" s="4"/>
      <c r="C238" s="57">
        <f t="shared" si="28"/>
        <v>0.16</v>
      </c>
      <c r="D238" s="58">
        <v>0.17369999999999999</v>
      </c>
      <c r="E238" s="58">
        <v>3.9899999999999998E-2</v>
      </c>
      <c r="F238" s="58">
        <v>4.6899999999999997E-2</v>
      </c>
      <c r="G238" s="58"/>
      <c r="H238" s="58"/>
      <c r="I238" s="58"/>
      <c r="J238" s="58"/>
      <c r="K238" s="58"/>
      <c r="L238" s="82"/>
      <c r="M238" s="60">
        <v>7.7100000000000002E-2</v>
      </c>
      <c r="N238" s="59">
        <f t="shared" si="27"/>
        <v>0.8</v>
      </c>
      <c r="O238" s="4"/>
      <c r="P238" s="4"/>
      <c r="Q238" s="4"/>
      <c r="R238" s="4"/>
      <c r="S238" s="99" t="s">
        <v>328</v>
      </c>
      <c r="T238" s="6">
        <v>2.9447999999999999</v>
      </c>
      <c r="U238" s="6">
        <v>3.3805000000000001</v>
      </c>
      <c r="V238" s="6">
        <v>3.4321999999999999</v>
      </c>
      <c r="W238" s="6">
        <v>3.4969999999999999</v>
      </c>
      <c r="X238" s="6">
        <v>3.1810999999999998</v>
      </c>
      <c r="Y238" s="6">
        <v>2.3738000000000001</v>
      </c>
      <c r="Z238" s="6">
        <v>1.5234000000000001</v>
      </c>
      <c r="AA238" s="6">
        <v>0.78059999999999996</v>
      </c>
      <c r="AB238" s="6">
        <v>0.41799999999999998</v>
      </c>
      <c r="AC238" s="6">
        <v>0.23300000000000001</v>
      </c>
      <c r="AD238" s="100">
        <v>0.12130000000000001</v>
      </c>
      <c r="AE238" s="101">
        <v>7.46E-2</v>
      </c>
      <c r="AF238" s="4">
        <v>20480</v>
      </c>
      <c r="AG238" s="4"/>
      <c r="AH238" s="99" t="s">
        <v>328</v>
      </c>
      <c r="AI238" s="58">
        <v>0.1285</v>
      </c>
      <c r="AJ238" s="65">
        <v>0.127</v>
      </c>
      <c r="AK238" s="58">
        <v>0.11</v>
      </c>
      <c r="AL238" s="58">
        <v>0.1038</v>
      </c>
      <c r="AM238" s="58">
        <v>9.7199999999999995E-2</v>
      </c>
      <c r="AN238" s="58">
        <v>9.6100000000000005E-2</v>
      </c>
      <c r="AO238" s="58">
        <v>9.7600000000000006E-2</v>
      </c>
      <c r="AP238" s="58">
        <v>9.98E-2</v>
      </c>
      <c r="AQ238" s="58">
        <v>0.1003</v>
      </c>
      <c r="AR238" s="58">
        <v>9.9299999999999999E-2</v>
      </c>
      <c r="AS238" s="58">
        <v>6.2300000000000001E-2</v>
      </c>
      <c r="AT238" s="59">
        <v>7.4899999999999994E-2</v>
      </c>
      <c r="AU238" s="4">
        <v>40</v>
      </c>
      <c r="AV238" s="4"/>
      <c r="AW238" s="4"/>
      <c r="AX238" s="4"/>
    </row>
    <row r="239" spans="2:50" ht="15">
      <c r="B239" s="4"/>
      <c r="C239" s="57">
        <f t="shared" si="28"/>
        <v>3.2000000000000001E-2</v>
      </c>
      <c r="D239" s="58">
        <v>0.1225</v>
      </c>
      <c r="E239" s="58">
        <v>3.9899999999999998E-2</v>
      </c>
      <c r="F239" s="58">
        <v>4.4900000000000002E-2</v>
      </c>
      <c r="G239" s="58"/>
      <c r="H239" s="58"/>
      <c r="I239" s="58"/>
      <c r="J239" s="58"/>
      <c r="K239" s="58"/>
      <c r="L239" s="82"/>
      <c r="M239" s="60">
        <v>5.2699999999999997E-2</v>
      </c>
      <c r="N239" s="59">
        <f t="shared" si="27"/>
        <v>0.16</v>
      </c>
      <c r="O239" s="4"/>
      <c r="P239" s="4"/>
      <c r="Q239" s="4"/>
      <c r="R239" s="4"/>
      <c r="S239" s="99" t="s">
        <v>329</v>
      </c>
      <c r="T239" s="6">
        <v>3.5125999999999999</v>
      </c>
      <c r="U239" s="6">
        <v>2.613</v>
      </c>
      <c r="V239" s="6">
        <v>1.6658999999999999</v>
      </c>
      <c r="W239" s="6">
        <v>0.92190000000000005</v>
      </c>
      <c r="X239" s="6">
        <v>0.51939999999999997</v>
      </c>
      <c r="Y239" s="6">
        <v>0.23019999999999999</v>
      </c>
      <c r="Z239" s="100">
        <v>0.126</v>
      </c>
      <c r="AA239" s="6">
        <v>7.5899999999999995E-2</v>
      </c>
      <c r="AB239" s="6">
        <v>5.2699999999999997E-2</v>
      </c>
      <c r="AC239" s="6">
        <v>4.2299999999999997E-2</v>
      </c>
      <c r="AD239" s="6">
        <v>3.5999999999999997E-2</v>
      </c>
      <c r="AE239" s="101">
        <v>3.3500000000000002E-2</v>
      </c>
      <c r="AF239" s="4">
        <v>1280</v>
      </c>
      <c r="AG239" s="4"/>
      <c r="AH239" s="99" t="s">
        <v>329</v>
      </c>
      <c r="AI239" s="58">
        <v>0.11559999999999999</v>
      </c>
      <c r="AJ239" s="58">
        <v>0.11559999999999999</v>
      </c>
      <c r="AK239" s="58">
        <v>0.1057</v>
      </c>
      <c r="AL239" s="58">
        <v>0.1038</v>
      </c>
      <c r="AM239" s="58">
        <v>0.1017</v>
      </c>
      <c r="AN239" s="58">
        <v>0.1061</v>
      </c>
      <c r="AO239" s="58">
        <v>0.1113</v>
      </c>
      <c r="AP239" s="58">
        <v>0.1143</v>
      </c>
      <c r="AQ239" s="58">
        <v>0.13320000000000001</v>
      </c>
      <c r="AR239" s="58">
        <v>0.12039999999999999</v>
      </c>
      <c r="AS239" s="58">
        <v>8.2100000000000006E-2</v>
      </c>
      <c r="AT239" s="59">
        <v>5.21E-2</v>
      </c>
      <c r="AU239" s="4" t="s">
        <v>325</v>
      </c>
      <c r="AV239" s="4"/>
      <c r="AW239" s="4"/>
      <c r="AX239" s="4"/>
    </row>
    <row r="240" spans="2:50" ht="15.75" thickBot="1">
      <c r="B240" s="4"/>
      <c r="C240" s="66">
        <f t="shared" si="28"/>
        <v>6.4000000000000003E-3</v>
      </c>
      <c r="D240" s="63">
        <v>0.11840000000000001</v>
      </c>
      <c r="E240" s="58">
        <v>4.1799999999999997E-2</v>
      </c>
      <c r="F240" s="58">
        <v>4.24E-2</v>
      </c>
      <c r="G240" s="58"/>
      <c r="H240" s="63"/>
      <c r="I240" s="63"/>
      <c r="J240" s="63"/>
      <c r="K240" s="63"/>
      <c r="L240" s="86"/>
      <c r="M240" s="62">
        <v>5.4899999999999997E-2</v>
      </c>
      <c r="N240" s="67">
        <f t="shared" si="27"/>
        <v>3.2000000000000001E-2</v>
      </c>
      <c r="O240" s="4"/>
      <c r="P240" s="4"/>
      <c r="Q240" s="4"/>
      <c r="R240" s="4"/>
      <c r="S240" s="99" t="s">
        <v>330</v>
      </c>
      <c r="T240" s="6">
        <v>2.8578999999999999</v>
      </c>
      <c r="U240" s="6">
        <v>1.6649</v>
      </c>
      <c r="V240" s="6">
        <v>0.90980000000000005</v>
      </c>
      <c r="W240" s="6">
        <v>0.4501</v>
      </c>
      <c r="X240" s="6">
        <v>0.21</v>
      </c>
      <c r="Y240" s="100">
        <v>0.1196</v>
      </c>
      <c r="Z240" s="6">
        <v>7.4899999999999994E-2</v>
      </c>
      <c r="AA240" s="6">
        <v>5.7099999999999998E-2</v>
      </c>
      <c r="AB240" s="6">
        <v>4.7500000000000001E-2</v>
      </c>
      <c r="AC240" s="6">
        <v>4.5100000000000001E-2</v>
      </c>
      <c r="AD240" s="6">
        <v>4.2099999999999999E-2</v>
      </c>
      <c r="AE240" s="101">
        <v>3.8300000000000001E-2</v>
      </c>
      <c r="AF240" s="4">
        <v>640</v>
      </c>
      <c r="AG240" s="4"/>
      <c r="AH240" s="99" t="s">
        <v>330</v>
      </c>
      <c r="AI240" s="58">
        <v>7.0000000000000007E-2</v>
      </c>
      <c r="AJ240" s="58">
        <v>6.9599999999999995E-2</v>
      </c>
      <c r="AK240" s="58">
        <v>6.3299999999999995E-2</v>
      </c>
      <c r="AL240" s="58">
        <v>7.0300000000000001E-2</v>
      </c>
      <c r="AM240" s="58">
        <v>6.3899999999999998E-2</v>
      </c>
      <c r="AN240" s="58">
        <v>7.7100000000000002E-2</v>
      </c>
      <c r="AO240" s="58">
        <v>7.7700000000000005E-2</v>
      </c>
      <c r="AP240" s="58">
        <v>6.0400000000000002E-2</v>
      </c>
      <c r="AQ240" s="58">
        <v>5.3600000000000002E-2</v>
      </c>
      <c r="AR240" s="58">
        <v>5.5399999999999998E-2</v>
      </c>
      <c r="AS240" s="58">
        <v>5.5300000000000002E-2</v>
      </c>
      <c r="AT240" s="59">
        <v>4.7600000000000003E-2</v>
      </c>
      <c r="AU240" s="4" t="s">
        <v>325</v>
      </c>
      <c r="AV240" s="4"/>
      <c r="AW240" s="4"/>
      <c r="AX240" s="4"/>
    </row>
    <row r="241" spans="2:50" ht="15"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99" t="s">
        <v>331</v>
      </c>
      <c r="T241" s="6">
        <v>0.99219999999999997</v>
      </c>
      <c r="U241" s="6">
        <v>0.7268</v>
      </c>
      <c r="V241" s="6">
        <v>0.50900000000000001</v>
      </c>
      <c r="W241" s="6">
        <v>0.33090000000000003</v>
      </c>
      <c r="X241" s="100">
        <v>0.19239999999999999</v>
      </c>
      <c r="Y241" s="6">
        <v>9.8900000000000002E-2</v>
      </c>
      <c r="Z241" s="6">
        <v>6.4100000000000004E-2</v>
      </c>
      <c r="AA241" s="6">
        <v>4.6600000000000003E-2</v>
      </c>
      <c r="AB241" s="6">
        <v>3.7900000000000003E-2</v>
      </c>
      <c r="AC241" s="6">
        <v>3.6200000000000003E-2</v>
      </c>
      <c r="AD241" s="6">
        <v>4.2599999999999999E-2</v>
      </c>
      <c r="AE241" s="101">
        <v>3.7900000000000003E-2</v>
      </c>
      <c r="AF241" s="4">
        <v>320</v>
      </c>
      <c r="AG241" s="4"/>
      <c r="AH241" s="99" t="s">
        <v>331</v>
      </c>
      <c r="AI241" s="58">
        <v>0.1323</v>
      </c>
      <c r="AJ241" s="65">
        <v>0.1449</v>
      </c>
      <c r="AK241" s="58">
        <v>9.6799999999999997E-2</v>
      </c>
      <c r="AL241" s="58">
        <v>8.3500000000000005E-2</v>
      </c>
      <c r="AM241" s="58">
        <v>6.9800000000000001E-2</v>
      </c>
      <c r="AN241" s="58">
        <v>9.2100000000000001E-2</v>
      </c>
      <c r="AO241" s="58">
        <v>7.9500000000000001E-2</v>
      </c>
      <c r="AP241" s="58">
        <v>6.3E-2</v>
      </c>
      <c r="AQ241" s="58">
        <v>5.4300000000000001E-2</v>
      </c>
      <c r="AR241" s="58">
        <v>4.48E-2</v>
      </c>
      <c r="AS241" s="58">
        <v>4.5699999999999998E-2</v>
      </c>
      <c r="AT241" s="59">
        <v>5.5300000000000002E-2</v>
      </c>
      <c r="AU241" s="4">
        <v>40</v>
      </c>
      <c r="AV241" s="4"/>
      <c r="AW241" s="4"/>
      <c r="AX241" s="4"/>
    </row>
    <row r="242" spans="2:50" ht="15.75" thickBot="1">
      <c r="B242" s="4"/>
      <c r="C242" s="4" t="s">
        <v>332</v>
      </c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102" t="s">
        <v>333</v>
      </c>
      <c r="T242" s="103">
        <v>0.16819999999999999</v>
      </c>
      <c r="U242" s="104">
        <v>9.8000000000000004E-2</v>
      </c>
      <c r="V242" s="104">
        <v>7.22E-2</v>
      </c>
      <c r="W242" s="104">
        <v>5.7000000000000002E-2</v>
      </c>
      <c r="X242" s="104">
        <v>5.3600000000000002E-2</v>
      </c>
      <c r="Y242" s="104">
        <v>4.8800000000000003E-2</v>
      </c>
      <c r="Z242" s="104">
        <v>3.85E-2</v>
      </c>
      <c r="AA242" s="104">
        <v>4.3299999999999998E-2</v>
      </c>
      <c r="AB242" s="104">
        <v>4.48E-2</v>
      </c>
      <c r="AC242" s="104">
        <v>4.2700000000000002E-2</v>
      </c>
      <c r="AD242" s="104">
        <v>4.1099999999999998E-2</v>
      </c>
      <c r="AE242" s="105">
        <v>3.3399999999999999E-2</v>
      </c>
      <c r="AF242" s="4">
        <v>20</v>
      </c>
      <c r="AG242" s="4"/>
      <c r="AH242" s="102" t="s">
        <v>333</v>
      </c>
      <c r="AI242" s="63">
        <v>7.8700000000000006E-2</v>
      </c>
      <c r="AJ242" s="63">
        <v>8.5599999999999996E-2</v>
      </c>
      <c r="AK242" s="63">
        <v>6.59E-2</v>
      </c>
      <c r="AL242" s="63">
        <v>8.0500000000000002E-2</v>
      </c>
      <c r="AM242" s="63">
        <v>0.1033</v>
      </c>
      <c r="AN242" s="63">
        <v>0.13089999999999999</v>
      </c>
      <c r="AO242" s="63">
        <v>8.6199999999999999E-2</v>
      </c>
      <c r="AP242" s="63">
        <v>6.8099999999999994E-2</v>
      </c>
      <c r="AQ242" s="63">
        <v>5.5300000000000002E-2</v>
      </c>
      <c r="AR242" s="63">
        <v>6.1400000000000003E-2</v>
      </c>
      <c r="AS242" s="63">
        <v>6.1899999999999997E-2</v>
      </c>
      <c r="AT242" s="67">
        <v>4.9000000000000002E-2</v>
      </c>
      <c r="AU242" s="4" t="s">
        <v>325</v>
      </c>
      <c r="AV242" s="4"/>
      <c r="AW242" s="4"/>
      <c r="AX242" s="4"/>
    </row>
    <row r="243" spans="2:50" ht="15.75" thickBot="1">
      <c r="B243" s="4"/>
      <c r="C243" s="74" t="s">
        <v>277</v>
      </c>
      <c r="D243" s="75" t="s">
        <v>278</v>
      </c>
      <c r="E243" s="92" t="s">
        <v>334</v>
      </c>
      <c r="F243" s="92" t="s">
        <v>335</v>
      </c>
      <c r="G243" s="106" t="s">
        <v>336</v>
      </c>
      <c r="H243" s="106" t="s">
        <v>337</v>
      </c>
      <c r="I243" s="106" t="s">
        <v>338</v>
      </c>
      <c r="J243" s="106" t="s">
        <v>339</v>
      </c>
      <c r="K243" s="106" t="s">
        <v>340</v>
      </c>
      <c r="L243" s="106" t="s">
        <v>341</v>
      </c>
      <c r="M243" s="106" t="s">
        <v>342</v>
      </c>
      <c r="N243" s="106" t="s">
        <v>343</v>
      </c>
      <c r="O243" s="4"/>
      <c r="P243" s="4"/>
      <c r="Q243" s="4"/>
      <c r="R243" s="4"/>
      <c r="S243" s="88" t="s">
        <v>344</v>
      </c>
      <c r="T243" s="107">
        <v>0.126</v>
      </c>
      <c r="U243" s="55">
        <v>8.43E-2</v>
      </c>
      <c r="V243" s="55">
        <v>6.9800000000000001E-2</v>
      </c>
      <c r="W243" s="55">
        <v>6.6799999999999998E-2</v>
      </c>
      <c r="X243" s="55">
        <v>5.8599999999999999E-2</v>
      </c>
      <c r="Y243" s="55">
        <v>4.0099999999999997E-2</v>
      </c>
      <c r="Z243" s="55">
        <v>4.3799999999999999E-2</v>
      </c>
      <c r="AA243" s="55">
        <v>4.6800000000000001E-2</v>
      </c>
      <c r="AB243" s="55">
        <v>4.41E-2</v>
      </c>
      <c r="AC243" s="55">
        <v>5.7599999999999998E-2</v>
      </c>
      <c r="AD243" s="55">
        <v>7.6700000000000004E-2</v>
      </c>
      <c r="AE243" s="56">
        <v>5.1700000000000003E-2</v>
      </c>
      <c r="AF243" s="4">
        <v>20</v>
      </c>
      <c r="AG243" s="4"/>
      <c r="AH243" s="88" t="s">
        <v>344</v>
      </c>
      <c r="AI243" s="55">
        <v>0.1095</v>
      </c>
      <c r="AJ243" s="55">
        <v>8.0500000000000002E-2</v>
      </c>
      <c r="AK243" s="55">
        <v>8.5099999999999995E-2</v>
      </c>
      <c r="AL243" s="55">
        <v>6.6000000000000003E-2</v>
      </c>
      <c r="AM243" s="55">
        <v>5.3400000000000003E-2</v>
      </c>
      <c r="AN243" s="55">
        <v>5.0700000000000002E-2</v>
      </c>
      <c r="AO243" s="55">
        <v>4.5999999999999999E-2</v>
      </c>
      <c r="AP243" s="55">
        <v>4.4299999999999999E-2</v>
      </c>
      <c r="AQ243" s="55">
        <v>3.8899999999999997E-2</v>
      </c>
      <c r="AR243" s="55">
        <v>3.8399999999999997E-2</v>
      </c>
      <c r="AS243" s="55">
        <v>5.0900000000000001E-2</v>
      </c>
      <c r="AT243" s="56">
        <v>4.8899999999999999E-2</v>
      </c>
      <c r="AU243" s="4" t="s">
        <v>325</v>
      </c>
      <c r="AV243" s="4"/>
      <c r="AW243" s="4"/>
      <c r="AX243" s="4"/>
    </row>
    <row r="244" spans="2:50" ht="15">
      <c r="B244" s="4"/>
      <c r="C244" s="51">
        <v>500</v>
      </c>
      <c r="D244" s="79">
        <v>2.6823999999999999</v>
      </c>
      <c r="E244" s="58">
        <v>2.2134999999999998</v>
      </c>
      <c r="F244" s="58">
        <v>0.15570000000000001</v>
      </c>
      <c r="G244" s="6">
        <v>5.2200000000000003E-2</v>
      </c>
      <c r="H244" s="108">
        <v>7.1999999999999995E-2</v>
      </c>
      <c r="I244" s="55">
        <v>0.41959999999999997</v>
      </c>
      <c r="J244" s="55">
        <v>0.38619999999999999</v>
      </c>
      <c r="K244" s="55">
        <v>7.6300000000000007E-2</v>
      </c>
      <c r="L244" s="81">
        <v>0.2392</v>
      </c>
      <c r="M244" s="109">
        <v>4.2799999999999998E-2</v>
      </c>
      <c r="N244" s="56">
        <v>0.31419999999999998</v>
      </c>
      <c r="O244" s="4"/>
      <c r="P244" s="4"/>
      <c r="Q244" s="4"/>
      <c r="R244" s="4"/>
      <c r="S244" s="110" t="s">
        <v>345</v>
      </c>
      <c r="T244" s="58">
        <v>0.2094</v>
      </c>
      <c r="U244" s="65">
        <v>0.12429999999999999</v>
      </c>
      <c r="V244" s="58">
        <v>9.2899999999999996E-2</v>
      </c>
      <c r="W244" s="58">
        <v>6.9000000000000006E-2</v>
      </c>
      <c r="X244" s="58">
        <v>5.8900000000000001E-2</v>
      </c>
      <c r="Y244" s="58">
        <v>4.6100000000000002E-2</v>
      </c>
      <c r="Z244" s="58">
        <v>4.2599999999999999E-2</v>
      </c>
      <c r="AA244" s="58">
        <v>4.19E-2</v>
      </c>
      <c r="AB244" s="58">
        <v>3.8399999999999997E-2</v>
      </c>
      <c r="AC244" s="58">
        <v>4.1000000000000002E-2</v>
      </c>
      <c r="AD244" s="58">
        <v>4.4499999999999998E-2</v>
      </c>
      <c r="AE244" s="59">
        <v>3.6999999999999998E-2</v>
      </c>
      <c r="AF244" s="4">
        <v>40</v>
      </c>
      <c r="AG244" s="4"/>
      <c r="AH244" s="110" t="s">
        <v>345</v>
      </c>
      <c r="AI244" s="58">
        <v>0.1027</v>
      </c>
      <c r="AJ244" s="58">
        <v>7.9000000000000001E-2</v>
      </c>
      <c r="AK244" s="58">
        <v>7.3300000000000004E-2</v>
      </c>
      <c r="AL244" s="58">
        <v>6.2600000000000003E-2</v>
      </c>
      <c r="AM244" s="58">
        <v>6.2700000000000006E-2</v>
      </c>
      <c r="AN244" s="58">
        <v>4.8000000000000001E-2</v>
      </c>
      <c r="AO244" s="58">
        <v>4.8099999999999997E-2</v>
      </c>
      <c r="AP244" s="58">
        <v>4.3299999999999998E-2</v>
      </c>
      <c r="AQ244" s="58">
        <v>4.0399999999999998E-2</v>
      </c>
      <c r="AR244" s="58">
        <v>4.1500000000000002E-2</v>
      </c>
      <c r="AS244" s="58">
        <v>4.3799999999999999E-2</v>
      </c>
      <c r="AT244" s="59">
        <v>3.7999999999999999E-2</v>
      </c>
      <c r="AU244" s="4" t="s">
        <v>325</v>
      </c>
      <c r="AV244" s="4"/>
      <c r="AW244" s="4"/>
      <c r="AX244" s="4"/>
    </row>
    <row r="245" spans="2:50" ht="15">
      <c r="B245" s="4"/>
      <c r="C245" s="57">
        <f>C244/5</f>
        <v>100</v>
      </c>
      <c r="D245" s="58">
        <v>1.9444999999999999</v>
      </c>
      <c r="E245" s="58">
        <v>2.0078</v>
      </c>
      <c r="F245" s="58">
        <v>8.1799999999999998E-2</v>
      </c>
      <c r="G245" s="6">
        <v>4.7899999999999998E-2</v>
      </c>
      <c r="H245" s="111">
        <v>8.8999999999999996E-2</v>
      </c>
      <c r="I245" s="111">
        <v>5.9900000000000002E-2</v>
      </c>
      <c r="J245" s="58">
        <v>0.25650000000000001</v>
      </c>
      <c r="K245" s="58">
        <v>6.6799999999999998E-2</v>
      </c>
      <c r="L245" s="82">
        <v>4.2500000000000003E-2</v>
      </c>
      <c r="M245" s="60">
        <v>4.2000000000000003E-2</v>
      </c>
      <c r="N245" s="59">
        <v>4.1099999999999998E-2</v>
      </c>
      <c r="O245" s="4"/>
      <c r="P245" s="4"/>
      <c r="Q245" s="4"/>
      <c r="R245" s="4"/>
      <c r="S245" s="110" t="s">
        <v>346</v>
      </c>
      <c r="T245" s="58">
        <v>3.2564000000000002</v>
      </c>
      <c r="U245" s="58">
        <v>3.4598</v>
      </c>
      <c r="V245" s="58">
        <v>3.5253999999999999</v>
      </c>
      <c r="W245" s="58">
        <v>3.4487000000000001</v>
      </c>
      <c r="X245" s="58">
        <v>2.7528000000000001</v>
      </c>
      <c r="Y245" s="58">
        <v>1.6528</v>
      </c>
      <c r="Z245" s="58">
        <v>0.99329999999999996</v>
      </c>
      <c r="AA245" s="58">
        <v>0.47770000000000001</v>
      </c>
      <c r="AB245" s="58">
        <v>0.25459999999999999</v>
      </c>
      <c r="AC245" s="65">
        <v>0.13289999999999999</v>
      </c>
      <c r="AD245" s="58">
        <v>7.2599999999999998E-2</v>
      </c>
      <c r="AE245" s="59">
        <v>7.51E-2</v>
      </c>
      <c r="AF245" s="4">
        <v>10240</v>
      </c>
      <c r="AG245" s="4"/>
      <c r="AH245" s="110" t="s">
        <v>346</v>
      </c>
      <c r="AI245" s="58">
        <v>0.10249999999999999</v>
      </c>
      <c r="AJ245" s="58">
        <v>7.5399999999999995E-2</v>
      </c>
      <c r="AK245" s="58">
        <v>6.25E-2</v>
      </c>
      <c r="AL245" s="58">
        <v>5.9700000000000003E-2</v>
      </c>
      <c r="AM245" s="58">
        <v>7.9600000000000004E-2</v>
      </c>
      <c r="AN245" s="58">
        <v>6.6600000000000006E-2</v>
      </c>
      <c r="AO245" s="58">
        <v>4.65E-2</v>
      </c>
      <c r="AP245" s="58">
        <v>3.7900000000000003E-2</v>
      </c>
      <c r="AQ245" s="58">
        <v>3.73E-2</v>
      </c>
      <c r="AR245" s="58">
        <v>3.5900000000000001E-2</v>
      </c>
      <c r="AS245" s="58">
        <v>3.8300000000000001E-2</v>
      </c>
      <c r="AT245" s="59">
        <v>3.5299999999999998E-2</v>
      </c>
      <c r="AU245" s="4" t="s">
        <v>325</v>
      </c>
      <c r="AV245" s="4"/>
      <c r="AW245" s="4"/>
      <c r="AX245" s="4"/>
    </row>
    <row r="246" spans="2:50" ht="15">
      <c r="B246" s="4"/>
      <c r="C246" s="112">
        <f t="shared" ref="C246:C251" si="29">C245/5</f>
        <v>20</v>
      </c>
      <c r="D246" s="58">
        <v>1.0943000000000001</v>
      </c>
      <c r="E246" s="65">
        <v>1.1057999999999999</v>
      </c>
      <c r="F246" s="113">
        <v>1.0627</v>
      </c>
      <c r="G246" s="6">
        <v>0.89959999999999996</v>
      </c>
      <c r="H246" s="111">
        <v>7.9500000000000001E-2</v>
      </c>
      <c r="I246" s="111">
        <v>0.32650000000000001</v>
      </c>
      <c r="J246" s="111">
        <v>0.64239999999999997</v>
      </c>
      <c r="K246" s="111">
        <v>0.33579999999999999</v>
      </c>
      <c r="L246" s="114">
        <v>0.22969999999999999</v>
      </c>
      <c r="M246" s="60">
        <v>7.1900000000000006E-2</v>
      </c>
      <c r="N246" s="59">
        <v>4.1799999999999997E-2</v>
      </c>
      <c r="O246" s="4"/>
      <c r="P246" s="4"/>
      <c r="Q246" s="4"/>
      <c r="R246" s="4"/>
      <c r="S246" s="110" t="s">
        <v>347</v>
      </c>
      <c r="T246" s="58">
        <v>2.6475</v>
      </c>
      <c r="U246" s="58">
        <v>2.8561000000000001</v>
      </c>
      <c r="V246" s="58">
        <v>2.6273</v>
      </c>
      <c r="W246" s="58">
        <v>2.4203000000000001</v>
      </c>
      <c r="X246" s="58">
        <v>1.6537999999999999</v>
      </c>
      <c r="Y246" s="58">
        <v>0.99509999999999998</v>
      </c>
      <c r="Z246" s="58">
        <v>0.62790000000000001</v>
      </c>
      <c r="AA246" s="58">
        <v>0.34260000000000002</v>
      </c>
      <c r="AB246" s="65">
        <v>0.20280000000000001</v>
      </c>
      <c r="AC246" s="58">
        <v>0.1125</v>
      </c>
      <c r="AD246" s="58">
        <v>6.8599999999999994E-2</v>
      </c>
      <c r="AE246" s="59">
        <v>4.8500000000000001E-2</v>
      </c>
      <c r="AF246" s="4">
        <v>5120</v>
      </c>
      <c r="AG246" s="4"/>
      <c r="AH246" s="110" t="s">
        <v>347</v>
      </c>
      <c r="AI246" s="58">
        <v>8.1199999999999994E-2</v>
      </c>
      <c r="AJ246" s="58">
        <v>6.2600000000000003E-2</v>
      </c>
      <c r="AK246" s="58">
        <v>5.6300000000000003E-2</v>
      </c>
      <c r="AL246" s="58">
        <v>5.7000000000000002E-2</v>
      </c>
      <c r="AM246" s="58">
        <v>6.1699999999999998E-2</v>
      </c>
      <c r="AN246" s="58">
        <v>9.1899999999999996E-2</v>
      </c>
      <c r="AO246" s="58">
        <v>0.05</v>
      </c>
      <c r="AP246" s="58">
        <v>4.3499999999999997E-2</v>
      </c>
      <c r="AQ246" s="58">
        <v>3.7499999999999999E-2</v>
      </c>
      <c r="AR246" s="58">
        <v>3.73E-2</v>
      </c>
      <c r="AS246" s="58">
        <v>4.1200000000000001E-2</v>
      </c>
      <c r="AT246" s="59">
        <v>3.39E-2</v>
      </c>
      <c r="AU246" s="4" t="s">
        <v>325</v>
      </c>
      <c r="AV246" s="4"/>
      <c r="AW246" s="4"/>
      <c r="AX246" s="4"/>
    </row>
    <row r="247" spans="2:50" ht="15">
      <c r="B247" s="4"/>
      <c r="C247" s="112">
        <f t="shared" si="29"/>
        <v>4</v>
      </c>
      <c r="D247" s="58">
        <v>0.35830000000000001</v>
      </c>
      <c r="E247" s="65">
        <v>0.33090000000000003</v>
      </c>
      <c r="F247" s="58">
        <v>4.8099999999999997E-2</v>
      </c>
      <c r="G247" s="115">
        <v>4.0300000000000002E-2</v>
      </c>
      <c r="H247" s="111">
        <v>7.1999999999999995E-2</v>
      </c>
      <c r="I247" s="111">
        <v>6.7000000000000004E-2</v>
      </c>
      <c r="J247" s="111">
        <v>8.2299999999999998E-2</v>
      </c>
      <c r="K247" s="111">
        <v>5.0999999999999997E-2</v>
      </c>
      <c r="L247" s="114">
        <v>4.1500000000000002E-2</v>
      </c>
      <c r="M247" s="60">
        <v>3.9600000000000003E-2</v>
      </c>
      <c r="N247" s="116">
        <v>4.0500000000000001E-2</v>
      </c>
      <c r="O247" s="4"/>
      <c r="P247" s="4"/>
      <c r="Q247" s="4"/>
      <c r="R247" s="4"/>
      <c r="S247" s="110" t="s">
        <v>348</v>
      </c>
      <c r="T247" s="58">
        <v>2.1360999999999999</v>
      </c>
      <c r="U247" s="58">
        <v>1.0868</v>
      </c>
      <c r="V247" s="58">
        <v>0.58340000000000003</v>
      </c>
      <c r="W247" s="58">
        <v>0.33389999999999997</v>
      </c>
      <c r="X247" s="65">
        <v>0.17050000000000001</v>
      </c>
      <c r="Y247" s="58">
        <v>9.9199999999999997E-2</v>
      </c>
      <c r="Z247" s="58">
        <v>6.83E-2</v>
      </c>
      <c r="AA247" s="58">
        <v>4.9099999999999998E-2</v>
      </c>
      <c r="AB247" s="58">
        <v>4.0800000000000003E-2</v>
      </c>
      <c r="AC247" s="58">
        <v>3.6499999999999998E-2</v>
      </c>
      <c r="AD247" s="58">
        <v>3.5000000000000003E-2</v>
      </c>
      <c r="AE247" s="59">
        <v>3.7100000000000001E-2</v>
      </c>
      <c r="AF247" s="4">
        <v>320</v>
      </c>
      <c r="AG247" s="4"/>
      <c r="AH247" s="110" t="s">
        <v>348</v>
      </c>
      <c r="AI247" s="58">
        <v>7.0099999999999996E-2</v>
      </c>
      <c r="AJ247" s="58">
        <v>6.3799999999999996E-2</v>
      </c>
      <c r="AK247" s="58">
        <v>5.91E-2</v>
      </c>
      <c r="AL247" s="58">
        <v>4.8399999999999999E-2</v>
      </c>
      <c r="AM247" s="58">
        <v>5.4100000000000002E-2</v>
      </c>
      <c r="AN247" s="58">
        <v>6.7199999999999996E-2</v>
      </c>
      <c r="AO247" s="58">
        <v>4.7600000000000003E-2</v>
      </c>
      <c r="AP247" s="58">
        <v>4.7699999999999999E-2</v>
      </c>
      <c r="AQ247" s="58">
        <v>5.4199999999999998E-2</v>
      </c>
      <c r="AR247" s="58">
        <v>3.2899999999999999E-2</v>
      </c>
      <c r="AS247" s="58">
        <v>3.7100000000000001E-2</v>
      </c>
      <c r="AT247" s="59">
        <v>3.3399999999999999E-2</v>
      </c>
      <c r="AU247" s="4" t="s">
        <v>325</v>
      </c>
      <c r="AV247" s="4"/>
      <c r="AW247" s="4"/>
      <c r="AX247" s="4"/>
    </row>
    <row r="248" spans="2:50" ht="15">
      <c r="B248" s="4"/>
      <c r="C248" s="112">
        <f t="shared" si="29"/>
        <v>0.8</v>
      </c>
      <c r="D248" s="58">
        <v>0.1249</v>
      </c>
      <c r="E248" s="65">
        <v>0.1071</v>
      </c>
      <c r="F248" s="58">
        <v>4.1599999999999998E-2</v>
      </c>
      <c r="G248" s="117">
        <v>3.9399999999999998E-2</v>
      </c>
      <c r="H248" s="58">
        <v>6.6000000000000003E-2</v>
      </c>
      <c r="I248" s="58">
        <v>5.2400000000000002E-2</v>
      </c>
      <c r="J248" s="111">
        <v>6.3299999999999995E-2</v>
      </c>
      <c r="K248" s="113">
        <v>5.91E-2</v>
      </c>
      <c r="L248" s="82">
        <v>3.9399999999999998E-2</v>
      </c>
      <c r="M248" s="60">
        <v>3.5700000000000003E-2</v>
      </c>
      <c r="N248" s="116">
        <v>0.1517</v>
      </c>
      <c r="O248" s="4"/>
      <c r="P248" s="4"/>
      <c r="Q248" s="4"/>
      <c r="R248" s="4"/>
      <c r="S248" s="110" t="s">
        <v>349</v>
      </c>
      <c r="T248" s="58">
        <v>3.2031999999999998</v>
      </c>
      <c r="U248" s="58">
        <v>3.3927999999999998</v>
      </c>
      <c r="V248" s="58">
        <v>3.5707</v>
      </c>
      <c r="W248" s="58">
        <v>3.3376000000000001</v>
      </c>
      <c r="X248" s="58">
        <v>2.7416999999999998</v>
      </c>
      <c r="Y248" s="58">
        <v>1.6889000000000001</v>
      </c>
      <c r="Z248" s="58">
        <v>0.98089999999999999</v>
      </c>
      <c r="AA248" s="58">
        <v>0.504</v>
      </c>
      <c r="AB248" s="58">
        <v>0.27710000000000001</v>
      </c>
      <c r="AC248" s="65">
        <v>0.1416</v>
      </c>
      <c r="AD248" s="58">
        <v>9.3399999999999997E-2</v>
      </c>
      <c r="AE248" s="59">
        <v>6.2300000000000001E-2</v>
      </c>
      <c r="AF248" s="4">
        <v>10240</v>
      </c>
      <c r="AG248" s="4"/>
      <c r="AH248" s="110" t="s">
        <v>349</v>
      </c>
      <c r="AI248" s="58">
        <v>8.6499999999999994E-2</v>
      </c>
      <c r="AJ248" s="58">
        <v>6.6199999999999995E-2</v>
      </c>
      <c r="AK248" s="58">
        <v>7.5499999999999998E-2</v>
      </c>
      <c r="AL248" s="58">
        <v>5.4699999999999999E-2</v>
      </c>
      <c r="AM248" s="58">
        <v>4.65E-2</v>
      </c>
      <c r="AN248" s="58">
        <v>4.53E-2</v>
      </c>
      <c r="AO248" s="58">
        <v>5.8799999999999998E-2</v>
      </c>
      <c r="AP248" s="58">
        <v>4.8099999999999997E-2</v>
      </c>
      <c r="AQ248" s="58">
        <v>3.8100000000000002E-2</v>
      </c>
      <c r="AR248" s="58">
        <v>4.2999999999999997E-2</v>
      </c>
      <c r="AS248" s="58">
        <v>4.8599999999999997E-2</v>
      </c>
      <c r="AT248" s="59">
        <v>4.1000000000000002E-2</v>
      </c>
      <c r="AU248" s="4" t="s">
        <v>325</v>
      </c>
      <c r="AV248" s="4"/>
      <c r="AW248" s="4"/>
      <c r="AX248" s="4"/>
    </row>
    <row r="249" spans="2:50" ht="15">
      <c r="B249" s="4"/>
      <c r="C249" s="112">
        <f t="shared" si="29"/>
        <v>0.16</v>
      </c>
      <c r="D249" s="58">
        <v>5.8000000000000003E-2</v>
      </c>
      <c r="E249" s="65">
        <v>6.0600000000000001E-2</v>
      </c>
      <c r="F249" s="58">
        <v>0.46189999999999998</v>
      </c>
      <c r="G249" s="58"/>
      <c r="H249" s="58"/>
      <c r="I249" s="58"/>
      <c r="J249" s="58"/>
      <c r="K249" s="58"/>
      <c r="L249" s="82"/>
      <c r="M249" s="60">
        <v>7.7100000000000002E-2</v>
      </c>
      <c r="N249" s="59"/>
      <c r="O249" s="4"/>
      <c r="P249" s="4"/>
      <c r="Q249" s="4"/>
      <c r="R249" s="4"/>
      <c r="S249" s="110" t="s">
        <v>350</v>
      </c>
      <c r="T249" s="58">
        <v>2.7037</v>
      </c>
      <c r="U249" s="58">
        <v>3.2141999999999999</v>
      </c>
      <c r="V249" s="58">
        <v>3.1244999999999998</v>
      </c>
      <c r="W249" s="58">
        <v>2.9093</v>
      </c>
      <c r="X249" s="58">
        <v>1.7868999999999999</v>
      </c>
      <c r="Y249" s="58">
        <v>1.1093999999999999</v>
      </c>
      <c r="Z249" s="58">
        <v>0.56040000000000001</v>
      </c>
      <c r="AA249" s="58">
        <v>0.30099999999999999</v>
      </c>
      <c r="AB249" s="65">
        <v>0.1565</v>
      </c>
      <c r="AC249" s="58">
        <v>8.77E-2</v>
      </c>
      <c r="AD249" s="58">
        <v>7.0199999999999999E-2</v>
      </c>
      <c r="AE249" s="59">
        <v>5.0999999999999997E-2</v>
      </c>
      <c r="AF249" s="4">
        <v>5120</v>
      </c>
      <c r="AG249" s="4"/>
      <c r="AH249" s="110" t="s">
        <v>350</v>
      </c>
      <c r="AI249" s="58">
        <v>0.23</v>
      </c>
      <c r="AJ249" s="58">
        <v>0.188</v>
      </c>
      <c r="AK249" s="65">
        <v>0.13009999999999999</v>
      </c>
      <c r="AL249" s="58">
        <v>8.7999999999999995E-2</v>
      </c>
      <c r="AM249" s="58">
        <v>6.3200000000000006E-2</v>
      </c>
      <c r="AN249" s="58">
        <v>5.1799999999999999E-2</v>
      </c>
      <c r="AO249" s="58">
        <v>5.3699999999999998E-2</v>
      </c>
      <c r="AP249" s="58">
        <v>3.9800000000000002E-2</v>
      </c>
      <c r="AQ249" s="58">
        <v>3.7600000000000001E-2</v>
      </c>
      <c r="AR249" s="58">
        <v>4.0300000000000002E-2</v>
      </c>
      <c r="AS249" s="58">
        <v>4.5999999999999999E-2</v>
      </c>
      <c r="AT249" s="59">
        <v>3.5499999999999997E-2</v>
      </c>
      <c r="AU249" s="4">
        <v>80</v>
      </c>
      <c r="AV249" s="4"/>
      <c r="AW249" s="4"/>
      <c r="AX249" s="4"/>
    </row>
    <row r="250" spans="2:50" ht="15.75" thickBot="1">
      <c r="B250" s="4"/>
      <c r="C250" s="112">
        <f t="shared" si="29"/>
        <v>3.2000000000000001E-2</v>
      </c>
      <c r="D250" s="58">
        <v>0.22989999999999999</v>
      </c>
      <c r="E250" s="65">
        <v>4.6199999999999998E-2</v>
      </c>
      <c r="F250" s="58">
        <v>0.13239999999999999</v>
      </c>
      <c r="G250" s="58"/>
      <c r="H250" s="58"/>
      <c r="I250" s="58"/>
      <c r="J250" s="58"/>
      <c r="K250" s="58"/>
      <c r="L250" s="82"/>
      <c r="M250" s="60">
        <v>5.2699999999999997E-2</v>
      </c>
      <c r="N250" s="59"/>
      <c r="O250" s="4"/>
      <c r="P250" s="4"/>
      <c r="Q250" s="4"/>
      <c r="R250" s="4"/>
      <c r="S250" s="118" t="s">
        <v>351</v>
      </c>
      <c r="T250" s="63">
        <v>3.0184000000000002</v>
      </c>
      <c r="U250" s="63">
        <v>2.9361999999999999</v>
      </c>
      <c r="V250" s="63">
        <v>2.3277999999999999</v>
      </c>
      <c r="W250" s="63">
        <v>1.6296999999999999</v>
      </c>
      <c r="X250" s="63">
        <v>0.86360000000000003</v>
      </c>
      <c r="Y250" s="63">
        <v>0.43149999999999999</v>
      </c>
      <c r="Z250" s="63">
        <v>0.24160000000000001</v>
      </c>
      <c r="AA250" s="119">
        <v>0.13120000000000001</v>
      </c>
      <c r="AB250" s="63">
        <v>7.7799999999999994E-2</v>
      </c>
      <c r="AC250" s="63">
        <v>5.67E-2</v>
      </c>
      <c r="AD250" s="63">
        <v>4.7100000000000003E-2</v>
      </c>
      <c r="AE250" s="67">
        <v>4.0800000000000003E-2</v>
      </c>
      <c r="AF250" s="4">
        <v>2560</v>
      </c>
      <c r="AG250" s="4"/>
      <c r="AH250" s="118" t="s">
        <v>351</v>
      </c>
      <c r="AI250" s="63">
        <v>0.1074</v>
      </c>
      <c r="AJ250" s="63">
        <v>8.7599999999999997E-2</v>
      </c>
      <c r="AK250" s="63">
        <v>7.9799999999999996E-2</v>
      </c>
      <c r="AL250" s="63">
        <v>5.9900000000000002E-2</v>
      </c>
      <c r="AM250" s="63">
        <v>5.5199999999999999E-2</v>
      </c>
      <c r="AN250" s="63">
        <v>4.8300000000000003E-2</v>
      </c>
      <c r="AO250" s="63">
        <v>5.2900000000000003E-2</v>
      </c>
      <c r="AP250" s="63">
        <v>4.7199999999999999E-2</v>
      </c>
      <c r="AQ250" s="63">
        <v>4.3700000000000003E-2</v>
      </c>
      <c r="AR250" s="63">
        <v>4.5400000000000003E-2</v>
      </c>
      <c r="AS250" s="63">
        <v>0.04</v>
      </c>
      <c r="AT250" s="67">
        <v>4.82E-2</v>
      </c>
      <c r="AU250" s="4" t="s">
        <v>325</v>
      </c>
      <c r="AV250" s="4"/>
      <c r="AW250" s="4"/>
      <c r="AX250" s="4"/>
    </row>
    <row r="251" spans="2:50" ht="15.75" thickBot="1">
      <c r="B251" s="4"/>
      <c r="C251" s="66">
        <f t="shared" si="29"/>
        <v>6.4000000000000003E-3</v>
      </c>
      <c r="D251" s="63">
        <v>0.34899999999999998</v>
      </c>
      <c r="E251" s="58">
        <v>4.6300000000000001E-2</v>
      </c>
      <c r="F251" s="58">
        <v>0.1459</v>
      </c>
      <c r="G251" s="58"/>
      <c r="H251" s="120" t="s">
        <v>176</v>
      </c>
      <c r="I251" s="63"/>
      <c r="J251" s="63"/>
      <c r="K251" s="63"/>
      <c r="L251" s="86"/>
      <c r="M251" s="62">
        <v>5.4899999999999997E-2</v>
      </c>
      <c r="N251" s="67"/>
      <c r="O251" s="4"/>
      <c r="P251" s="4"/>
      <c r="Q251" s="4"/>
      <c r="R251" s="4"/>
      <c r="S251" s="88" t="s">
        <v>352</v>
      </c>
      <c r="T251" s="107">
        <v>0.1704</v>
      </c>
      <c r="U251" s="55">
        <v>0.11650000000000001</v>
      </c>
      <c r="V251" s="55">
        <v>7.8E-2</v>
      </c>
      <c r="W251" s="55">
        <v>8.77E-2</v>
      </c>
      <c r="X251" s="55">
        <v>5.8299999999999998E-2</v>
      </c>
      <c r="Y251" s="55">
        <v>5.0200000000000002E-2</v>
      </c>
      <c r="Z251" s="55">
        <v>4.48E-2</v>
      </c>
      <c r="AA251" s="55">
        <v>4.7500000000000001E-2</v>
      </c>
      <c r="AB251" s="55">
        <v>4.07E-2</v>
      </c>
      <c r="AC251" s="55">
        <v>4.0599999999999997E-2</v>
      </c>
      <c r="AD251" s="55">
        <v>4.1799999999999997E-2</v>
      </c>
      <c r="AE251" s="56">
        <v>3.5799999999999998E-2</v>
      </c>
      <c r="AF251" s="4">
        <v>20</v>
      </c>
      <c r="AG251" s="4"/>
      <c r="AH251" s="88" t="s">
        <v>352</v>
      </c>
      <c r="AI251" s="55">
        <v>7.6600000000000001E-2</v>
      </c>
      <c r="AJ251" s="55">
        <v>6.8599999999999994E-2</v>
      </c>
      <c r="AK251" s="55">
        <v>6.2199999999999998E-2</v>
      </c>
      <c r="AL251" s="55">
        <v>6.0299999999999999E-2</v>
      </c>
      <c r="AM251" s="55">
        <v>5.3699999999999998E-2</v>
      </c>
      <c r="AN251" s="55">
        <v>4.9599999999999998E-2</v>
      </c>
      <c r="AO251" s="55">
        <v>5.0099999999999999E-2</v>
      </c>
      <c r="AP251" s="55">
        <v>4.9299999999999997E-2</v>
      </c>
      <c r="AQ251" s="55">
        <v>4.8599999999999997E-2</v>
      </c>
      <c r="AR251" s="55">
        <v>4.4200000000000003E-2</v>
      </c>
      <c r="AS251" s="55">
        <v>4.7E-2</v>
      </c>
      <c r="AT251" s="56">
        <v>4.2900000000000001E-2</v>
      </c>
      <c r="AU251" s="4" t="s">
        <v>325</v>
      </c>
      <c r="AV251" s="4"/>
      <c r="AW251" s="4"/>
      <c r="AX251" s="4"/>
    </row>
    <row r="252" spans="2:50" ht="15.75" thickBot="1">
      <c r="B252" s="4"/>
      <c r="C252" s="4" t="s">
        <v>353</v>
      </c>
      <c r="D252" s="4"/>
      <c r="E252" s="4"/>
      <c r="F252" s="4"/>
      <c r="G252" s="106" t="s">
        <v>336</v>
      </c>
      <c r="H252" s="106" t="s">
        <v>337</v>
      </c>
      <c r="I252" s="106" t="s">
        <v>338</v>
      </c>
      <c r="J252" s="106" t="s">
        <v>339</v>
      </c>
      <c r="K252" s="106" t="s">
        <v>340</v>
      </c>
      <c r="L252" s="106" t="s">
        <v>341</v>
      </c>
      <c r="M252" s="106" t="s">
        <v>342</v>
      </c>
      <c r="N252" s="106" t="s">
        <v>343</v>
      </c>
      <c r="O252" s="4"/>
      <c r="P252" s="4"/>
      <c r="Q252" s="4"/>
      <c r="R252" s="4"/>
      <c r="S252" s="110" t="s">
        <v>354</v>
      </c>
      <c r="T252" s="58">
        <v>8.9899999999999994E-2</v>
      </c>
      <c r="U252" s="58">
        <v>7.4700000000000003E-2</v>
      </c>
      <c r="V252" s="58">
        <v>6.0900000000000003E-2</v>
      </c>
      <c r="W252" s="58">
        <v>5.5399999999999998E-2</v>
      </c>
      <c r="X252" s="58">
        <v>5.0599999999999999E-2</v>
      </c>
      <c r="Y252" s="58">
        <v>4.7899999999999998E-2</v>
      </c>
      <c r="Z252" s="58">
        <v>4.6199999999999998E-2</v>
      </c>
      <c r="AA252" s="58">
        <v>4.58E-2</v>
      </c>
      <c r="AB252" s="58">
        <v>4.3999999999999997E-2</v>
      </c>
      <c r="AC252" s="58">
        <v>4.4900000000000002E-2</v>
      </c>
      <c r="AD252" s="58">
        <v>3.9399999999999998E-2</v>
      </c>
      <c r="AE252" s="59">
        <v>3.78E-2</v>
      </c>
      <c r="AF252" s="4" t="s">
        <v>325</v>
      </c>
      <c r="AG252" s="4"/>
      <c r="AH252" s="110" t="s">
        <v>354</v>
      </c>
      <c r="AI252" s="58">
        <v>6.9099999999999995E-2</v>
      </c>
      <c r="AJ252" s="58">
        <v>6.3700000000000007E-2</v>
      </c>
      <c r="AK252" s="58">
        <v>5.8500000000000003E-2</v>
      </c>
      <c r="AL252" s="58">
        <v>5.3499999999999999E-2</v>
      </c>
      <c r="AM252" s="58">
        <v>5.4399999999999997E-2</v>
      </c>
      <c r="AN252" s="58">
        <v>5.1200000000000002E-2</v>
      </c>
      <c r="AO252" s="58">
        <v>5.0299999999999997E-2</v>
      </c>
      <c r="AP252" s="58">
        <v>5.16E-2</v>
      </c>
      <c r="AQ252" s="58">
        <v>4.7699999999999999E-2</v>
      </c>
      <c r="AR252" s="58">
        <v>4.8399999999999999E-2</v>
      </c>
      <c r="AS252" s="58">
        <v>4.5499999999999999E-2</v>
      </c>
      <c r="AT252" s="59">
        <v>4.0800000000000003E-2</v>
      </c>
      <c r="AU252" s="4" t="s">
        <v>325</v>
      </c>
      <c r="AV252" s="4"/>
      <c r="AW252" s="4"/>
      <c r="AX252" s="4"/>
    </row>
    <row r="253" spans="2:50" ht="15">
      <c r="B253" s="4"/>
      <c r="C253" s="4"/>
      <c r="D253" s="4"/>
      <c r="E253" s="4"/>
      <c r="F253" s="4"/>
      <c r="G253" s="121">
        <f>10*(G244*G244-196.63*G244+32.32)</f>
        <v>220.5863884</v>
      </c>
      <c r="H253" s="122">
        <v>7.1999999999999995E-2</v>
      </c>
      <c r="I253" s="26">
        <f>10*(6.2639*I244*I244+11.645*I244-0.5365)</f>
        <v>54.525902918239986</v>
      </c>
      <c r="J253" s="26">
        <f>10*(6.2639*J244*J244+11.645*J244-0.5365)</f>
        <v>48.95062441116</v>
      </c>
      <c r="K253" s="26">
        <f>10*(6.2639*K244*K244+11.645*K244-0.5365)</f>
        <v>3.8847998399100012</v>
      </c>
      <c r="L253" s="123">
        <f>(10.7555*L244*L244+3.3215*L244+0.2798)*10</f>
        <v>16.896963715199998</v>
      </c>
      <c r="M253" s="124">
        <f>(10.7555*M244*M244+3.3215*M244+0.2798)*10</f>
        <v>4.4166255511999992</v>
      </c>
      <c r="N253" s="123">
        <f>(10.7555*N244*N244+3.3215*N244+0.2798)*10</f>
        <v>23.852158990199996</v>
      </c>
      <c r="O253" s="4"/>
      <c r="P253" s="4"/>
      <c r="Q253" s="4"/>
      <c r="R253" s="4"/>
      <c r="S253" s="110" t="s">
        <v>355</v>
      </c>
      <c r="T253" s="58">
        <v>0.57589999999999997</v>
      </c>
      <c r="U253" s="58">
        <v>0.32550000000000001</v>
      </c>
      <c r="V253" s="65">
        <v>0.17530000000000001</v>
      </c>
      <c r="W253" s="58">
        <v>0.1124</v>
      </c>
      <c r="X253" s="58">
        <v>7.2700000000000001E-2</v>
      </c>
      <c r="Y253" s="58">
        <v>5.57E-2</v>
      </c>
      <c r="Z253" s="58">
        <v>5.0099999999999999E-2</v>
      </c>
      <c r="AA253" s="58">
        <v>4.9099999999999998E-2</v>
      </c>
      <c r="AB253" s="58">
        <v>4.3999999999999997E-2</v>
      </c>
      <c r="AC253" s="58">
        <v>4.0300000000000002E-2</v>
      </c>
      <c r="AD253" s="58">
        <v>4.0599999999999997E-2</v>
      </c>
      <c r="AE253" s="59">
        <v>3.8800000000000001E-2</v>
      </c>
      <c r="AF253" s="4">
        <v>80</v>
      </c>
      <c r="AG253" s="4"/>
      <c r="AH253" s="110" t="s">
        <v>355</v>
      </c>
      <c r="AI253" s="58">
        <v>0.1177</v>
      </c>
      <c r="AJ253" s="58">
        <v>9.1200000000000003E-2</v>
      </c>
      <c r="AK253" s="58">
        <v>7.9299999999999995E-2</v>
      </c>
      <c r="AL253" s="58">
        <v>6.4699999999999994E-2</v>
      </c>
      <c r="AM253" s="58">
        <v>5.7500000000000002E-2</v>
      </c>
      <c r="AN253" s="58">
        <v>5.16E-2</v>
      </c>
      <c r="AO253" s="58">
        <v>4.99E-2</v>
      </c>
      <c r="AP253" s="58">
        <v>4.53E-2</v>
      </c>
      <c r="AQ253" s="58">
        <v>4.53E-2</v>
      </c>
      <c r="AR253" s="58">
        <v>4.3099999999999999E-2</v>
      </c>
      <c r="AS253" s="58">
        <v>4.1399999999999999E-2</v>
      </c>
      <c r="AT253" s="59">
        <v>3.9699999999999999E-2</v>
      </c>
      <c r="AU253" s="4" t="s">
        <v>325</v>
      </c>
      <c r="AV253" s="4"/>
      <c r="AW253" s="4"/>
      <c r="AX253" s="4"/>
    </row>
    <row r="254" spans="2:50" ht="15.75" thickBot="1">
      <c r="B254" s="4"/>
      <c r="C254" s="4"/>
      <c r="D254" s="4"/>
      <c r="E254" s="4"/>
      <c r="F254" s="4"/>
      <c r="G254" s="121">
        <f>10*(G245*G245-196.63*G245+32.32)</f>
        <v>229.03717409999999</v>
      </c>
      <c r="H254" s="123">
        <f>(10.7555*H245*H245+3.3215*H245+0.2798)*10</f>
        <v>6.6060781549999987</v>
      </c>
      <c r="I254" s="26">
        <f t="shared" ref="I254:K257" si="30">10*(6.2639*I245*I245+11.645*I245-0.5365)</f>
        <v>1.8351043583899995</v>
      </c>
      <c r="J254" s="26">
        <f t="shared" si="30"/>
        <v>28.625585747750002</v>
      </c>
      <c r="K254" s="26">
        <f t="shared" si="30"/>
        <v>2.6933702513600002</v>
      </c>
      <c r="L254" s="123">
        <f t="shared" ref="L254:N257" si="31">(10.7555*L245*L245+3.3215*L245+0.2798)*10</f>
        <v>4.4039087187500003</v>
      </c>
      <c r="M254" s="123">
        <f t="shared" si="31"/>
        <v>4.3827570199999997</v>
      </c>
      <c r="N254" s="123">
        <f t="shared" si="31"/>
        <v>4.3448194815499992</v>
      </c>
      <c r="O254" s="4"/>
      <c r="P254" s="4"/>
      <c r="Q254" s="4"/>
      <c r="R254" s="4"/>
      <c r="S254" s="118" t="s">
        <v>356</v>
      </c>
      <c r="T254" s="63">
        <v>0.4864</v>
      </c>
      <c r="U254" s="63">
        <v>0.33389999999999997</v>
      </c>
      <c r="V254" s="119">
        <v>0.17069999999999999</v>
      </c>
      <c r="W254" s="63">
        <v>0.1051</v>
      </c>
      <c r="X254" s="63">
        <v>7.5499999999999998E-2</v>
      </c>
      <c r="Y254" s="63">
        <v>5.9400000000000001E-2</v>
      </c>
      <c r="Z254" s="63">
        <v>5.5100000000000003E-2</v>
      </c>
      <c r="AA254" s="63">
        <v>4.7500000000000001E-2</v>
      </c>
      <c r="AB254" s="63">
        <v>4.5900000000000003E-2</v>
      </c>
      <c r="AC254" s="63">
        <v>4.3900000000000002E-2</v>
      </c>
      <c r="AD254" s="63">
        <v>3.9800000000000002E-2</v>
      </c>
      <c r="AE254" s="67">
        <v>3.8199999999999998E-2</v>
      </c>
      <c r="AF254" s="4">
        <v>80</v>
      </c>
      <c r="AG254" s="4"/>
      <c r="AH254" s="118" t="s">
        <v>356</v>
      </c>
      <c r="AI254" s="63">
        <v>9.3399999999999997E-2</v>
      </c>
      <c r="AJ254" s="63">
        <v>8.0100000000000005E-2</v>
      </c>
      <c r="AK254" s="63">
        <v>6.9400000000000003E-2</v>
      </c>
      <c r="AL254" s="63">
        <v>6.2E-2</v>
      </c>
      <c r="AM254" s="63">
        <v>5.8000000000000003E-2</v>
      </c>
      <c r="AN254" s="63">
        <v>5.5199999999999999E-2</v>
      </c>
      <c r="AO254" s="63">
        <v>0.05</v>
      </c>
      <c r="AP254" s="63">
        <v>4.7800000000000002E-2</v>
      </c>
      <c r="AQ254" s="63">
        <v>4.82E-2</v>
      </c>
      <c r="AR254" s="63">
        <v>4.5100000000000001E-2</v>
      </c>
      <c r="AS254" s="63">
        <v>4.2799999999999998E-2</v>
      </c>
      <c r="AT254" s="67">
        <v>3.9699999999999999E-2</v>
      </c>
      <c r="AU254" s="4" t="s">
        <v>325</v>
      </c>
      <c r="AV254" s="4"/>
      <c r="AW254" s="4"/>
      <c r="AX254" s="4"/>
    </row>
    <row r="255" spans="2:50" ht="15">
      <c r="B255" s="4"/>
      <c r="C255" s="4"/>
      <c r="D255" s="4"/>
      <c r="E255" s="4"/>
      <c r="F255" s="4"/>
      <c r="G255" s="121">
        <f>10*(G246*G246-196.63*G246+32.32)</f>
        <v>-1437.5906783999999</v>
      </c>
      <c r="H255" s="123">
        <f>(10.7555*H246*H246+3.3215*H246+0.2798)*10</f>
        <v>6.1183669887500001</v>
      </c>
      <c r="I255" s="26">
        <f t="shared" si="30"/>
        <v>39.333383337749993</v>
      </c>
      <c r="J255" s="26">
        <f t="shared" si="30"/>
        <v>95.292202208639978</v>
      </c>
      <c r="K255" s="26">
        <f t="shared" si="30"/>
        <v>40.80218636795999</v>
      </c>
      <c r="L255" s="123">
        <f t="shared" si="31"/>
        <v>16.102312089950001</v>
      </c>
      <c r="M255" s="123">
        <f t="shared" si="31"/>
        <v>5.7421759035499997</v>
      </c>
      <c r="N255" s="123">
        <f t="shared" si="31"/>
        <v>4.3743113981999997</v>
      </c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</row>
    <row r="256" spans="2:50" ht="15">
      <c r="B256" s="4"/>
      <c r="C256" s="4"/>
      <c r="D256" s="4"/>
      <c r="E256" s="4"/>
      <c r="F256" s="4"/>
      <c r="G256" s="125">
        <f>10*(G247*G247-196.63*G247+32.32)</f>
        <v>243.97435090000002</v>
      </c>
      <c r="H256" s="123">
        <f>(10.7555*H247*H247+3.3215*H247+0.2798)*10</f>
        <v>5.7470451199999992</v>
      </c>
      <c r="I256" s="26">
        <f t="shared" si="30"/>
        <v>2.7183364710000002</v>
      </c>
      <c r="J256" s="26">
        <f t="shared" si="30"/>
        <v>4.6431071123099983</v>
      </c>
      <c r="K256" s="26">
        <f t="shared" si="30"/>
        <v>0.73687403899999948</v>
      </c>
      <c r="L256" s="123">
        <f t="shared" si="31"/>
        <v>4.3616590987499997</v>
      </c>
      <c r="M256" s="123">
        <f t="shared" si="31"/>
        <v>4.2819774488000002</v>
      </c>
      <c r="N256" s="124">
        <f t="shared" si="31"/>
        <v>4.3196245887499991</v>
      </c>
      <c r="O256" s="4"/>
      <c r="P256" s="4"/>
      <c r="Q256" s="4"/>
      <c r="R256" s="4"/>
      <c r="S256" s="4" t="s">
        <v>357</v>
      </c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 t="s">
        <v>358</v>
      </c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</row>
    <row r="257" spans="2:50" ht="15.75" thickBot="1">
      <c r="B257" s="4"/>
      <c r="C257" s="4"/>
      <c r="D257" s="4"/>
      <c r="E257" s="4"/>
      <c r="F257" s="4"/>
      <c r="G257" s="121">
        <f>10*(G248*G248-196.63*G248+32.32)</f>
        <v>245.74330360000002</v>
      </c>
      <c r="H257" s="123">
        <f>(10.7555*H248*H248+3.3215*H248+0.2798)*10</f>
        <v>5.4586995799999993</v>
      </c>
      <c r="I257" s="26">
        <f t="shared" si="30"/>
        <v>0.90897166064000001</v>
      </c>
      <c r="J257" s="26">
        <f t="shared" si="30"/>
        <v>2.2572725827099993</v>
      </c>
      <c r="K257" s="124">
        <f t="shared" si="30"/>
        <v>1.7359811255900004</v>
      </c>
      <c r="L257" s="123">
        <f t="shared" si="31"/>
        <v>4.2736350798</v>
      </c>
      <c r="M257" s="123">
        <f t="shared" si="31"/>
        <v>4.1208532719500006</v>
      </c>
      <c r="N257" s="124">
        <f t="shared" si="31"/>
        <v>10.31186688395</v>
      </c>
      <c r="O257" s="4"/>
      <c r="P257" s="4"/>
      <c r="Q257" s="4"/>
      <c r="R257" s="4"/>
      <c r="S257" s="94" t="s">
        <v>323</v>
      </c>
      <c r="T257" s="94">
        <v>30</v>
      </c>
      <c r="U257" s="94">
        <f>T257*2</f>
        <v>60</v>
      </c>
      <c r="V257" s="94">
        <f t="shared" ref="V257:AE257" si="32">U257*2</f>
        <v>120</v>
      </c>
      <c r="W257" s="94">
        <f t="shared" si="32"/>
        <v>240</v>
      </c>
      <c r="X257" s="94">
        <f t="shared" si="32"/>
        <v>480</v>
      </c>
      <c r="Y257" s="94">
        <f t="shared" si="32"/>
        <v>960</v>
      </c>
      <c r="Z257" s="94">
        <f t="shared" si="32"/>
        <v>1920</v>
      </c>
      <c r="AA257" s="94">
        <f t="shared" si="32"/>
        <v>3840</v>
      </c>
      <c r="AB257" s="94">
        <f t="shared" si="32"/>
        <v>7680</v>
      </c>
      <c r="AC257" s="94">
        <f t="shared" si="32"/>
        <v>15360</v>
      </c>
      <c r="AD257" s="94">
        <f t="shared" si="32"/>
        <v>30720</v>
      </c>
      <c r="AE257" s="94">
        <f t="shared" si="32"/>
        <v>61440</v>
      </c>
      <c r="AF257" s="4"/>
      <c r="AG257" s="4"/>
      <c r="AH257" s="94" t="s">
        <v>323</v>
      </c>
      <c r="AI257" s="94">
        <v>30</v>
      </c>
      <c r="AJ257" s="94">
        <f>AI257*2</f>
        <v>60</v>
      </c>
      <c r="AK257" s="94">
        <f t="shared" ref="AK257:AT257" si="33">AJ257*2</f>
        <v>120</v>
      </c>
      <c r="AL257" s="94">
        <f t="shared" si="33"/>
        <v>240</v>
      </c>
      <c r="AM257" s="94">
        <f t="shared" si="33"/>
        <v>480</v>
      </c>
      <c r="AN257" s="94">
        <f t="shared" si="33"/>
        <v>960</v>
      </c>
      <c r="AO257" s="94">
        <f t="shared" si="33"/>
        <v>1920</v>
      </c>
      <c r="AP257" s="94">
        <f t="shared" si="33"/>
        <v>3840</v>
      </c>
      <c r="AQ257" s="94">
        <f t="shared" si="33"/>
        <v>7680</v>
      </c>
      <c r="AR257" s="94">
        <f t="shared" si="33"/>
        <v>15360</v>
      </c>
      <c r="AS257" s="94">
        <f t="shared" si="33"/>
        <v>30720</v>
      </c>
      <c r="AT257" s="94">
        <f t="shared" si="33"/>
        <v>61440</v>
      </c>
      <c r="AU257" s="4"/>
      <c r="AV257" s="4"/>
      <c r="AW257" s="4"/>
      <c r="AX257" s="4"/>
    </row>
    <row r="258" spans="2:50">
      <c r="B258" s="4"/>
      <c r="C258" s="4" t="s">
        <v>359</v>
      </c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95" t="s">
        <v>324</v>
      </c>
      <c r="T258" s="126">
        <v>0.41170000000000001</v>
      </c>
      <c r="U258" s="126">
        <v>0.37240000000000001</v>
      </c>
      <c r="V258" s="126">
        <v>0.31509999999999999</v>
      </c>
      <c r="W258" s="126">
        <v>0.26650000000000001</v>
      </c>
      <c r="X258" s="126">
        <v>0.33050000000000002</v>
      </c>
      <c r="Y258" s="126">
        <v>0.25530000000000003</v>
      </c>
      <c r="Z258" s="126">
        <v>0.13450000000000001</v>
      </c>
      <c r="AA258" s="126">
        <v>8.3799999999999999E-2</v>
      </c>
      <c r="AB258" s="126">
        <v>6.3700000000000007E-2</v>
      </c>
      <c r="AC258" s="126">
        <v>5.2499999999999998E-2</v>
      </c>
      <c r="AD258" s="126">
        <v>5.6099999999999997E-2</v>
      </c>
      <c r="AE258" s="127">
        <v>4.3900000000000002E-2</v>
      </c>
      <c r="AF258" s="4">
        <v>1920</v>
      </c>
      <c r="AG258" s="4"/>
      <c r="AH258" s="95" t="s">
        <v>324</v>
      </c>
      <c r="AI258" s="126">
        <v>0.23730000000000001</v>
      </c>
      <c r="AJ258" s="126">
        <v>0.19120000000000001</v>
      </c>
      <c r="AK258" s="126">
        <v>0.15540000000000001</v>
      </c>
      <c r="AL258" s="126">
        <v>9.2600000000000002E-2</v>
      </c>
      <c r="AM258" s="126">
        <v>7.9500000000000001E-2</v>
      </c>
      <c r="AN258" s="126">
        <v>6.25E-2</v>
      </c>
      <c r="AO258" s="126">
        <v>5.7000000000000002E-2</v>
      </c>
      <c r="AP258" s="126">
        <v>5.5300000000000002E-2</v>
      </c>
      <c r="AQ258" s="126">
        <v>5.4899999999999997E-2</v>
      </c>
      <c r="AR258" s="126">
        <v>5.8000000000000003E-2</v>
      </c>
      <c r="AS258" s="126">
        <v>4.9299999999999997E-2</v>
      </c>
      <c r="AT258" s="127">
        <v>3.7400000000000003E-2</v>
      </c>
      <c r="AU258" s="4">
        <v>120</v>
      </c>
      <c r="AV258" s="4"/>
      <c r="AW258" s="4"/>
      <c r="AX258" s="4"/>
    </row>
    <row r="259" spans="2:50" ht="15">
      <c r="B259" s="4"/>
      <c r="C259" s="4"/>
      <c r="D259" s="4" t="s">
        <v>286</v>
      </c>
      <c r="E259" s="5">
        <v>10</v>
      </c>
      <c r="F259" s="5">
        <v>10</v>
      </c>
      <c r="G259" s="5"/>
      <c r="H259" s="4"/>
      <c r="I259" s="5"/>
      <c r="J259" s="5"/>
      <c r="K259" s="5"/>
      <c r="L259" s="5"/>
      <c r="M259" s="5"/>
      <c r="N259" s="4"/>
      <c r="O259" s="4"/>
      <c r="P259" s="4"/>
      <c r="Q259" s="4"/>
      <c r="R259" s="4"/>
      <c r="S259" s="99" t="s">
        <v>326</v>
      </c>
      <c r="T259" s="117">
        <v>0.39040000000000002</v>
      </c>
      <c r="U259" s="117">
        <v>0.3327</v>
      </c>
      <c r="V259" s="117">
        <v>0.25430000000000003</v>
      </c>
      <c r="W259" s="117">
        <v>0.18160000000000001</v>
      </c>
      <c r="X259" s="117">
        <v>0.16919999999999999</v>
      </c>
      <c r="Y259" s="117">
        <v>0.1105</v>
      </c>
      <c r="Z259" s="117">
        <v>6.7599999999999993E-2</v>
      </c>
      <c r="AA259" s="117">
        <v>5.4199999999999998E-2</v>
      </c>
      <c r="AB259" s="117">
        <v>4.6800000000000001E-2</v>
      </c>
      <c r="AC259" s="117">
        <v>4.7E-2</v>
      </c>
      <c r="AD259" s="117">
        <v>4.6199999999999998E-2</v>
      </c>
      <c r="AE259" s="128">
        <v>4.07E-2</v>
      </c>
      <c r="AF259" s="4">
        <v>480</v>
      </c>
      <c r="AG259" s="4"/>
      <c r="AH259" s="99" t="s">
        <v>326</v>
      </c>
      <c r="AI259" s="117">
        <v>0.2467</v>
      </c>
      <c r="AJ259" s="117">
        <v>0.20030000000000001</v>
      </c>
      <c r="AK259" s="117">
        <v>0.13350000000000001</v>
      </c>
      <c r="AL259" s="117">
        <v>9.3100000000000002E-2</v>
      </c>
      <c r="AM259" s="117">
        <v>7.8100000000000003E-2</v>
      </c>
      <c r="AN259" s="117">
        <v>6.9699999999999998E-2</v>
      </c>
      <c r="AO259" s="117">
        <v>5.4899999999999997E-2</v>
      </c>
      <c r="AP259" s="117">
        <v>4.9799999999999997E-2</v>
      </c>
      <c r="AQ259" s="117">
        <v>4.9200000000000001E-2</v>
      </c>
      <c r="AR259" s="117">
        <v>5.0099999999999999E-2</v>
      </c>
      <c r="AS259" s="117">
        <v>4.19E-2</v>
      </c>
      <c r="AT259" s="128">
        <v>4.2900000000000001E-2</v>
      </c>
      <c r="AU259" s="4">
        <v>120</v>
      </c>
      <c r="AV259" s="4"/>
      <c r="AW259" s="4"/>
      <c r="AX259" s="4"/>
    </row>
    <row r="260" spans="2:50" ht="15.75" thickBot="1">
      <c r="B260" s="4"/>
      <c r="C260" s="7" t="s">
        <v>360</v>
      </c>
      <c r="D260" s="7" t="s">
        <v>361</v>
      </c>
      <c r="E260" s="5" t="s">
        <v>362</v>
      </c>
      <c r="F260" s="5" t="s">
        <v>363</v>
      </c>
      <c r="G260" s="5"/>
      <c r="H260" s="7" t="s">
        <v>364</v>
      </c>
      <c r="I260" s="5"/>
      <c r="J260" s="5"/>
      <c r="K260" s="5"/>
      <c r="L260" s="5"/>
      <c r="M260" s="5" t="s">
        <v>362</v>
      </c>
      <c r="N260" s="5" t="s">
        <v>363</v>
      </c>
      <c r="O260" s="5"/>
      <c r="P260" s="4"/>
      <c r="Q260" s="4"/>
      <c r="R260" s="4"/>
      <c r="S260" s="129" t="s">
        <v>327</v>
      </c>
      <c r="T260" s="117">
        <v>5.2400000000000002E-2</v>
      </c>
      <c r="U260" s="117">
        <v>5.2400000000000002E-2</v>
      </c>
      <c r="V260" s="117">
        <v>5.28E-2</v>
      </c>
      <c r="W260" s="117">
        <v>5.7299999999999997E-2</v>
      </c>
      <c r="X260" s="117">
        <v>4.7800000000000002E-2</v>
      </c>
      <c r="Y260" s="117">
        <v>7.0699999999999999E-2</v>
      </c>
      <c r="Z260" s="117">
        <v>4.82E-2</v>
      </c>
      <c r="AA260" s="117">
        <v>4.3900000000000002E-2</v>
      </c>
      <c r="AB260" s="117">
        <v>4.24E-2</v>
      </c>
      <c r="AC260" s="117">
        <v>4.2900000000000001E-2</v>
      </c>
      <c r="AD260" s="117">
        <v>0.1169</v>
      </c>
      <c r="AE260" s="128">
        <v>4.07E-2</v>
      </c>
      <c r="AF260" s="130" t="s">
        <v>1</v>
      </c>
      <c r="AG260" s="4"/>
      <c r="AH260" s="99" t="s">
        <v>327</v>
      </c>
      <c r="AI260" s="117">
        <v>5.9900000000000002E-2</v>
      </c>
      <c r="AJ260" s="117">
        <v>5.3600000000000002E-2</v>
      </c>
      <c r="AK260" s="117">
        <v>5.4399999999999997E-2</v>
      </c>
      <c r="AL260" s="117">
        <v>6.0499999999999998E-2</v>
      </c>
      <c r="AM260" s="117">
        <v>5.8500000000000003E-2</v>
      </c>
      <c r="AN260" s="117">
        <v>5.6599999999999998E-2</v>
      </c>
      <c r="AO260" s="117">
        <v>4.6800000000000001E-2</v>
      </c>
      <c r="AP260" s="117">
        <v>4.48E-2</v>
      </c>
      <c r="AQ260" s="117">
        <v>4.82E-2</v>
      </c>
      <c r="AR260" s="117">
        <v>4.4400000000000002E-2</v>
      </c>
      <c r="AS260" s="117">
        <v>3.8600000000000002E-2</v>
      </c>
      <c r="AT260" s="128">
        <v>3.7699999999999997E-2</v>
      </c>
      <c r="AU260" s="4" t="s">
        <v>203</v>
      </c>
      <c r="AV260" s="4"/>
      <c r="AW260" s="4"/>
      <c r="AX260" s="4"/>
    </row>
    <row r="261" spans="2:50" ht="15">
      <c r="B261" s="4"/>
      <c r="C261" s="7">
        <v>500</v>
      </c>
      <c r="D261" s="82">
        <v>2.6983000000000001</v>
      </c>
      <c r="E261" s="131">
        <v>7.6399999999999996E-2</v>
      </c>
      <c r="F261" s="131">
        <v>6.6100000000000006E-2</v>
      </c>
      <c r="G261" s="132" t="s">
        <v>279</v>
      </c>
      <c r="H261" s="5"/>
      <c r="I261" s="5"/>
      <c r="J261" s="5"/>
      <c r="K261" s="5"/>
      <c r="L261" s="7" t="s">
        <v>279</v>
      </c>
      <c r="M261" s="7">
        <v>2.1584769439999998</v>
      </c>
      <c r="N261" s="7">
        <v>0.69491646900000092</v>
      </c>
      <c r="O261" s="5"/>
      <c r="P261" s="4"/>
      <c r="Q261" s="4"/>
      <c r="R261" s="4"/>
      <c r="S261" s="99" t="s">
        <v>328</v>
      </c>
      <c r="T261" s="117">
        <v>0.2369</v>
      </c>
      <c r="U261" s="117">
        <v>0.20030000000000001</v>
      </c>
      <c r="V261" s="117">
        <v>0.1711</v>
      </c>
      <c r="W261" s="117">
        <v>0.12720000000000001</v>
      </c>
      <c r="X261" s="117">
        <v>0.1124</v>
      </c>
      <c r="Y261" s="117">
        <v>9.1499999999999998E-2</v>
      </c>
      <c r="Z261" s="117">
        <v>6.6799999999999998E-2</v>
      </c>
      <c r="AA261" s="117">
        <v>5.3199999999999997E-2</v>
      </c>
      <c r="AB261" s="117">
        <v>6.0600000000000001E-2</v>
      </c>
      <c r="AC261" s="117">
        <v>5.5800000000000002E-2</v>
      </c>
      <c r="AD261" s="117">
        <v>4.7899999999999998E-2</v>
      </c>
      <c r="AE261" s="128">
        <v>5.3699999999999998E-2</v>
      </c>
      <c r="AF261" s="4">
        <v>240</v>
      </c>
      <c r="AG261" s="4"/>
      <c r="AH261" s="99" t="s">
        <v>328</v>
      </c>
      <c r="AI261" s="117">
        <v>9.35E-2</v>
      </c>
      <c r="AJ261" s="117">
        <v>7.2800000000000004E-2</v>
      </c>
      <c r="AK261" s="117">
        <v>6.13E-2</v>
      </c>
      <c r="AL261" s="117">
        <v>5.9400000000000001E-2</v>
      </c>
      <c r="AM261" s="117">
        <v>5.5500000000000001E-2</v>
      </c>
      <c r="AN261" s="117">
        <v>5.9900000000000002E-2</v>
      </c>
      <c r="AO261" s="117">
        <v>5.3499999999999999E-2</v>
      </c>
      <c r="AP261" s="117">
        <v>5.04E-2</v>
      </c>
      <c r="AQ261" s="117">
        <v>5.0900000000000001E-2</v>
      </c>
      <c r="AR261" s="117">
        <v>4.5699999999999998E-2</v>
      </c>
      <c r="AS261" s="117">
        <v>4.3799999999999999E-2</v>
      </c>
      <c r="AT261" s="128">
        <v>5.0200000000000002E-2</v>
      </c>
      <c r="AU261" s="4" t="s">
        <v>203</v>
      </c>
      <c r="AV261" s="4"/>
      <c r="AW261" s="4"/>
      <c r="AX261" s="4"/>
    </row>
    <row r="262" spans="2:50" ht="15">
      <c r="B262" s="4"/>
      <c r="C262" s="7">
        <f>C261/5</f>
        <v>100</v>
      </c>
      <c r="D262" s="82">
        <v>2.2000999999999999</v>
      </c>
      <c r="E262" s="133">
        <v>6.1699999999999998E-2</v>
      </c>
      <c r="F262" s="133">
        <v>5.6899999999999999E-2</v>
      </c>
      <c r="G262" s="132" t="s">
        <v>280</v>
      </c>
      <c r="H262" s="5"/>
      <c r="I262" s="5"/>
      <c r="J262" s="5"/>
      <c r="K262" s="5"/>
      <c r="L262" s="7" t="s">
        <v>280</v>
      </c>
      <c r="M262" s="7">
        <v>7.3515820999999759E-2</v>
      </c>
      <c r="N262" s="7">
        <v>-0.60177477100000099</v>
      </c>
      <c r="O262" s="5"/>
      <c r="P262" s="4"/>
      <c r="Q262" s="4"/>
      <c r="R262" s="4"/>
      <c r="S262" s="99" t="s">
        <v>329</v>
      </c>
      <c r="T262" s="117">
        <v>0.29110000000000003</v>
      </c>
      <c r="U262" s="117">
        <v>0.21240000000000001</v>
      </c>
      <c r="V262" s="117">
        <v>0.1434</v>
      </c>
      <c r="W262" s="117">
        <v>0.1008</v>
      </c>
      <c r="X262" s="117">
        <v>6.8599999999999994E-2</v>
      </c>
      <c r="Y262" s="117">
        <v>6.0299999999999999E-2</v>
      </c>
      <c r="Z262" s="117">
        <v>5.28E-2</v>
      </c>
      <c r="AA262" s="117">
        <v>4.3799999999999999E-2</v>
      </c>
      <c r="AB262" s="117">
        <v>5.1499999999999997E-2</v>
      </c>
      <c r="AC262" s="117">
        <v>4.99E-2</v>
      </c>
      <c r="AD262" s="117">
        <v>3.7499999999999999E-2</v>
      </c>
      <c r="AE262" s="128">
        <v>4.2299999999999997E-2</v>
      </c>
      <c r="AF262" s="4">
        <v>120</v>
      </c>
      <c r="AG262" s="4"/>
      <c r="AH262" s="99" t="s">
        <v>329</v>
      </c>
      <c r="AI262" s="117">
        <v>0.13830000000000001</v>
      </c>
      <c r="AJ262" s="117">
        <v>0.1159</v>
      </c>
      <c r="AK262" s="117">
        <v>9.4E-2</v>
      </c>
      <c r="AL262" s="117">
        <v>7.4099999999999999E-2</v>
      </c>
      <c r="AM262" s="117">
        <v>6.93E-2</v>
      </c>
      <c r="AN262" s="117">
        <v>5.1200000000000002E-2</v>
      </c>
      <c r="AO262" s="117">
        <v>4.8500000000000001E-2</v>
      </c>
      <c r="AP262" s="117">
        <v>4.5499999999999999E-2</v>
      </c>
      <c r="AQ262" s="117">
        <v>4.5400000000000003E-2</v>
      </c>
      <c r="AR262" s="117">
        <v>5.0799999999999998E-2</v>
      </c>
      <c r="AS262" s="117">
        <v>4.7100000000000003E-2</v>
      </c>
      <c r="AT262" s="128">
        <v>4.9599999999999998E-2</v>
      </c>
      <c r="AU262" s="4">
        <v>30</v>
      </c>
      <c r="AV262" s="4"/>
      <c r="AW262" s="4"/>
      <c r="AX262" s="4"/>
    </row>
    <row r="263" spans="2:50" ht="15">
      <c r="B263" s="4"/>
      <c r="C263" s="7">
        <f t="shared" ref="C263:C268" si="34">C262/5</f>
        <v>20</v>
      </c>
      <c r="D263" s="82">
        <v>1.0613999999999999</v>
      </c>
      <c r="E263" s="133">
        <v>7.6899999999999996E-2</v>
      </c>
      <c r="F263" s="133">
        <v>5.11E-2</v>
      </c>
      <c r="G263" s="132" t="s">
        <v>281</v>
      </c>
      <c r="H263" s="5"/>
      <c r="I263" s="5"/>
      <c r="J263" s="5"/>
      <c r="K263" s="5"/>
      <c r="L263" s="7" t="s">
        <v>281</v>
      </c>
      <c r="M263" s="7">
        <v>2.2298416289999992</v>
      </c>
      <c r="N263" s="7">
        <v>-1.4141297310000001</v>
      </c>
      <c r="O263" s="5"/>
      <c r="P263" s="4"/>
      <c r="Q263" s="4"/>
      <c r="R263" s="4"/>
      <c r="S263" s="99" t="s">
        <v>330</v>
      </c>
      <c r="T263" s="117">
        <v>0.19589999999999999</v>
      </c>
      <c r="U263" s="117">
        <v>0.1206</v>
      </c>
      <c r="V263" s="117">
        <v>7.9100000000000004E-2</v>
      </c>
      <c r="W263" s="117">
        <v>6.1699999999999998E-2</v>
      </c>
      <c r="X263" s="117">
        <v>5.3499999999999999E-2</v>
      </c>
      <c r="Y263" s="117">
        <v>5.4899999999999997E-2</v>
      </c>
      <c r="Z263" s="117">
        <v>4.7199999999999999E-2</v>
      </c>
      <c r="AA263" s="117">
        <v>4.7E-2</v>
      </c>
      <c r="AB263" s="117">
        <v>5.0599999999999999E-2</v>
      </c>
      <c r="AC263" s="117">
        <v>5.2699999999999997E-2</v>
      </c>
      <c r="AD263" s="117">
        <v>4.4900000000000002E-2</v>
      </c>
      <c r="AE263" s="128">
        <v>4.7100000000000003E-2</v>
      </c>
      <c r="AF263" s="4">
        <v>60</v>
      </c>
      <c r="AG263" s="4"/>
      <c r="AH263" s="99" t="s">
        <v>330</v>
      </c>
      <c r="AI263" s="117">
        <v>7.8299999999999995E-2</v>
      </c>
      <c r="AJ263" s="117">
        <v>5.96E-2</v>
      </c>
      <c r="AK263" s="117">
        <v>5.0200000000000002E-2</v>
      </c>
      <c r="AL263" s="117">
        <v>5.1400000000000001E-2</v>
      </c>
      <c r="AM263" s="117">
        <v>5.2299999999999999E-2</v>
      </c>
      <c r="AN263" s="117">
        <v>4.7E-2</v>
      </c>
      <c r="AO263" s="117">
        <v>4.2500000000000003E-2</v>
      </c>
      <c r="AP263" s="117">
        <v>4.41E-2</v>
      </c>
      <c r="AQ263" s="117">
        <v>3.9100000000000003E-2</v>
      </c>
      <c r="AR263" s="117">
        <v>4.4999999999999998E-2</v>
      </c>
      <c r="AS263" s="117">
        <v>3.7600000000000001E-2</v>
      </c>
      <c r="AT263" s="128">
        <v>4.3999999999999997E-2</v>
      </c>
      <c r="AU263" s="4" t="s">
        <v>203</v>
      </c>
      <c r="AV263" s="4"/>
      <c r="AW263" s="4"/>
      <c r="AX263" s="4"/>
    </row>
    <row r="264" spans="2:50" ht="15.75" thickBot="1">
      <c r="B264" s="4"/>
      <c r="C264" s="7">
        <f t="shared" si="34"/>
        <v>4</v>
      </c>
      <c r="D264" s="82">
        <v>0.31790000000000002</v>
      </c>
      <c r="E264" s="133">
        <v>8.3599999999999994E-2</v>
      </c>
      <c r="F264" s="134">
        <v>5.5899999999999998E-2</v>
      </c>
      <c r="G264" s="132" t="s">
        <v>282</v>
      </c>
      <c r="H264" s="5"/>
      <c r="I264" s="5"/>
      <c r="J264" s="5"/>
      <c r="K264" s="5"/>
      <c r="L264" s="7" t="s">
        <v>282</v>
      </c>
      <c r="M264" s="7">
        <v>3.1889697439999996</v>
      </c>
      <c r="N264" s="7">
        <v>-0.74211869100000105</v>
      </c>
      <c r="O264" s="5"/>
      <c r="P264" s="4"/>
      <c r="Q264" s="4"/>
      <c r="R264" s="4"/>
      <c r="S264" s="99" t="s">
        <v>331</v>
      </c>
      <c r="T264" s="117">
        <v>0.15659999999999999</v>
      </c>
      <c r="U264" s="117">
        <v>0.1212</v>
      </c>
      <c r="V264" s="117">
        <v>8.7400000000000005E-2</v>
      </c>
      <c r="W264" s="117">
        <v>6.5699999999999995E-2</v>
      </c>
      <c r="X264" s="117">
        <v>5.1900000000000002E-2</v>
      </c>
      <c r="Y264" s="117">
        <v>4.7899999999999998E-2</v>
      </c>
      <c r="Z264" s="117">
        <v>4.8500000000000001E-2</v>
      </c>
      <c r="AA264" s="117">
        <v>4.5900000000000003E-2</v>
      </c>
      <c r="AB264" s="117">
        <v>4.3200000000000002E-2</v>
      </c>
      <c r="AC264" s="117">
        <v>4.7100000000000003E-2</v>
      </c>
      <c r="AD264" s="117">
        <v>4.1000000000000002E-2</v>
      </c>
      <c r="AE264" s="128">
        <v>3.9E-2</v>
      </c>
      <c r="AF264" s="4">
        <v>60</v>
      </c>
      <c r="AG264" s="4"/>
      <c r="AH264" s="99" t="s">
        <v>331</v>
      </c>
      <c r="AI264" s="117">
        <v>0.1447</v>
      </c>
      <c r="AJ264" s="117">
        <v>0.11650000000000001</v>
      </c>
      <c r="AK264" s="117">
        <v>8.6900000000000005E-2</v>
      </c>
      <c r="AL264" s="117">
        <v>8.2400000000000001E-2</v>
      </c>
      <c r="AM264" s="117">
        <v>6.3700000000000007E-2</v>
      </c>
      <c r="AN264" s="117">
        <v>4.99E-2</v>
      </c>
      <c r="AO264" s="117">
        <v>4.2500000000000003E-2</v>
      </c>
      <c r="AP264" s="117">
        <v>4.4699999999999997E-2</v>
      </c>
      <c r="AQ264" s="117">
        <v>3.7900000000000003E-2</v>
      </c>
      <c r="AR264" s="117">
        <v>3.5900000000000001E-2</v>
      </c>
      <c r="AS264" s="117">
        <v>4.0300000000000002E-2</v>
      </c>
      <c r="AT264" s="128">
        <v>4.3799999999999999E-2</v>
      </c>
      <c r="AU264" s="4">
        <v>30</v>
      </c>
      <c r="AV264" s="4"/>
      <c r="AW264" s="4"/>
      <c r="AX264" s="4"/>
    </row>
    <row r="265" spans="2:50" ht="15.75" thickBot="1">
      <c r="B265" s="4"/>
      <c r="C265" s="7">
        <f t="shared" si="34"/>
        <v>0.8</v>
      </c>
      <c r="D265" s="82">
        <v>0.11210000000000001</v>
      </c>
      <c r="E265" s="134">
        <v>6.7299999999999999E-2</v>
      </c>
      <c r="F265" s="135">
        <v>5.28E-2</v>
      </c>
      <c r="G265" s="132" t="s">
        <v>365</v>
      </c>
      <c r="H265" s="5"/>
      <c r="I265" s="5"/>
      <c r="J265" s="5"/>
      <c r="K265" s="5"/>
      <c r="L265" s="7" t="s">
        <v>283</v>
      </c>
      <c r="M265" s="7">
        <v>0.86478518099999957</v>
      </c>
      <c r="N265" s="136">
        <v>-1.1764362239999993</v>
      </c>
      <c r="O265" s="5"/>
      <c r="P265" s="4"/>
      <c r="Q265" s="4"/>
      <c r="R265" s="4"/>
      <c r="S265" s="102" t="s">
        <v>333</v>
      </c>
      <c r="T265" s="137">
        <v>6.88E-2</v>
      </c>
      <c r="U265" s="137">
        <v>5.7000000000000002E-2</v>
      </c>
      <c r="V265" s="137">
        <v>5.3499999999999999E-2</v>
      </c>
      <c r="W265" s="137">
        <v>5.1900000000000002E-2</v>
      </c>
      <c r="X265" s="137">
        <v>4.9700000000000001E-2</v>
      </c>
      <c r="Y265" s="137">
        <v>0.05</v>
      </c>
      <c r="Z265" s="137">
        <v>5.1799999999999999E-2</v>
      </c>
      <c r="AA265" s="137">
        <v>5.4300000000000001E-2</v>
      </c>
      <c r="AB265" s="137">
        <v>4.9399999999999999E-2</v>
      </c>
      <c r="AC265" s="137">
        <v>5.4300000000000001E-2</v>
      </c>
      <c r="AD265" s="137">
        <v>4.53E-2</v>
      </c>
      <c r="AE265" s="138">
        <v>4.2299999999999997E-2</v>
      </c>
      <c r="AF265" s="4" t="s">
        <v>203</v>
      </c>
      <c r="AG265" s="4"/>
      <c r="AH265" s="102" t="s">
        <v>333</v>
      </c>
      <c r="AI265" s="137">
        <v>7.2900000000000006E-2</v>
      </c>
      <c r="AJ265" s="137">
        <v>6.0400000000000002E-2</v>
      </c>
      <c r="AK265" s="137">
        <v>5.74E-2</v>
      </c>
      <c r="AL265" s="137">
        <v>5.4699999999999999E-2</v>
      </c>
      <c r="AM265" s="137">
        <v>0.05</v>
      </c>
      <c r="AN265" s="137">
        <v>4.82E-2</v>
      </c>
      <c r="AO265" s="137">
        <v>4.4600000000000001E-2</v>
      </c>
      <c r="AP265" s="137">
        <v>4.7500000000000001E-2</v>
      </c>
      <c r="AQ265" s="137">
        <v>4.6199999999999998E-2</v>
      </c>
      <c r="AR265" s="137">
        <v>4.6399999999999997E-2</v>
      </c>
      <c r="AS265" s="137">
        <v>4.58E-2</v>
      </c>
      <c r="AT265" s="138">
        <v>4.1399999999999999E-2</v>
      </c>
      <c r="AU265" s="4" t="s">
        <v>203</v>
      </c>
      <c r="AV265" s="4"/>
      <c r="AW265" s="4"/>
      <c r="AX265" s="4"/>
    </row>
    <row r="266" spans="2:50" ht="15">
      <c r="B266" s="4"/>
      <c r="C266" s="7">
        <f t="shared" si="34"/>
        <v>0.16</v>
      </c>
      <c r="D266" s="58">
        <v>7.5700000000000003E-2</v>
      </c>
      <c r="E266" s="132">
        <v>0.61939999999999995</v>
      </c>
      <c r="F266" s="132">
        <v>7.8399999999999997E-2</v>
      </c>
      <c r="G266" s="132"/>
      <c r="H266" s="5"/>
      <c r="I266" s="5"/>
      <c r="J266" s="5"/>
      <c r="K266" s="5"/>
      <c r="L266" s="4"/>
      <c r="M266" s="4"/>
      <c r="N266" s="4"/>
      <c r="O266" s="4"/>
      <c r="P266" s="4"/>
      <c r="Q266" s="4"/>
      <c r="R266" s="4"/>
      <c r="S266" s="88" t="s">
        <v>344</v>
      </c>
      <c r="T266" s="139">
        <v>0.19420000000000001</v>
      </c>
      <c r="U266" s="139">
        <v>0.1211</v>
      </c>
      <c r="V266" s="139">
        <v>7.5499999999999998E-2</v>
      </c>
      <c r="W266" s="139">
        <v>6.5699999999999995E-2</v>
      </c>
      <c r="X266" s="139">
        <v>4.9200000000000001E-2</v>
      </c>
      <c r="Y266" s="139">
        <v>5.11E-2</v>
      </c>
      <c r="Z266" s="139">
        <v>4.82E-2</v>
      </c>
      <c r="AA266" s="139">
        <v>4.6199999999999998E-2</v>
      </c>
      <c r="AB266" s="139">
        <v>4.48E-2</v>
      </c>
      <c r="AC266" s="139">
        <v>4.2599999999999999E-2</v>
      </c>
      <c r="AD266" s="139">
        <v>4.0800000000000003E-2</v>
      </c>
      <c r="AE266" s="140">
        <v>3.7100000000000001E-2</v>
      </c>
      <c r="AF266" s="4">
        <v>60</v>
      </c>
      <c r="AG266" s="4"/>
      <c r="AH266" s="88" t="s">
        <v>344</v>
      </c>
      <c r="AI266" s="139">
        <v>0.18920000000000001</v>
      </c>
      <c r="AJ266" s="139">
        <v>0.1245</v>
      </c>
      <c r="AK266" s="139">
        <v>8.2299999999999998E-2</v>
      </c>
      <c r="AL266" s="139">
        <v>7.6600000000000001E-2</v>
      </c>
      <c r="AM266" s="139">
        <v>7.3200000000000001E-2</v>
      </c>
      <c r="AN266" s="139">
        <v>5.1900000000000002E-2</v>
      </c>
      <c r="AO266" s="139">
        <v>4.5900000000000003E-2</v>
      </c>
      <c r="AP266" s="139">
        <v>5.1299999999999998E-2</v>
      </c>
      <c r="AQ266" s="139">
        <v>4.6800000000000001E-2</v>
      </c>
      <c r="AR266" s="139">
        <v>4.2299999999999997E-2</v>
      </c>
      <c r="AS266" s="139">
        <v>5.2200000000000003E-2</v>
      </c>
      <c r="AT266" s="140">
        <v>5.04E-2</v>
      </c>
      <c r="AU266" s="4">
        <v>60</v>
      </c>
      <c r="AV266" s="4"/>
      <c r="AW266" s="4"/>
      <c r="AX266" s="4"/>
    </row>
    <row r="267" spans="2:50" ht="15">
      <c r="B267" s="4"/>
      <c r="C267" s="7">
        <f t="shared" si="34"/>
        <v>3.2000000000000001E-2</v>
      </c>
      <c r="D267" s="58">
        <v>7.9299999999999995E-2</v>
      </c>
      <c r="E267" s="132">
        <v>0.45810000000000001</v>
      </c>
      <c r="F267" s="132">
        <v>0.21629999999999999</v>
      </c>
      <c r="G267" s="132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110" t="s">
        <v>345</v>
      </c>
      <c r="T267" s="111">
        <v>6.93E-2</v>
      </c>
      <c r="U267" s="111">
        <v>6.3600000000000004E-2</v>
      </c>
      <c r="V267" s="111">
        <v>5.6500000000000002E-2</v>
      </c>
      <c r="W267" s="111">
        <v>5.3199999999999997E-2</v>
      </c>
      <c r="X267" s="111">
        <v>4.8599999999999997E-2</v>
      </c>
      <c r="Y267" s="111">
        <v>4.9799999999999997E-2</v>
      </c>
      <c r="Z267" s="111">
        <v>4.8000000000000001E-2</v>
      </c>
      <c r="AA267" s="111">
        <v>4.5100000000000001E-2</v>
      </c>
      <c r="AB267" s="111">
        <v>4.4400000000000002E-2</v>
      </c>
      <c r="AC267" s="111">
        <v>4.2299999999999997E-2</v>
      </c>
      <c r="AD267" s="111">
        <v>3.9199999999999999E-2</v>
      </c>
      <c r="AE267" s="141">
        <v>3.15E-2</v>
      </c>
      <c r="AF267" s="4" t="s">
        <v>203</v>
      </c>
      <c r="AG267" s="4"/>
      <c r="AH267" s="110" t="s">
        <v>345</v>
      </c>
      <c r="AI267" s="111">
        <v>8.2100000000000006E-2</v>
      </c>
      <c r="AJ267" s="111">
        <v>6.1800000000000001E-2</v>
      </c>
      <c r="AK267" s="111">
        <v>5.6000000000000001E-2</v>
      </c>
      <c r="AL267" s="111">
        <v>5.5599999999999997E-2</v>
      </c>
      <c r="AM267" s="111">
        <v>5.0799999999999998E-2</v>
      </c>
      <c r="AN267" s="111">
        <v>4.8800000000000003E-2</v>
      </c>
      <c r="AO267" s="111">
        <v>4.3099999999999999E-2</v>
      </c>
      <c r="AP267" s="111">
        <v>4.5199999999999997E-2</v>
      </c>
      <c r="AQ267" s="111">
        <v>4.3099999999999999E-2</v>
      </c>
      <c r="AR267" s="111">
        <v>4.6800000000000001E-2</v>
      </c>
      <c r="AS267" s="111">
        <v>4.3900000000000002E-2</v>
      </c>
      <c r="AT267" s="141">
        <v>3.8699999999999998E-2</v>
      </c>
      <c r="AU267" s="4" t="s">
        <v>203</v>
      </c>
      <c r="AV267" s="4"/>
      <c r="AW267" s="4"/>
      <c r="AX267" s="4"/>
    </row>
    <row r="268" spans="2:50" ht="15">
      <c r="B268" s="4"/>
      <c r="C268" s="7">
        <f t="shared" si="34"/>
        <v>6.4000000000000003E-3</v>
      </c>
      <c r="D268" s="58">
        <v>5.9400000000000001E-2</v>
      </c>
      <c r="E268" s="132">
        <v>0.10589999999999999</v>
      </c>
      <c r="F268" s="132">
        <v>0.28539999999999999</v>
      </c>
      <c r="G268" s="132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110" t="s">
        <v>346</v>
      </c>
      <c r="T268" s="111">
        <v>0.26479999999999998</v>
      </c>
      <c r="U268" s="111">
        <v>0.25509999999999999</v>
      </c>
      <c r="V268" s="111">
        <v>0.2419</v>
      </c>
      <c r="W268" s="111">
        <v>0.23019999999999999</v>
      </c>
      <c r="X268" s="111">
        <v>0.20399999999999999</v>
      </c>
      <c r="Y268" s="111">
        <v>0.1585</v>
      </c>
      <c r="Z268" s="111">
        <v>0.1203</v>
      </c>
      <c r="AA268" s="111">
        <v>7.9600000000000004E-2</v>
      </c>
      <c r="AB268" s="111">
        <v>6.0499999999999998E-2</v>
      </c>
      <c r="AC268" s="111">
        <v>5.4100000000000002E-2</v>
      </c>
      <c r="AD268" s="111">
        <v>4.4999999999999998E-2</v>
      </c>
      <c r="AE268" s="141">
        <v>3.8199999999999998E-2</v>
      </c>
      <c r="AF268" s="4">
        <v>1920</v>
      </c>
      <c r="AG268" s="4"/>
      <c r="AH268" s="110" t="s">
        <v>346</v>
      </c>
      <c r="AI268" s="111">
        <v>8.77E-2</v>
      </c>
      <c r="AJ268" s="111">
        <v>6.4699999999999994E-2</v>
      </c>
      <c r="AK268" s="111">
        <v>5.8000000000000003E-2</v>
      </c>
      <c r="AL268" s="111">
        <v>4.4900000000000002E-2</v>
      </c>
      <c r="AM268" s="111">
        <v>4.5100000000000001E-2</v>
      </c>
      <c r="AN268" s="111">
        <v>4.1599999999999998E-2</v>
      </c>
      <c r="AO268" s="111">
        <v>5.2499999999999998E-2</v>
      </c>
      <c r="AP268" s="111">
        <v>5.6000000000000001E-2</v>
      </c>
      <c r="AQ268" s="111">
        <v>4.7600000000000003E-2</v>
      </c>
      <c r="AR268" s="111">
        <v>4.6199999999999998E-2</v>
      </c>
      <c r="AS268" s="111">
        <v>4.4400000000000002E-2</v>
      </c>
      <c r="AT268" s="141">
        <v>4.1300000000000003E-2</v>
      </c>
      <c r="AU268" s="4" t="s">
        <v>203</v>
      </c>
      <c r="AV268" s="4"/>
      <c r="AW268" s="4"/>
      <c r="AX268" s="4"/>
    </row>
    <row r="269" spans="2:50" ht="15"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110" t="s">
        <v>347</v>
      </c>
      <c r="T269" s="111">
        <v>0.16900000000000001</v>
      </c>
      <c r="U269" s="111">
        <v>0.15260000000000001</v>
      </c>
      <c r="V269" s="111">
        <v>0.1242</v>
      </c>
      <c r="W269" s="111">
        <v>9.5899999999999999E-2</v>
      </c>
      <c r="X269" s="111">
        <v>8.2100000000000006E-2</v>
      </c>
      <c r="Y269" s="111">
        <v>6.4299999999999996E-2</v>
      </c>
      <c r="Z269" s="111">
        <v>5.45E-2</v>
      </c>
      <c r="AA269" s="111">
        <v>5.0999999999999997E-2</v>
      </c>
      <c r="AB269" s="111">
        <v>4.58E-2</v>
      </c>
      <c r="AC269" s="111">
        <v>3.7499999999999999E-2</v>
      </c>
      <c r="AD269" s="111">
        <v>4.3700000000000003E-2</v>
      </c>
      <c r="AE269" s="141">
        <v>3.6299999999999999E-2</v>
      </c>
      <c r="AF269" s="4">
        <v>120</v>
      </c>
      <c r="AG269" s="4"/>
      <c r="AH269" s="110" t="s">
        <v>347</v>
      </c>
      <c r="AI269" s="111">
        <v>9.74E-2</v>
      </c>
      <c r="AJ269" s="111">
        <v>7.6200000000000004E-2</v>
      </c>
      <c r="AK269" s="111">
        <v>5.8999999999999997E-2</v>
      </c>
      <c r="AL269" s="111">
        <v>5.8400000000000001E-2</v>
      </c>
      <c r="AM269" s="111">
        <v>5.0599999999999999E-2</v>
      </c>
      <c r="AN269" s="111">
        <v>4.9799999999999997E-2</v>
      </c>
      <c r="AO269" s="111">
        <v>4.8300000000000003E-2</v>
      </c>
      <c r="AP269" s="111">
        <v>4.9700000000000001E-2</v>
      </c>
      <c r="AQ269" s="111">
        <v>4.1399999999999999E-2</v>
      </c>
      <c r="AR269" s="111">
        <v>3.6999999999999998E-2</v>
      </c>
      <c r="AS269" s="111">
        <v>3.7699999999999997E-2</v>
      </c>
      <c r="AT269" s="141">
        <v>3.5499999999999997E-2</v>
      </c>
      <c r="AU269" s="4" t="s">
        <v>203</v>
      </c>
      <c r="AV269" s="4"/>
      <c r="AW269" s="4"/>
      <c r="AX269" s="4"/>
    </row>
    <row r="270" spans="2:50" ht="15"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110" t="s">
        <v>348</v>
      </c>
      <c r="T270" s="111">
        <v>0.12559999999999999</v>
      </c>
      <c r="U270" s="111">
        <v>8.5300000000000001E-2</v>
      </c>
      <c r="V270" s="111">
        <v>6.7000000000000004E-2</v>
      </c>
      <c r="W270" s="111">
        <v>5.5E-2</v>
      </c>
      <c r="X270" s="111">
        <v>5.16E-2</v>
      </c>
      <c r="Y270" s="111">
        <v>5.0700000000000002E-2</v>
      </c>
      <c r="Z270" s="111">
        <v>4.4200000000000003E-2</v>
      </c>
      <c r="AA270" s="111">
        <v>4.41E-2</v>
      </c>
      <c r="AB270" s="111">
        <v>3.9300000000000002E-2</v>
      </c>
      <c r="AC270" s="111">
        <v>4.0399999999999998E-2</v>
      </c>
      <c r="AD270" s="111">
        <v>4.0300000000000002E-2</v>
      </c>
      <c r="AE270" s="141">
        <v>4.1500000000000002E-2</v>
      </c>
      <c r="AF270" s="4">
        <v>30</v>
      </c>
      <c r="AG270" s="4"/>
      <c r="AH270" s="110" t="s">
        <v>348</v>
      </c>
      <c r="AI270" s="111">
        <v>9.6500000000000002E-2</v>
      </c>
      <c r="AJ270" s="111">
        <v>8.2799999999999999E-2</v>
      </c>
      <c r="AK270" s="111">
        <v>6.3500000000000001E-2</v>
      </c>
      <c r="AL270" s="111">
        <v>5.5800000000000002E-2</v>
      </c>
      <c r="AM270" s="111">
        <v>5.1700000000000003E-2</v>
      </c>
      <c r="AN270" s="111">
        <v>5.16E-2</v>
      </c>
      <c r="AO270" s="111">
        <v>4.4600000000000001E-2</v>
      </c>
      <c r="AP270" s="111">
        <v>4.5699999999999998E-2</v>
      </c>
      <c r="AQ270" s="111">
        <v>4.2599999999999999E-2</v>
      </c>
      <c r="AR270" s="111">
        <v>4.3400000000000001E-2</v>
      </c>
      <c r="AS270" s="111">
        <v>3.6799999999999999E-2</v>
      </c>
      <c r="AT270" s="141">
        <v>4.1599999999999998E-2</v>
      </c>
      <c r="AU270" s="4" t="s">
        <v>203</v>
      </c>
      <c r="AV270" s="4"/>
      <c r="AW270" s="4"/>
      <c r="AX270" s="4"/>
    </row>
    <row r="271" spans="2:50" ht="15"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110" t="s">
        <v>349</v>
      </c>
      <c r="T271" s="111">
        <v>0.4158</v>
      </c>
      <c r="U271" s="111">
        <v>0.34539999999999998</v>
      </c>
      <c r="V271" s="111">
        <v>0.30430000000000001</v>
      </c>
      <c r="W271" s="111">
        <v>0.26750000000000002</v>
      </c>
      <c r="X271" s="111">
        <v>0.2276</v>
      </c>
      <c r="Y271" s="111">
        <v>0.18440000000000001</v>
      </c>
      <c r="Z271" s="111">
        <v>0.13039999999999999</v>
      </c>
      <c r="AA271" s="111">
        <v>7.5499999999999998E-2</v>
      </c>
      <c r="AB271" s="111">
        <v>5.1499999999999997E-2</v>
      </c>
      <c r="AC271" s="111">
        <v>4.1399999999999999E-2</v>
      </c>
      <c r="AD271" s="111">
        <v>3.6799999999999999E-2</v>
      </c>
      <c r="AE271" s="141">
        <v>3.3300000000000003E-2</v>
      </c>
      <c r="AF271" s="4">
        <v>1920</v>
      </c>
      <c r="AG271" s="4"/>
      <c r="AH271" s="110" t="s">
        <v>349</v>
      </c>
      <c r="AI271" s="111">
        <v>0.2266</v>
      </c>
      <c r="AJ271" s="111">
        <v>0.14949999999999999</v>
      </c>
      <c r="AK271" s="111">
        <v>0.09</v>
      </c>
      <c r="AL271" s="111">
        <v>6.1400000000000003E-2</v>
      </c>
      <c r="AM271" s="111">
        <v>5.04E-2</v>
      </c>
      <c r="AN271" s="111">
        <v>4.2599999999999999E-2</v>
      </c>
      <c r="AO271" s="111">
        <v>4.3700000000000003E-2</v>
      </c>
      <c r="AP271" s="111">
        <v>3.9199999999999999E-2</v>
      </c>
      <c r="AQ271" s="111">
        <v>3.8199999999999998E-2</v>
      </c>
      <c r="AR271" s="111">
        <v>3.8300000000000001E-2</v>
      </c>
      <c r="AS271" s="111">
        <v>3.2500000000000001E-2</v>
      </c>
      <c r="AT271" s="141">
        <v>3.3799999999999997E-2</v>
      </c>
      <c r="AU271" s="4">
        <v>60</v>
      </c>
      <c r="AV271" s="4"/>
      <c r="AW271" s="4"/>
      <c r="AX271" s="4"/>
    </row>
    <row r="272" spans="2:50" ht="15"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110" t="s">
        <v>350</v>
      </c>
      <c r="T272" s="111">
        <v>0.2122</v>
      </c>
      <c r="U272" s="111">
        <v>0.18790000000000001</v>
      </c>
      <c r="V272" s="111">
        <v>0.17910000000000001</v>
      </c>
      <c r="W272" s="111">
        <v>0.17879999999999999</v>
      </c>
      <c r="X272" s="111">
        <v>0.16489999999999999</v>
      </c>
      <c r="Y272" s="111">
        <v>0.1168</v>
      </c>
      <c r="Z272" s="111">
        <v>9.2799999999999994E-2</v>
      </c>
      <c r="AA272" s="111">
        <v>5.91E-2</v>
      </c>
      <c r="AB272" s="111">
        <v>4.5600000000000002E-2</v>
      </c>
      <c r="AC272" s="111">
        <v>3.9899999999999998E-2</v>
      </c>
      <c r="AD272" s="111">
        <v>4.7100000000000003E-2</v>
      </c>
      <c r="AE272" s="141">
        <v>0.04</v>
      </c>
      <c r="AF272" s="4">
        <v>480</v>
      </c>
      <c r="AG272" s="4"/>
      <c r="AH272" s="110" t="s">
        <v>350</v>
      </c>
      <c r="AI272" s="111">
        <v>0.43380000000000002</v>
      </c>
      <c r="AJ272" s="111">
        <v>0.29099999999999998</v>
      </c>
      <c r="AK272" s="111">
        <v>0.15640000000000001</v>
      </c>
      <c r="AL272" s="111">
        <v>0.12690000000000001</v>
      </c>
      <c r="AM272" s="111">
        <v>7.7499999999999999E-2</v>
      </c>
      <c r="AN272" s="111">
        <v>6.3700000000000007E-2</v>
      </c>
      <c r="AO272" s="111">
        <v>5.4100000000000002E-2</v>
      </c>
      <c r="AP272" s="111">
        <v>5.0099999999999999E-2</v>
      </c>
      <c r="AQ272" s="111">
        <v>4.5900000000000003E-2</v>
      </c>
      <c r="AR272" s="111">
        <v>4.1000000000000002E-2</v>
      </c>
      <c r="AS272" s="111">
        <v>3.3599999999999998E-2</v>
      </c>
      <c r="AT272" s="141">
        <v>4.4499999999999998E-2</v>
      </c>
      <c r="AU272" s="4">
        <v>240</v>
      </c>
      <c r="AV272" s="4"/>
      <c r="AW272" s="4"/>
      <c r="AX272" s="4"/>
    </row>
    <row r="273" spans="2:50" ht="15.75" thickBot="1"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118" t="s">
        <v>351</v>
      </c>
      <c r="T273" s="142">
        <v>0.38550000000000001</v>
      </c>
      <c r="U273" s="142">
        <v>0.31780000000000003</v>
      </c>
      <c r="V273" s="142">
        <v>0.2576</v>
      </c>
      <c r="W273" s="142">
        <v>0.1915</v>
      </c>
      <c r="X273" s="142">
        <v>0.1283</v>
      </c>
      <c r="Y273" s="142">
        <v>8.2900000000000001E-2</v>
      </c>
      <c r="Z273" s="142">
        <v>0.06</v>
      </c>
      <c r="AA273" s="142">
        <v>4.9099999999999998E-2</v>
      </c>
      <c r="AB273" s="142">
        <v>4.2700000000000002E-2</v>
      </c>
      <c r="AC273" s="142">
        <v>3.73E-2</v>
      </c>
      <c r="AD273" s="142">
        <v>3.4599999999999999E-2</v>
      </c>
      <c r="AE273" s="143">
        <v>3.3399999999999999E-2</v>
      </c>
      <c r="AF273" s="4">
        <v>480</v>
      </c>
      <c r="AG273" s="4"/>
      <c r="AH273" s="118" t="s">
        <v>351</v>
      </c>
      <c r="AI273" s="142">
        <v>0.22409999999999999</v>
      </c>
      <c r="AJ273" s="142">
        <v>0.15709999999999999</v>
      </c>
      <c r="AK273" s="142">
        <v>8.7400000000000005E-2</v>
      </c>
      <c r="AL273" s="142">
        <v>6.2700000000000006E-2</v>
      </c>
      <c r="AM273" s="142">
        <v>5.5800000000000002E-2</v>
      </c>
      <c r="AN273" s="142">
        <v>4.6399999999999997E-2</v>
      </c>
      <c r="AO273" s="142">
        <v>4.2200000000000001E-2</v>
      </c>
      <c r="AP273" s="142">
        <v>3.4799999999999998E-2</v>
      </c>
      <c r="AQ273" s="142">
        <v>3.5700000000000003E-2</v>
      </c>
      <c r="AR273" s="142">
        <v>3.5700000000000003E-2</v>
      </c>
      <c r="AS273" s="142">
        <v>3.49E-2</v>
      </c>
      <c r="AT273" s="143">
        <v>3.61E-2</v>
      </c>
      <c r="AU273" s="4">
        <v>60</v>
      </c>
      <c r="AV273" s="4"/>
      <c r="AW273" s="4"/>
      <c r="AX273" s="4"/>
    </row>
    <row r="274" spans="2:50" ht="15"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88" t="s">
        <v>352</v>
      </c>
      <c r="T274" s="139">
        <v>0.19270000000000001</v>
      </c>
      <c r="U274" s="139">
        <v>0.12959999999999999</v>
      </c>
      <c r="V274" s="139">
        <v>8.6800000000000002E-2</v>
      </c>
      <c r="W274" s="139">
        <v>6.2700000000000006E-2</v>
      </c>
      <c r="X274" s="139">
        <v>5.9200000000000003E-2</v>
      </c>
      <c r="Y274" s="139">
        <v>4.9599999999999998E-2</v>
      </c>
      <c r="Z274" s="139">
        <v>4.8399999999999999E-2</v>
      </c>
      <c r="AA274" s="139">
        <v>4.3700000000000003E-2</v>
      </c>
      <c r="AB274" s="139">
        <v>4.65E-2</v>
      </c>
      <c r="AC274" s="139">
        <v>4.6800000000000001E-2</v>
      </c>
      <c r="AD274" s="139">
        <v>4.0399999999999998E-2</v>
      </c>
      <c r="AE274" s="140">
        <v>3.49E-2</v>
      </c>
      <c r="AF274" s="4">
        <v>60</v>
      </c>
      <c r="AG274" s="4"/>
      <c r="AH274" s="88" t="s">
        <v>352</v>
      </c>
      <c r="AI274" s="139">
        <v>0.18440000000000001</v>
      </c>
      <c r="AJ274" s="139">
        <v>0.13439999999999999</v>
      </c>
      <c r="AK274" s="139">
        <v>0.10920000000000001</v>
      </c>
      <c r="AL274" s="139">
        <v>7.1199999999999999E-2</v>
      </c>
      <c r="AM274" s="139">
        <v>5.4899999999999997E-2</v>
      </c>
      <c r="AN274" s="139">
        <v>4.6300000000000001E-2</v>
      </c>
      <c r="AO274" s="139">
        <v>4.7199999999999999E-2</v>
      </c>
      <c r="AP274" s="139">
        <v>4.0899999999999999E-2</v>
      </c>
      <c r="AQ274" s="139">
        <v>3.78E-2</v>
      </c>
      <c r="AR274" s="139">
        <v>4.7100000000000003E-2</v>
      </c>
      <c r="AS274" s="139">
        <v>4.0599999999999997E-2</v>
      </c>
      <c r="AT274" s="140">
        <v>3.56E-2</v>
      </c>
      <c r="AU274" s="4">
        <v>60</v>
      </c>
      <c r="AV274" s="4"/>
      <c r="AW274" s="4"/>
      <c r="AX274" s="4"/>
    </row>
    <row r="275" spans="2:50" ht="15"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110" t="s">
        <v>354</v>
      </c>
      <c r="T275" s="111">
        <v>9.5600000000000004E-2</v>
      </c>
      <c r="U275" s="111">
        <v>8.2600000000000007E-2</v>
      </c>
      <c r="V275" s="111">
        <v>6.83E-2</v>
      </c>
      <c r="W275" s="111">
        <v>5.5399999999999998E-2</v>
      </c>
      <c r="X275" s="111">
        <v>4.4699999999999997E-2</v>
      </c>
      <c r="Y275" s="111">
        <v>4.0599999999999997E-2</v>
      </c>
      <c r="Z275" s="111">
        <v>3.5499999999999997E-2</v>
      </c>
      <c r="AA275" s="111">
        <v>4.0599999999999997E-2</v>
      </c>
      <c r="AB275" s="111">
        <v>4.3400000000000001E-2</v>
      </c>
      <c r="AC275" s="111">
        <v>3.95E-2</v>
      </c>
      <c r="AD275" s="111">
        <v>3.3799999999999997E-2</v>
      </c>
      <c r="AE275" s="141">
        <v>3.4200000000000001E-2</v>
      </c>
      <c r="AF275" s="4" t="s">
        <v>203</v>
      </c>
      <c r="AG275" s="4"/>
      <c r="AH275" s="110" t="s">
        <v>354</v>
      </c>
      <c r="AI275" s="111">
        <v>0.1206</v>
      </c>
      <c r="AJ275" s="111">
        <v>0.1231</v>
      </c>
      <c r="AK275" s="111">
        <v>7.3899999999999993E-2</v>
      </c>
      <c r="AL275" s="111">
        <v>6.3600000000000004E-2</v>
      </c>
      <c r="AM275" s="111">
        <v>4.6300000000000001E-2</v>
      </c>
      <c r="AN275" s="111">
        <v>4.7899999999999998E-2</v>
      </c>
      <c r="AO275" s="111">
        <v>3.8100000000000002E-2</v>
      </c>
      <c r="AP275" s="111">
        <v>4.1700000000000001E-2</v>
      </c>
      <c r="AQ275" s="111">
        <v>3.8199999999999998E-2</v>
      </c>
      <c r="AR275" s="111">
        <v>3.6200000000000003E-2</v>
      </c>
      <c r="AS275" s="111">
        <v>3.5400000000000001E-2</v>
      </c>
      <c r="AT275" s="141">
        <v>3.56E-2</v>
      </c>
      <c r="AU275" s="4">
        <v>60</v>
      </c>
      <c r="AV275" s="4"/>
      <c r="AW275" s="4"/>
      <c r="AX275" s="4"/>
    </row>
    <row r="276" spans="2:50" ht="15"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110" t="s">
        <v>355</v>
      </c>
      <c r="T276" s="111">
        <v>0.21360000000000001</v>
      </c>
      <c r="U276" s="111">
        <v>0.1991</v>
      </c>
      <c r="V276" s="111">
        <v>0.15590000000000001</v>
      </c>
      <c r="W276" s="111">
        <v>0.10100000000000001</v>
      </c>
      <c r="X276" s="111">
        <v>6.88E-2</v>
      </c>
      <c r="Y276" s="111">
        <v>5.0200000000000002E-2</v>
      </c>
      <c r="Z276" s="111">
        <v>4.5499999999999999E-2</v>
      </c>
      <c r="AA276" s="111">
        <v>3.8399999999999997E-2</v>
      </c>
      <c r="AB276" s="111">
        <v>4.4900000000000002E-2</v>
      </c>
      <c r="AC276" s="111">
        <v>4.4900000000000002E-2</v>
      </c>
      <c r="AD276" s="111">
        <v>4.6600000000000003E-2</v>
      </c>
      <c r="AE276" s="141">
        <v>4.1500000000000002E-2</v>
      </c>
      <c r="AF276" s="4">
        <v>120</v>
      </c>
      <c r="AG276" s="4"/>
      <c r="AH276" s="110" t="s">
        <v>355</v>
      </c>
      <c r="AI276" s="111">
        <v>0.3165</v>
      </c>
      <c r="AJ276" s="111">
        <v>0.29330000000000001</v>
      </c>
      <c r="AK276" s="111">
        <v>0.21890000000000001</v>
      </c>
      <c r="AL276" s="111">
        <v>0.14000000000000001</v>
      </c>
      <c r="AM276" s="111">
        <v>8.9700000000000002E-2</v>
      </c>
      <c r="AN276" s="111">
        <v>6.3799999999999996E-2</v>
      </c>
      <c r="AO276" s="111">
        <v>4.5900000000000003E-2</v>
      </c>
      <c r="AP276" s="111">
        <v>4.48E-2</v>
      </c>
      <c r="AQ276" s="111">
        <v>4.2799999999999998E-2</v>
      </c>
      <c r="AR276" s="111">
        <v>4.24E-2</v>
      </c>
      <c r="AS276" s="111">
        <v>4.1599999999999998E-2</v>
      </c>
      <c r="AT276" s="141">
        <v>4.3499999999999997E-2</v>
      </c>
      <c r="AU276" s="4">
        <v>240</v>
      </c>
      <c r="AV276" s="4"/>
      <c r="AW276" s="4"/>
      <c r="AX276" s="4"/>
    </row>
    <row r="277" spans="2:50" ht="15.75" thickBot="1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118" t="s">
        <v>356</v>
      </c>
      <c r="T277" s="142">
        <v>0.29749999999999999</v>
      </c>
      <c r="U277" s="142">
        <v>0.23280000000000001</v>
      </c>
      <c r="V277" s="142">
        <v>0.15459999999999999</v>
      </c>
      <c r="W277" s="142">
        <v>8.8900000000000007E-2</v>
      </c>
      <c r="X277" s="142">
        <v>5.6099999999999997E-2</v>
      </c>
      <c r="Y277" s="142">
        <v>4.4600000000000001E-2</v>
      </c>
      <c r="Z277" s="142">
        <v>3.7699999999999997E-2</v>
      </c>
      <c r="AA277" s="142">
        <v>3.8699999999999998E-2</v>
      </c>
      <c r="AB277" s="142">
        <v>3.7999999999999999E-2</v>
      </c>
      <c r="AC277" s="142">
        <v>4.2599999999999999E-2</v>
      </c>
      <c r="AD277" s="142">
        <v>4.1599999999999998E-2</v>
      </c>
      <c r="AE277" s="143">
        <v>3.9600000000000003E-2</v>
      </c>
      <c r="AF277" s="4">
        <v>120</v>
      </c>
      <c r="AG277" s="4"/>
      <c r="AH277" s="118" t="s">
        <v>356</v>
      </c>
      <c r="AI277" s="142">
        <v>0.40560000000000002</v>
      </c>
      <c r="AJ277" s="142">
        <v>0.34620000000000001</v>
      </c>
      <c r="AK277" s="142">
        <v>0.16719999999999999</v>
      </c>
      <c r="AL277" s="142">
        <v>8.0799999999999997E-2</v>
      </c>
      <c r="AM277" s="142">
        <v>5.57E-2</v>
      </c>
      <c r="AN277" s="142">
        <v>4.82E-2</v>
      </c>
      <c r="AO277" s="142">
        <v>4.24E-2</v>
      </c>
      <c r="AP277" s="142">
        <v>3.9100000000000003E-2</v>
      </c>
      <c r="AQ277" s="142">
        <v>4.5199999999999997E-2</v>
      </c>
      <c r="AR277" s="142">
        <v>4.1399999999999999E-2</v>
      </c>
      <c r="AS277" s="142">
        <v>0.15</v>
      </c>
      <c r="AT277" s="143">
        <v>4.2500000000000003E-2</v>
      </c>
      <c r="AU277" s="4">
        <v>120</v>
      </c>
      <c r="AV277" s="4"/>
      <c r="AW277" s="4"/>
      <c r="AX277" s="4"/>
    </row>
    <row r="278" spans="2:50"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144"/>
      <c r="U278" s="144"/>
      <c r="V278" s="144"/>
      <c r="W278" s="144"/>
      <c r="X278" s="144"/>
      <c r="Y278" s="144"/>
      <c r="Z278" s="144"/>
      <c r="AA278" s="144"/>
      <c r="AB278" s="144"/>
      <c r="AC278" s="144"/>
      <c r="AD278" s="144"/>
      <c r="AE278" s="144"/>
      <c r="AF278" s="4"/>
      <c r="AG278" s="4"/>
      <c r="AH278" s="4"/>
      <c r="AI278" s="144"/>
      <c r="AJ278" s="144"/>
      <c r="AK278" s="144"/>
      <c r="AL278" s="144"/>
      <c r="AM278" s="144"/>
      <c r="AN278" s="144"/>
      <c r="AO278" s="144"/>
      <c r="AP278" s="144"/>
      <c r="AQ278" s="144"/>
      <c r="AR278" s="144"/>
      <c r="AS278" s="144"/>
      <c r="AT278" s="144"/>
      <c r="AU278" s="4"/>
      <c r="AV278" s="4"/>
      <c r="AW278" s="4"/>
      <c r="AX278" s="4"/>
    </row>
    <row r="279" spans="2:50"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 t="s">
        <v>366</v>
      </c>
      <c r="T279" s="144"/>
      <c r="U279" s="144"/>
      <c r="V279" s="144"/>
      <c r="W279" s="144"/>
      <c r="X279" s="144"/>
      <c r="Y279" s="144"/>
      <c r="Z279" s="144"/>
      <c r="AA279" s="144"/>
      <c r="AB279" s="144"/>
      <c r="AC279" s="144"/>
      <c r="AD279" s="144"/>
      <c r="AE279" s="144"/>
      <c r="AF279" s="4"/>
      <c r="AG279" s="4"/>
      <c r="AH279" s="4" t="s">
        <v>367</v>
      </c>
      <c r="AI279" s="144"/>
      <c r="AJ279" s="144"/>
      <c r="AK279" s="144"/>
      <c r="AL279" s="144"/>
      <c r="AM279" s="144"/>
      <c r="AN279" s="144"/>
      <c r="AO279" s="144"/>
      <c r="AP279" s="144"/>
      <c r="AQ279" s="144"/>
      <c r="AR279" s="144"/>
      <c r="AS279" s="144"/>
      <c r="AT279" s="144"/>
      <c r="AU279" s="4"/>
      <c r="AV279" s="4"/>
      <c r="AW279" s="4"/>
      <c r="AX279" s="4"/>
    </row>
    <row r="280" spans="2:50" ht="15" thickBot="1"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94" t="s">
        <v>323</v>
      </c>
      <c r="T280" s="145">
        <v>30</v>
      </c>
      <c r="U280" s="145">
        <f>T280*2</f>
        <v>60</v>
      </c>
      <c r="V280" s="145">
        <f t="shared" ref="V280:AE280" si="35">U280*2</f>
        <v>120</v>
      </c>
      <c r="W280" s="145">
        <f t="shared" si="35"/>
        <v>240</v>
      </c>
      <c r="X280" s="145">
        <f t="shared" si="35"/>
        <v>480</v>
      </c>
      <c r="Y280" s="145">
        <f t="shared" si="35"/>
        <v>960</v>
      </c>
      <c r="Z280" s="145">
        <f t="shared" si="35"/>
        <v>1920</v>
      </c>
      <c r="AA280" s="145">
        <f t="shared" si="35"/>
        <v>3840</v>
      </c>
      <c r="AB280" s="145">
        <f t="shared" si="35"/>
        <v>7680</v>
      </c>
      <c r="AC280" s="145">
        <f t="shared" si="35"/>
        <v>15360</v>
      </c>
      <c r="AD280" s="145">
        <f t="shared" si="35"/>
        <v>30720</v>
      </c>
      <c r="AE280" s="145">
        <f t="shared" si="35"/>
        <v>61440</v>
      </c>
      <c r="AF280" s="4"/>
      <c r="AG280" s="4"/>
      <c r="AH280" s="94" t="s">
        <v>323</v>
      </c>
      <c r="AI280" s="145"/>
      <c r="AJ280" s="145"/>
      <c r="AK280" s="145"/>
      <c r="AL280" s="145"/>
      <c r="AM280" s="145"/>
      <c r="AN280" s="145"/>
      <c r="AO280" s="145"/>
      <c r="AP280" s="145"/>
      <c r="AQ280" s="145"/>
      <c r="AR280" s="145"/>
      <c r="AS280" s="145"/>
      <c r="AT280" s="145"/>
      <c r="AU280" s="4"/>
      <c r="AV280" s="4"/>
      <c r="AW280" s="4"/>
      <c r="AX280" s="4"/>
    </row>
    <row r="281" spans="2:50"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95" t="s">
        <v>324</v>
      </c>
      <c r="T281" s="126">
        <v>0.43709999999999999</v>
      </c>
      <c r="U281" s="126">
        <v>0.3972</v>
      </c>
      <c r="V281" s="126">
        <v>0.35199999999999998</v>
      </c>
      <c r="W281" s="126">
        <v>0.32679999999999998</v>
      </c>
      <c r="X281" s="126">
        <v>0.29520000000000002</v>
      </c>
      <c r="Y281" s="126">
        <v>0.2341</v>
      </c>
      <c r="Z281" s="126">
        <v>0.18079999999999999</v>
      </c>
      <c r="AA281" s="126">
        <v>0.1032</v>
      </c>
      <c r="AB281" s="126">
        <v>6.9199999999999998E-2</v>
      </c>
      <c r="AC281" s="126">
        <v>4.99E-2</v>
      </c>
      <c r="AD281" s="126">
        <v>3.5999999999999997E-2</v>
      </c>
      <c r="AE281" s="127">
        <v>3.6200000000000003E-2</v>
      </c>
      <c r="AF281" s="4">
        <v>1920</v>
      </c>
      <c r="AG281" s="4"/>
      <c r="AH281" s="95" t="s">
        <v>324</v>
      </c>
      <c r="AI281" s="126">
        <v>0.23569999999999999</v>
      </c>
      <c r="AJ281" s="126">
        <v>0.17810000000000001</v>
      </c>
      <c r="AK281" s="126">
        <v>0.12</v>
      </c>
      <c r="AL281" s="126">
        <v>6.6199999999999995E-2</v>
      </c>
      <c r="AM281" s="126">
        <v>4.8399999999999999E-2</v>
      </c>
      <c r="AN281" s="126">
        <v>5.11E-2</v>
      </c>
      <c r="AO281" s="126">
        <v>4.2900000000000001E-2</v>
      </c>
      <c r="AP281" s="126">
        <v>4.5100000000000001E-2</v>
      </c>
      <c r="AQ281" s="126">
        <v>4.1200000000000001E-2</v>
      </c>
      <c r="AR281" s="126">
        <v>4.1399999999999999E-2</v>
      </c>
      <c r="AS281" s="126">
        <v>3.9600000000000003E-2</v>
      </c>
      <c r="AT281" s="127">
        <v>3.7499999999999999E-2</v>
      </c>
      <c r="AU281" s="4">
        <v>120</v>
      </c>
      <c r="AV281" s="4"/>
      <c r="AW281" s="4"/>
      <c r="AX281" s="4"/>
    </row>
    <row r="282" spans="2:50"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99" t="s">
        <v>326</v>
      </c>
      <c r="T282" s="117">
        <v>0.45779999999999998</v>
      </c>
      <c r="U282" s="117">
        <v>0.4073</v>
      </c>
      <c r="V282" s="117">
        <v>0.31080000000000002</v>
      </c>
      <c r="W282" s="117">
        <v>0.2104</v>
      </c>
      <c r="X282" s="117">
        <v>0.14149999999999999</v>
      </c>
      <c r="Y282" s="117">
        <v>8.6699999999999999E-2</v>
      </c>
      <c r="Z282" s="117">
        <v>6.3600000000000004E-2</v>
      </c>
      <c r="AA282" s="117">
        <v>5.0299999999999997E-2</v>
      </c>
      <c r="AB282" s="117">
        <v>4.2200000000000001E-2</v>
      </c>
      <c r="AC282" s="117">
        <v>4.1200000000000001E-2</v>
      </c>
      <c r="AD282" s="117">
        <v>3.4700000000000002E-2</v>
      </c>
      <c r="AE282" s="128">
        <v>3.3700000000000001E-2</v>
      </c>
      <c r="AF282" s="4">
        <v>480</v>
      </c>
      <c r="AG282" s="4"/>
      <c r="AH282" s="99" t="s">
        <v>326</v>
      </c>
      <c r="AI282" s="117">
        <v>0.23980000000000001</v>
      </c>
      <c r="AJ282" s="117">
        <v>0.2021</v>
      </c>
      <c r="AK282" s="117">
        <v>0.20180000000000001</v>
      </c>
      <c r="AL282" s="117">
        <v>9.9299999999999999E-2</v>
      </c>
      <c r="AM282" s="117">
        <v>6.93E-2</v>
      </c>
      <c r="AN282" s="117">
        <v>5.1799999999999999E-2</v>
      </c>
      <c r="AO282" s="117">
        <v>4.7300000000000002E-2</v>
      </c>
      <c r="AP282" s="117">
        <v>4.5499999999999999E-2</v>
      </c>
      <c r="AQ282" s="117">
        <v>4.7800000000000002E-2</v>
      </c>
      <c r="AR282" s="117">
        <v>5.0599999999999999E-2</v>
      </c>
      <c r="AS282" s="117">
        <v>3.9899999999999998E-2</v>
      </c>
      <c r="AT282" s="128">
        <v>3.7699999999999997E-2</v>
      </c>
      <c r="AU282" s="4">
        <v>120</v>
      </c>
      <c r="AV282" s="4"/>
      <c r="AW282" s="4"/>
      <c r="AX282" s="4"/>
    </row>
    <row r="283" spans="2:50"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99" t="s">
        <v>327</v>
      </c>
      <c r="T283" s="117">
        <v>0.34179999999999999</v>
      </c>
      <c r="U283" s="117">
        <v>0.34260000000000002</v>
      </c>
      <c r="V283" s="117">
        <v>0.30049999999999999</v>
      </c>
      <c r="W283" s="117">
        <v>0.25609999999999999</v>
      </c>
      <c r="X283" s="117">
        <v>0.20669999999999999</v>
      </c>
      <c r="Y283" s="117">
        <v>0.1474</v>
      </c>
      <c r="Z283" s="117">
        <v>0.1103</v>
      </c>
      <c r="AA283" s="117">
        <v>6.9400000000000003E-2</v>
      </c>
      <c r="AB283" s="117">
        <v>5.1200000000000002E-2</v>
      </c>
      <c r="AC283" s="117">
        <v>4.1500000000000002E-2</v>
      </c>
      <c r="AD283" s="117">
        <v>3.4500000000000003E-2</v>
      </c>
      <c r="AE283" s="128">
        <v>3.5400000000000001E-2</v>
      </c>
      <c r="AF283" s="4">
        <v>960</v>
      </c>
      <c r="AG283" s="4"/>
      <c r="AH283" s="99" t="s">
        <v>327</v>
      </c>
      <c r="AI283" s="117">
        <v>8.3400000000000002E-2</v>
      </c>
      <c r="AJ283" s="117">
        <v>6.6600000000000006E-2</v>
      </c>
      <c r="AK283" s="117">
        <v>6.7699999999999996E-2</v>
      </c>
      <c r="AL283" s="117">
        <v>5.0500000000000003E-2</v>
      </c>
      <c r="AM283" s="117">
        <v>5.6399999999999999E-2</v>
      </c>
      <c r="AN283" s="117">
        <v>4.36E-2</v>
      </c>
      <c r="AO283" s="117">
        <v>4.7500000000000001E-2</v>
      </c>
      <c r="AP283" s="117">
        <v>5.21E-2</v>
      </c>
      <c r="AQ283" s="117">
        <v>3.6700000000000003E-2</v>
      </c>
      <c r="AR283" s="117">
        <v>4.3400000000000001E-2</v>
      </c>
      <c r="AS283" s="117">
        <v>4.4400000000000002E-2</v>
      </c>
      <c r="AT283" s="128">
        <v>4.5600000000000002E-2</v>
      </c>
      <c r="AU283" s="4" t="s">
        <v>203</v>
      </c>
      <c r="AV283" s="4"/>
      <c r="AW283" s="4"/>
      <c r="AX283" s="4"/>
    </row>
    <row r="284" spans="2:50"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99" t="s">
        <v>328</v>
      </c>
      <c r="T284" s="117">
        <v>0.19939999999999999</v>
      </c>
      <c r="U284" s="117">
        <v>0.1875</v>
      </c>
      <c r="V284" s="117">
        <v>0.13739999999999999</v>
      </c>
      <c r="W284" s="117">
        <v>9.7799999999999998E-2</v>
      </c>
      <c r="X284" s="117">
        <v>7.9699999999999993E-2</v>
      </c>
      <c r="Y284" s="117">
        <v>5.8500000000000003E-2</v>
      </c>
      <c r="Z284" s="117">
        <v>4.8899999999999999E-2</v>
      </c>
      <c r="AA284" s="117">
        <v>4.3799999999999999E-2</v>
      </c>
      <c r="AB284" s="117">
        <v>3.9600000000000003E-2</v>
      </c>
      <c r="AC284" s="117">
        <v>4.5699999999999998E-2</v>
      </c>
      <c r="AD284" s="117">
        <v>3.3500000000000002E-2</v>
      </c>
      <c r="AE284" s="128">
        <v>4.1799999999999997E-2</v>
      </c>
      <c r="AF284" s="4">
        <v>120</v>
      </c>
      <c r="AG284" s="4"/>
      <c r="AH284" s="99" t="s">
        <v>328</v>
      </c>
      <c r="AI284" s="117">
        <v>7.4800000000000005E-2</v>
      </c>
      <c r="AJ284" s="117">
        <v>6.4399999999999999E-2</v>
      </c>
      <c r="AK284" s="117">
        <v>0.06</v>
      </c>
      <c r="AL284" s="117">
        <v>5.0099999999999999E-2</v>
      </c>
      <c r="AM284" s="117">
        <v>6.3100000000000003E-2</v>
      </c>
      <c r="AN284" s="117">
        <v>4.4600000000000001E-2</v>
      </c>
      <c r="AO284" s="117">
        <v>4.0099999999999997E-2</v>
      </c>
      <c r="AP284" s="117">
        <v>4.24E-2</v>
      </c>
      <c r="AQ284" s="117">
        <v>4.99E-2</v>
      </c>
      <c r="AR284" s="117">
        <v>4.8399999999999999E-2</v>
      </c>
      <c r="AS284" s="117">
        <v>4.7E-2</v>
      </c>
      <c r="AT284" s="128">
        <v>4.8599999999999997E-2</v>
      </c>
      <c r="AU284" s="4" t="s">
        <v>203</v>
      </c>
      <c r="AV284" s="4"/>
      <c r="AW284" s="4"/>
      <c r="AX284" s="4"/>
    </row>
    <row r="285" spans="2:50"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99" t="s">
        <v>329</v>
      </c>
      <c r="T285" s="117">
        <v>0.2389</v>
      </c>
      <c r="U285" s="117">
        <v>0.1817</v>
      </c>
      <c r="V285" s="117">
        <v>0.1348</v>
      </c>
      <c r="W285" s="117">
        <v>9.4799999999999995E-2</v>
      </c>
      <c r="X285" s="117">
        <v>6.7400000000000002E-2</v>
      </c>
      <c r="Y285" s="117">
        <v>5.1999999999999998E-2</v>
      </c>
      <c r="Z285" s="117">
        <v>5.1400000000000001E-2</v>
      </c>
      <c r="AA285" s="117">
        <v>4.9299999999999997E-2</v>
      </c>
      <c r="AB285" s="117">
        <v>4.6399999999999997E-2</v>
      </c>
      <c r="AC285" s="117">
        <v>4.0099999999999997E-2</v>
      </c>
      <c r="AD285" s="117">
        <v>4.65E-2</v>
      </c>
      <c r="AE285" s="128">
        <v>3.8699999999999998E-2</v>
      </c>
      <c r="AF285" s="4">
        <v>120</v>
      </c>
      <c r="AG285" s="4"/>
      <c r="AH285" s="99" t="s">
        <v>329</v>
      </c>
      <c r="AI285" s="117">
        <v>0.1258</v>
      </c>
      <c r="AJ285" s="117">
        <v>0.12740000000000001</v>
      </c>
      <c r="AK285" s="117">
        <v>9.9599999999999994E-2</v>
      </c>
      <c r="AL285" s="117">
        <v>8.1000000000000003E-2</v>
      </c>
      <c r="AM285" s="117">
        <v>5.8900000000000001E-2</v>
      </c>
      <c r="AN285" s="117">
        <v>5.5800000000000002E-2</v>
      </c>
      <c r="AO285" s="117">
        <v>6.0999999999999999E-2</v>
      </c>
      <c r="AP285" s="117">
        <v>5.8200000000000002E-2</v>
      </c>
      <c r="AQ285" s="117">
        <v>4.9299999999999997E-2</v>
      </c>
      <c r="AR285" s="117">
        <v>4.6600000000000003E-2</v>
      </c>
      <c r="AS285" s="117">
        <v>4.7300000000000002E-2</v>
      </c>
      <c r="AT285" s="128">
        <v>4.3999999999999997E-2</v>
      </c>
      <c r="AU285" s="4">
        <v>60</v>
      </c>
      <c r="AV285" s="4"/>
      <c r="AW285" s="4"/>
      <c r="AX285" s="4"/>
    </row>
    <row r="286" spans="2:50"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99" t="s">
        <v>330</v>
      </c>
      <c r="T286" s="117">
        <v>0.14460000000000001</v>
      </c>
      <c r="U286" s="117">
        <v>8.9599999999999999E-2</v>
      </c>
      <c r="V286" s="117">
        <v>6.7500000000000004E-2</v>
      </c>
      <c r="W286" s="117">
        <v>5.5300000000000002E-2</v>
      </c>
      <c r="X286" s="117">
        <v>4.9599999999999998E-2</v>
      </c>
      <c r="Y286" s="117">
        <v>5.21E-2</v>
      </c>
      <c r="Z286" s="117">
        <v>4.7300000000000002E-2</v>
      </c>
      <c r="AA286" s="117">
        <v>5.1499999999999997E-2</v>
      </c>
      <c r="AB286" s="117">
        <v>4.5100000000000001E-2</v>
      </c>
      <c r="AC286" s="117">
        <v>4.3200000000000002E-2</v>
      </c>
      <c r="AD286" s="117">
        <v>4.4400000000000002E-2</v>
      </c>
      <c r="AE286" s="128">
        <v>3.5900000000000001E-2</v>
      </c>
      <c r="AF286" s="4">
        <v>30</v>
      </c>
      <c r="AG286" s="4"/>
      <c r="AH286" s="99" t="s">
        <v>330</v>
      </c>
      <c r="AI286" s="117">
        <v>6.4000000000000001E-2</v>
      </c>
      <c r="AJ286" s="117">
        <v>5.28E-2</v>
      </c>
      <c r="AK286" s="117">
        <v>4.9799999999999997E-2</v>
      </c>
      <c r="AL286" s="117">
        <v>4.8000000000000001E-2</v>
      </c>
      <c r="AM286" s="117">
        <v>4.87E-2</v>
      </c>
      <c r="AN286" s="117">
        <v>4.7399999999999998E-2</v>
      </c>
      <c r="AO286" s="117">
        <v>4.4999999999999998E-2</v>
      </c>
      <c r="AP286" s="117">
        <v>4.3799999999999999E-2</v>
      </c>
      <c r="AQ286" s="117">
        <v>4.1500000000000002E-2</v>
      </c>
      <c r="AR286" s="117">
        <v>4.9500000000000002E-2</v>
      </c>
      <c r="AS286" s="117">
        <v>4.1300000000000003E-2</v>
      </c>
      <c r="AT286" s="128">
        <v>3.9399999999999998E-2</v>
      </c>
      <c r="AU286" s="4" t="s">
        <v>203</v>
      </c>
      <c r="AV286" s="4"/>
      <c r="AW286" s="4"/>
      <c r="AX286" s="4"/>
    </row>
    <row r="287" spans="2:50"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99" t="s">
        <v>331</v>
      </c>
      <c r="T287" s="117">
        <v>0.14910000000000001</v>
      </c>
      <c r="U287" s="117">
        <v>0.1074</v>
      </c>
      <c r="V287" s="117">
        <v>7.7299999999999994E-2</v>
      </c>
      <c r="W287" s="117">
        <v>5.6399999999999999E-2</v>
      </c>
      <c r="X287" s="117">
        <v>4.6399999999999997E-2</v>
      </c>
      <c r="Y287" s="117">
        <v>4.5100000000000001E-2</v>
      </c>
      <c r="Z287" s="117">
        <v>4.0500000000000001E-2</v>
      </c>
      <c r="AA287" s="117">
        <v>3.73E-2</v>
      </c>
      <c r="AB287" s="117">
        <v>3.7400000000000003E-2</v>
      </c>
      <c r="AC287" s="117">
        <v>3.4099999999999998E-2</v>
      </c>
      <c r="AD287" s="117">
        <v>3.04E-2</v>
      </c>
      <c r="AE287" s="128">
        <v>3.5099999999999999E-2</v>
      </c>
      <c r="AF287" s="4">
        <v>30</v>
      </c>
      <c r="AG287" s="4"/>
      <c r="AH287" s="99" t="s">
        <v>331</v>
      </c>
      <c r="AI287" s="117">
        <v>0.13469999999999999</v>
      </c>
      <c r="AJ287" s="117">
        <v>0.1009</v>
      </c>
      <c r="AK287" s="117">
        <v>7.3300000000000004E-2</v>
      </c>
      <c r="AL287" s="117">
        <v>6.3100000000000003E-2</v>
      </c>
      <c r="AM287" s="117">
        <v>4.9000000000000002E-2</v>
      </c>
      <c r="AN287" s="117">
        <v>4.53E-2</v>
      </c>
      <c r="AO287" s="117">
        <v>4.9200000000000001E-2</v>
      </c>
      <c r="AP287" s="117">
        <v>4.0599999999999997E-2</v>
      </c>
      <c r="AQ287" s="117">
        <v>3.9100000000000003E-2</v>
      </c>
      <c r="AR287" s="117">
        <v>4.2599999999999999E-2</v>
      </c>
      <c r="AS287" s="117">
        <v>3.7499999999999999E-2</v>
      </c>
      <c r="AT287" s="128">
        <v>4.2200000000000001E-2</v>
      </c>
      <c r="AU287" s="4">
        <v>30</v>
      </c>
      <c r="AV287" s="4"/>
      <c r="AW287" s="4"/>
      <c r="AX287" s="4"/>
    </row>
    <row r="288" spans="2:50" ht="15" thickBot="1"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102" t="s">
        <v>333</v>
      </c>
      <c r="T288" s="137">
        <v>0.111</v>
      </c>
      <c r="U288" s="137">
        <v>6.8699999999999997E-2</v>
      </c>
      <c r="V288" s="137">
        <v>5.4600000000000003E-2</v>
      </c>
      <c r="W288" s="137">
        <v>4.6699999999999998E-2</v>
      </c>
      <c r="X288" s="137">
        <v>4.3999999999999997E-2</v>
      </c>
      <c r="Y288" s="137">
        <v>4.8599999999999997E-2</v>
      </c>
      <c r="Z288" s="137">
        <v>4.3999999999999997E-2</v>
      </c>
      <c r="AA288" s="137">
        <v>3.9800000000000002E-2</v>
      </c>
      <c r="AB288" s="137">
        <v>4.24E-2</v>
      </c>
      <c r="AC288" s="137">
        <v>3.7999999999999999E-2</v>
      </c>
      <c r="AD288" s="137">
        <v>3.5900000000000001E-2</v>
      </c>
      <c r="AE288" s="138">
        <v>3.78E-2</v>
      </c>
      <c r="AF288" s="4" t="s">
        <v>203</v>
      </c>
      <c r="AG288" s="4"/>
      <c r="AH288" s="102" t="s">
        <v>333</v>
      </c>
      <c r="AI288" s="137">
        <v>0.1191</v>
      </c>
      <c r="AJ288" s="137">
        <v>8.4599999999999995E-2</v>
      </c>
      <c r="AK288" s="137">
        <v>5.8400000000000001E-2</v>
      </c>
      <c r="AL288" s="137">
        <v>5.0900000000000001E-2</v>
      </c>
      <c r="AM288" s="137">
        <v>4.7800000000000002E-2</v>
      </c>
      <c r="AN288" s="137">
        <v>6.0699999999999997E-2</v>
      </c>
      <c r="AO288" s="137">
        <v>4.8099999999999997E-2</v>
      </c>
      <c r="AP288" s="137">
        <v>4.4200000000000003E-2</v>
      </c>
      <c r="AQ288" s="137">
        <v>4.0099999999999997E-2</v>
      </c>
      <c r="AR288" s="137">
        <v>4.2500000000000003E-2</v>
      </c>
      <c r="AS288" s="137">
        <v>3.6600000000000001E-2</v>
      </c>
      <c r="AT288" s="138">
        <v>3.5099999999999999E-2</v>
      </c>
      <c r="AU288" s="4" t="s">
        <v>203</v>
      </c>
      <c r="AV288" s="4"/>
      <c r="AW288" s="4"/>
      <c r="AX288" s="4"/>
    </row>
    <row r="289" spans="1:50" ht="15"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88" t="s">
        <v>344</v>
      </c>
      <c r="T289" s="139">
        <v>0.17960000000000001</v>
      </c>
      <c r="U289" s="139">
        <v>0.10249999999999999</v>
      </c>
      <c r="V289" s="139">
        <v>7.22E-2</v>
      </c>
      <c r="W289" s="139">
        <v>5.6399999999999999E-2</v>
      </c>
      <c r="X289" s="139">
        <v>4.9000000000000002E-2</v>
      </c>
      <c r="Y289" s="139">
        <v>4.2200000000000001E-2</v>
      </c>
      <c r="Z289" s="139">
        <v>3.7900000000000003E-2</v>
      </c>
      <c r="AA289" s="139">
        <v>3.5700000000000003E-2</v>
      </c>
      <c r="AB289" s="139">
        <v>3.9E-2</v>
      </c>
      <c r="AC289" s="139">
        <v>3.7400000000000003E-2</v>
      </c>
      <c r="AD289" s="139">
        <v>3.6700000000000003E-2</v>
      </c>
      <c r="AE289" s="140">
        <v>4.2799999999999998E-2</v>
      </c>
      <c r="AF289" s="4">
        <v>30</v>
      </c>
      <c r="AG289" s="4"/>
      <c r="AH289" s="88" t="s">
        <v>344</v>
      </c>
      <c r="AI289" s="139">
        <v>0.17119999999999999</v>
      </c>
      <c r="AJ289" s="139">
        <v>0.10630000000000001</v>
      </c>
      <c r="AK289" s="139">
        <v>7.3499999999999996E-2</v>
      </c>
      <c r="AL289" s="139">
        <v>5.5E-2</v>
      </c>
      <c r="AM289" s="139">
        <v>4.9599999999999998E-2</v>
      </c>
      <c r="AN289" s="139">
        <v>4.6100000000000002E-2</v>
      </c>
      <c r="AO289" s="139">
        <v>4.7600000000000003E-2</v>
      </c>
      <c r="AP289" s="139">
        <v>3.8899999999999997E-2</v>
      </c>
      <c r="AQ289" s="139">
        <v>4.0399999999999998E-2</v>
      </c>
      <c r="AR289" s="139">
        <v>3.9399999999999998E-2</v>
      </c>
      <c r="AS289" s="139">
        <v>3.5999999999999997E-2</v>
      </c>
      <c r="AT289" s="140">
        <v>4.0399999999999998E-2</v>
      </c>
      <c r="AU289" s="4">
        <v>30</v>
      </c>
      <c r="AV289" s="4"/>
      <c r="AW289" s="4"/>
      <c r="AX289" s="4"/>
    </row>
    <row r="290" spans="1:50" ht="15"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110" t="s">
        <v>345</v>
      </c>
      <c r="T290" s="111">
        <v>8.3799999999999999E-2</v>
      </c>
      <c r="U290" s="111">
        <v>5.3900000000000003E-2</v>
      </c>
      <c r="V290" s="111">
        <v>4.7800000000000002E-2</v>
      </c>
      <c r="W290" s="111">
        <v>4.5499999999999999E-2</v>
      </c>
      <c r="X290" s="111">
        <v>4.4400000000000002E-2</v>
      </c>
      <c r="Y290" s="111">
        <v>4.19E-2</v>
      </c>
      <c r="Z290" s="111">
        <v>4.3499999999999997E-2</v>
      </c>
      <c r="AA290" s="111">
        <v>4.0099999999999997E-2</v>
      </c>
      <c r="AB290" s="111">
        <v>4.1399999999999999E-2</v>
      </c>
      <c r="AC290" s="111">
        <v>4.3200000000000002E-2</v>
      </c>
      <c r="AD290" s="111">
        <v>4.3200000000000002E-2</v>
      </c>
      <c r="AE290" s="141">
        <v>3.7499999999999999E-2</v>
      </c>
      <c r="AF290" s="4" t="s">
        <v>203</v>
      </c>
      <c r="AG290" s="4"/>
      <c r="AH290" s="110" t="s">
        <v>345</v>
      </c>
      <c r="AI290" s="111">
        <v>8.0500000000000002E-2</v>
      </c>
      <c r="AJ290" s="111">
        <v>6.4799999999999996E-2</v>
      </c>
      <c r="AK290" s="111">
        <v>5.6800000000000003E-2</v>
      </c>
      <c r="AL290" s="111">
        <v>5.0700000000000002E-2</v>
      </c>
      <c r="AM290" s="111">
        <v>4.6300000000000001E-2</v>
      </c>
      <c r="AN290" s="111">
        <v>4.58E-2</v>
      </c>
      <c r="AO290" s="111">
        <v>4.8800000000000003E-2</v>
      </c>
      <c r="AP290" s="111">
        <v>5.2999999999999999E-2</v>
      </c>
      <c r="AQ290" s="111">
        <v>4.1200000000000001E-2</v>
      </c>
      <c r="AR290" s="111">
        <v>4.07E-2</v>
      </c>
      <c r="AS290" s="111">
        <v>3.6200000000000003E-2</v>
      </c>
      <c r="AT290" s="141">
        <v>4.1099999999999998E-2</v>
      </c>
      <c r="AU290" s="4" t="s">
        <v>203</v>
      </c>
      <c r="AV290" s="4"/>
      <c r="AW290" s="4"/>
      <c r="AX290" s="4"/>
    </row>
    <row r="291" spans="1:50" ht="15"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110" t="s">
        <v>346</v>
      </c>
      <c r="T291" s="111">
        <v>0.29349999999999998</v>
      </c>
      <c r="U291" s="111">
        <v>0.25580000000000003</v>
      </c>
      <c r="V291" s="111">
        <v>0.23519999999999999</v>
      </c>
      <c r="W291" s="111">
        <v>0.20799999999999999</v>
      </c>
      <c r="X291" s="111">
        <v>0.19750000000000001</v>
      </c>
      <c r="Y291" s="111">
        <v>0.16880000000000001</v>
      </c>
      <c r="Z291" s="111">
        <v>0.13100000000000001</v>
      </c>
      <c r="AA291" s="111">
        <v>9.7100000000000006E-2</v>
      </c>
      <c r="AB291" s="111">
        <v>6.3200000000000006E-2</v>
      </c>
      <c r="AC291" s="111">
        <v>5.4800000000000001E-2</v>
      </c>
      <c r="AD291" s="111">
        <v>4.7300000000000002E-2</v>
      </c>
      <c r="AE291" s="141">
        <v>4.2900000000000001E-2</v>
      </c>
      <c r="AF291" s="4">
        <v>1920</v>
      </c>
      <c r="AG291" s="4"/>
      <c r="AH291" s="110" t="s">
        <v>346</v>
      </c>
      <c r="AI291" s="111">
        <v>8.1000000000000003E-2</v>
      </c>
      <c r="AJ291" s="111">
        <v>6.5600000000000006E-2</v>
      </c>
      <c r="AK291" s="111">
        <v>5.7500000000000002E-2</v>
      </c>
      <c r="AL291" s="111">
        <v>5.4399999999999997E-2</v>
      </c>
      <c r="AM291" s="111">
        <v>5.45E-2</v>
      </c>
      <c r="AN291" s="111">
        <v>5.4300000000000001E-2</v>
      </c>
      <c r="AO291" s="111">
        <v>5.0999999999999997E-2</v>
      </c>
      <c r="AP291" s="111">
        <v>5.3800000000000001E-2</v>
      </c>
      <c r="AQ291" s="111">
        <v>4.6199999999999998E-2</v>
      </c>
      <c r="AR291" s="111">
        <v>4.3999999999999997E-2</v>
      </c>
      <c r="AS291" s="111">
        <v>4.2999999999999997E-2</v>
      </c>
      <c r="AT291" s="141">
        <v>4.3799999999999999E-2</v>
      </c>
      <c r="AU291" s="4" t="s">
        <v>203</v>
      </c>
      <c r="AV291" s="4"/>
      <c r="AW291" s="4"/>
      <c r="AX291" s="4"/>
    </row>
    <row r="292" spans="1:50" ht="15"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110" t="s">
        <v>347</v>
      </c>
      <c r="T292" s="111">
        <v>0.37730000000000002</v>
      </c>
      <c r="U292" s="111">
        <v>0.2994</v>
      </c>
      <c r="V292" s="111">
        <v>0.22070000000000001</v>
      </c>
      <c r="W292" s="111">
        <v>0.1908</v>
      </c>
      <c r="X292" s="111">
        <v>0.1993</v>
      </c>
      <c r="Y292" s="111">
        <v>0.1196</v>
      </c>
      <c r="Z292" s="111">
        <v>7.6399999999999996E-2</v>
      </c>
      <c r="AA292" s="111">
        <v>5.6099999999999997E-2</v>
      </c>
      <c r="AB292" s="111">
        <v>4.9500000000000002E-2</v>
      </c>
      <c r="AC292" s="111">
        <v>4.3900000000000002E-2</v>
      </c>
      <c r="AD292" s="111">
        <v>4.0800000000000003E-2</v>
      </c>
      <c r="AE292" s="141">
        <v>3.9399999999999998E-2</v>
      </c>
      <c r="AF292" s="4">
        <v>480</v>
      </c>
      <c r="AG292" s="4"/>
      <c r="AH292" s="110" t="s">
        <v>347</v>
      </c>
      <c r="AI292" s="111">
        <v>0.15690000000000001</v>
      </c>
      <c r="AJ292" s="111">
        <v>9.6100000000000005E-2</v>
      </c>
      <c r="AK292" s="111">
        <v>6.7299999999999999E-2</v>
      </c>
      <c r="AL292" s="111">
        <v>5.7200000000000001E-2</v>
      </c>
      <c r="AM292" s="111">
        <v>5.2499999999999998E-2</v>
      </c>
      <c r="AN292" s="111">
        <v>5.0900000000000001E-2</v>
      </c>
      <c r="AO292" s="111">
        <v>4.2500000000000003E-2</v>
      </c>
      <c r="AP292" s="111">
        <v>4.4900000000000002E-2</v>
      </c>
      <c r="AQ292" s="111">
        <v>4.1599999999999998E-2</v>
      </c>
      <c r="AR292" s="111">
        <v>4.4699999999999997E-2</v>
      </c>
      <c r="AS292" s="111">
        <v>4.3299999999999998E-2</v>
      </c>
      <c r="AT292" s="141">
        <v>4.4299999999999999E-2</v>
      </c>
      <c r="AU292" s="4">
        <v>30</v>
      </c>
      <c r="AV292" s="4"/>
      <c r="AW292" s="4"/>
      <c r="AX292" s="4"/>
    </row>
    <row r="293" spans="1:50" ht="15"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110" t="s">
        <v>348</v>
      </c>
      <c r="T293" s="111">
        <v>8.1299999999999997E-2</v>
      </c>
      <c r="U293" s="111">
        <v>6.3200000000000006E-2</v>
      </c>
      <c r="V293" s="111">
        <v>5.7200000000000001E-2</v>
      </c>
      <c r="W293" s="111">
        <v>5.2299999999999999E-2</v>
      </c>
      <c r="X293" s="111">
        <v>5.0900000000000001E-2</v>
      </c>
      <c r="Y293" s="111">
        <v>4.2200000000000001E-2</v>
      </c>
      <c r="Z293" s="111">
        <v>4.0899999999999999E-2</v>
      </c>
      <c r="AA293" s="111">
        <v>4.53E-2</v>
      </c>
      <c r="AB293" s="111">
        <v>4.7100000000000003E-2</v>
      </c>
      <c r="AC293" s="111">
        <v>4.6899999999999997E-2</v>
      </c>
      <c r="AD293" s="111">
        <v>4.1599999999999998E-2</v>
      </c>
      <c r="AE293" s="141">
        <v>3.4799999999999998E-2</v>
      </c>
      <c r="AF293" s="4" t="s">
        <v>203</v>
      </c>
      <c r="AG293" s="4"/>
      <c r="AH293" s="110" t="s">
        <v>348</v>
      </c>
      <c r="AI293" s="111">
        <v>8.7599999999999997E-2</v>
      </c>
      <c r="AJ293" s="111">
        <v>6.8699999999999997E-2</v>
      </c>
      <c r="AK293" s="111">
        <v>6.0699999999999997E-2</v>
      </c>
      <c r="AL293" s="111">
        <v>6.2199999999999998E-2</v>
      </c>
      <c r="AM293" s="111">
        <v>5.7700000000000001E-2</v>
      </c>
      <c r="AN293" s="111">
        <v>5.4800000000000001E-2</v>
      </c>
      <c r="AO293" s="111">
        <v>5.16E-2</v>
      </c>
      <c r="AP293" s="111">
        <v>4.9700000000000001E-2</v>
      </c>
      <c r="AQ293" s="111">
        <v>4.5400000000000003E-2</v>
      </c>
      <c r="AR293" s="111">
        <v>4.7100000000000003E-2</v>
      </c>
      <c r="AS293" s="111">
        <v>4.4699999999999997E-2</v>
      </c>
      <c r="AT293" s="141">
        <v>4.1500000000000002E-2</v>
      </c>
      <c r="AU293" s="4" t="s">
        <v>203</v>
      </c>
      <c r="AV293" s="4"/>
      <c r="AW293" s="4"/>
      <c r="AX293" s="4"/>
    </row>
    <row r="294" spans="1:50" ht="15"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110" t="s">
        <v>349</v>
      </c>
      <c r="T294" s="111">
        <v>0.21129999999999999</v>
      </c>
      <c r="U294" s="111">
        <v>0.1842</v>
      </c>
      <c r="V294" s="111">
        <v>0.1583</v>
      </c>
      <c r="W294" s="111">
        <v>0.14430000000000001</v>
      </c>
      <c r="X294" s="111">
        <v>0.1221</v>
      </c>
      <c r="Y294" s="111">
        <v>8.3000000000000004E-2</v>
      </c>
      <c r="Z294" s="111">
        <v>6.2300000000000001E-2</v>
      </c>
      <c r="AA294" s="111">
        <v>5.3800000000000001E-2</v>
      </c>
      <c r="AB294" s="111">
        <v>4.6800000000000001E-2</v>
      </c>
      <c r="AC294" s="111">
        <v>4.1500000000000002E-2</v>
      </c>
      <c r="AD294" s="111">
        <v>3.6999999999999998E-2</v>
      </c>
      <c r="AE294" s="141">
        <v>3.5299999999999998E-2</v>
      </c>
      <c r="AF294" s="4">
        <v>480</v>
      </c>
      <c r="AG294" s="4"/>
      <c r="AH294" s="110" t="s">
        <v>349</v>
      </c>
      <c r="AI294" s="111">
        <v>1.1021000000000001</v>
      </c>
      <c r="AJ294" s="111">
        <v>0.7107</v>
      </c>
      <c r="AK294" s="111">
        <v>0.4254</v>
      </c>
      <c r="AL294" s="111">
        <v>0.28339999999999999</v>
      </c>
      <c r="AM294" s="111">
        <v>0.17080000000000001</v>
      </c>
      <c r="AN294" s="111">
        <v>0.10199999999999999</v>
      </c>
      <c r="AO294" s="111">
        <v>7.4999999999999997E-2</v>
      </c>
      <c r="AP294" s="111">
        <v>5.7500000000000002E-2</v>
      </c>
      <c r="AQ294" s="111">
        <v>4.9599999999999998E-2</v>
      </c>
      <c r="AR294" s="111">
        <v>4.4699999999999997E-2</v>
      </c>
      <c r="AS294" s="111">
        <v>3.9399999999999998E-2</v>
      </c>
      <c r="AT294" s="141">
        <v>4.3099999999999999E-2</v>
      </c>
      <c r="AU294" s="4">
        <v>480</v>
      </c>
      <c r="AV294" s="4"/>
      <c r="AW294" s="4"/>
      <c r="AX294" s="4"/>
    </row>
    <row r="295" spans="1:50" ht="15"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110" t="s">
        <v>350</v>
      </c>
      <c r="T295" s="111">
        <v>0.2102</v>
      </c>
      <c r="U295" s="111">
        <v>0.16819999999999999</v>
      </c>
      <c r="V295" s="111">
        <v>0.1258</v>
      </c>
      <c r="W295" s="111">
        <v>8.6699999999999999E-2</v>
      </c>
      <c r="X295" s="111">
        <v>8.1299999999999997E-2</v>
      </c>
      <c r="Y295" s="111">
        <v>6.4799999999999996E-2</v>
      </c>
      <c r="Z295" s="111">
        <v>5.5800000000000002E-2</v>
      </c>
      <c r="AA295" s="111">
        <v>4.7500000000000001E-2</v>
      </c>
      <c r="AB295" s="111">
        <v>4.7100000000000003E-2</v>
      </c>
      <c r="AC295" s="111">
        <v>4.4499999999999998E-2</v>
      </c>
      <c r="AD295" s="111">
        <v>4.6800000000000001E-2</v>
      </c>
      <c r="AE295" s="141">
        <v>4.07E-2</v>
      </c>
      <c r="AF295" s="4">
        <v>120</v>
      </c>
      <c r="AG295" s="4"/>
      <c r="AH295" s="110" t="s">
        <v>350</v>
      </c>
      <c r="AI295" s="111">
        <v>0.11609999999999999</v>
      </c>
      <c r="AJ295" s="111">
        <v>9.6699999999999994E-2</v>
      </c>
      <c r="AK295" s="111">
        <v>7.3700000000000002E-2</v>
      </c>
      <c r="AL295" s="111">
        <v>6.0999999999999999E-2</v>
      </c>
      <c r="AM295" s="111">
        <v>5.4300000000000001E-2</v>
      </c>
      <c r="AN295" s="111">
        <v>5.1999999999999998E-2</v>
      </c>
      <c r="AO295" s="111">
        <v>5.3199999999999997E-2</v>
      </c>
      <c r="AP295" s="111">
        <v>4.9799999999999997E-2</v>
      </c>
      <c r="AQ295" s="111">
        <v>4.8500000000000001E-2</v>
      </c>
      <c r="AR295" s="111">
        <v>4.7500000000000001E-2</v>
      </c>
      <c r="AS295" s="111">
        <v>4.5499999999999999E-2</v>
      </c>
      <c r="AT295" s="141">
        <v>4.6300000000000001E-2</v>
      </c>
      <c r="AU295" s="4" t="s">
        <v>203</v>
      </c>
      <c r="AV295" s="4"/>
      <c r="AW295" s="4"/>
      <c r="AX295" s="4"/>
    </row>
    <row r="296" spans="1:50" ht="15.75" thickBot="1"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118" t="s">
        <v>351</v>
      </c>
      <c r="T296" s="142">
        <v>0.38750000000000001</v>
      </c>
      <c r="U296" s="142">
        <v>0.32229999999999998</v>
      </c>
      <c r="V296" s="142">
        <v>0.23760000000000001</v>
      </c>
      <c r="W296" s="142">
        <v>0.1593</v>
      </c>
      <c r="X296" s="142">
        <v>0.1022</v>
      </c>
      <c r="Y296" s="142">
        <v>7.7499999999999999E-2</v>
      </c>
      <c r="Z296" s="142">
        <v>5.7200000000000001E-2</v>
      </c>
      <c r="AA296" s="142">
        <v>4.4900000000000002E-2</v>
      </c>
      <c r="AB296" s="142">
        <v>4.3499999999999997E-2</v>
      </c>
      <c r="AC296" s="142">
        <v>4.3400000000000001E-2</v>
      </c>
      <c r="AD296" s="142">
        <v>3.8600000000000002E-2</v>
      </c>
      <c r="AE296" s="143">
        <v>3.1699999999999999E-2</v>
      </c>
      <c r="AF296" s="4">
        <v>240</v>
      </c>
      <c r="AG296" s="4"/>
      <c r="AH296" s="118" t="s">
        <v>351</v>
      </c>
      <c r="AI296" s="142">
        <v>0.2442</v>
      </c>
      <c r="AJ296" s="142">
        <v>0.17330000000000001</v>
      </c>
      <c r="AK296" s="142">
        <v>0.11360000000000001</v>
      </c>
      <c r="AL296" s="142">
        <v>7.3300000000000004E-2</v>
      </c>
      <c r="AM296" s="142">
        <v>5.3900000000000003E-2</v>
      </c>
      <c r="AN296" s="142">
        <v>4.41E-2</v>
      </c>
      <c r="AO296" s="142">
        <v>4.0500000000000001E-2</v>
      </c>
      <c r="AP296" s="142">
        <v>3.8399999999999997E-2</v>
      </c>
      <c r="AQ296" s="142">
        <v>4.3400000000000001E-2</v>
      </c>
      <c r="AR296" s="142">
        <v>4.1000000000000002E-2</v>
      </c>
      <c r="AS296" s="142">
        <v>4.36E-2</v>
      </c>
      <c r="AT296" s="143">
        <v>4.1099999999999998E-2</v>
      </c>
      <c r="AU296" s="4">
        <v>60</v>
      </c>
      <c r="AV296" s="4"/>
      <c r="AW296" s="4"/>
      <c r="AX296" s="4"/>
    </row>
    <row r="297" spans="1:50" ht="15"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88" t="s">
        <v>352</v>
      </c>
      <c r="T297" s="139">
        <v>0.1108</v>
      </c>
      <c r="U297" s="139">
        <v>8.4599999999999995E-2</v>
      </c>
      <c r="V297" s="139">
        <v>7.5700000000000003E-2</v>
      </c>
      <c r="W297" s="139">
        <v>5.8400000000000001E-2</v>
      </c>
      <c r="X297" s="139">
        <v>5.2600000000000001E-2</v>
      </c>
      <c r="Y297" s="139">
        <v>4.8800000000000003E-2</v>
      </c>
      <c r="Z297" s="139">
        <v>5.0900000000000001E-2</v>
      </c>
      <c r="AA297" s="139">
        <v>5.3900000000000003E-2</v>
      </c>
      <c r="AB297" s="139">
        <v>4.58E-2</v>
      </c>
      <c r="AC297" s="139">
        <v>4.1500000000000002E-2</v>
      </c>
      <c r="AD297" s="139">
        <v>4.4200000000000003E-2</v>
      </c>
      <c r="AE297" s="140">
        <v>4.0599999999999997E-2</v>
      </c>
      <c r="AF297" s="4" t="s">
        <v>203</v>
      </c>
      <c r="AG297" s="4"/>
      <c r="AH297" s="88" t="s">
        <v>352</v>
      </c>
      <c r="AI297" s="139">
        <v>0.1429</v>
      </c>
      <c r="AJ297" s="139">
        <v>0.1182</v>
      </c>
      <c r="AK297" s="139">
        <v>8.6800000000000002E-2</v>
      </c>
      <c r="AL297" s="139">
        <v>7.2599999999999998E-2</v>
      </c>
      <c r="AM297" s="139">
        <v>6.4100000000000004E-2</v>
      </c>
      <c r="AN297" s="139">
        <v>5.2400000000000002E-2</v>
      </c>
      <c r="AO297" s="139">
        <v>5.1999999999999998E-2</v>
      </c>
      <c r="AP297" s="139">
        <v>5.6099999999999997E-2</v>
      </c>
      <c r="AQ297" s="139">
        <v>4.9200000000000001E-2</v>
      </c>
      <c r="AR297" s="139">
        <v>4.6899999999999997E-2</v>
      </c>
      <c r="AS297" s="139">
        <v>4.3999999999999997E-2</v>
      </c>
      <c r="AT297" s="140">
        <v>5.1700000000000003E-2</v>
      </c>
      <c r="AU297" s="4">
        <v>30</v>
      </c>
      <c r="AV297" s="4"/>
      <c r="AW297" s="4"/>
      <c r="AX297" s="4"/>
    </row>
    <row r="298" spans="1:50" ht="15"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110" t="s">
        <v>354</v>
      </c>
      <c r="T298" s="111">
        <v>0.21210000000000001</v>
      </c>
      <c r="U298" s="111">
        <v>0.15640000000000001</v>
      </c>
      <c r="V298" s="111">
        <v>0.1016</v>
      </c>
      <c r="W298" s="111">
        <v>7.0199999999999999E-2</v>
      </c>
      <c r="X298" s="111">
        <v>5.3400000000000003E-2</v>
      </c>
      <c r="Y298" s="111">
        <v>4.8500000000000001E-2</v>
      </c>
      <c r="Z298" s="111">
        <v>4.7699999999999999E-2</v>
      </c>
      <c r="AA298" s="111">
        <v>4.6199999999999998E-2</v>
      </c>
      <c r="AB298" s="111">
        <v>4.7E-2</v>
      </c>
      <c r="AC298" s="111">
        <v>4.0599999999999997E-2</v>
      </c>
      <c r="AD298" s="111">
        <v>4.1799999999999997E-2</v>
      </c>
      <c r="AE298" s="141">
        <v>4.1500000000000002E-2</v>
      </c>
      <c r="AF298" s="4">
        <v>60</v>
      </c>
      <c r="AG298" s="4"/>
      <c r="AH298" s="110" t="s">
        <v>354</v>
      </c>
      <c r="AI298" s="111">
        <v>0.21429999999999999</v>
      </c>
      <c r="AJ298" s="111">
        <v>0.16550000000000001</v>
      </c>
      <c r="AK298" s="111">
        <v>0.11119999999999999</v>
      </c>
      <c r="AL298" s="111">
        <v>8.2100000000000006E-2</v>
      </c>
      <c r="AM298" s="111">
        <v>6.5600000000000006E-2</v>
      </c>
      <c r="AN298" s="111">
        <v>5.2900000000000003E-2</v>
      </c>
      <c r="AO298" s="111">
        <v>4.9399999999999999E-2</v>
      </c>
      <c r="AP298" s="111">
        <v>5.0099999999999999E-2</v>
      </c>
      <c r="AQ298" s="111">
        <v>4.7199999999999999E-2</v>
      </c>
      <c r="AR298" s="111">
        <v>4.6100000000000002E-2</v>
      </c>
      <c r="AS298" s="111">
        <v>9.2999999999999999E-2</v>
      </c>
      <c r="AT298" s="141">
        <v>6.9400000000000003E-2</v>
      </c>
      <c r="AU298" s="4">
        <v>60</v>
      </c>
      <c r="AV298" s="4"/>
      <c r="AW298" s="4"/>
      <c r="AX298" s="4"/>
    </row>
    <row r="299" spans="1:50" ht="15"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110" t="s">
        <v>355</v>
      </c>
      <c r="T299" s="111">
        <v>0.1784</v>
      </c>
      <c r="U299" s="111">
        <v>0.15529999999999999</v>
      </c>
      <c r="V299" s="111">
        <v>0.11070000000000001</v>
      </c>
      <c r="W299" s="111">
        <v>8.0100000000000005E-2</v>
      </c>
      <c r="X299" s="111">
        <v>6.5600000000000006E-2</v>
      </c>
      <c r="Y299" s="111">
        <v>5.4399999999999997E-2</v>
      </c>
      <c r="Z299" s="111">
        <v>5.3199999999999997E-2</v>
      </c>
      <c r="AA299" s="111">
        <v>5.0900000000000001E-2</v>
      </c>
      <c r="AB299" s="111">
        <v>4.5400000000000003E-2</v>
      </c>
      <c r="AC299" s="111">
        <v>4.7300000000000002E-2</v>
      </c>
      <c r="AD299" s="111">
        <v>4.3499999999999997E-2</v>
      </c>
      <c r="AE299" s="141">
        <v>4.02E-2</v>
      </c>
      <c r="AF299" s="4">
        <v>60</v>
      </c>
      <c r="AG299" s="4"/>
      <c r="AH299" s="110" t="s">
        <v>355</v>
      </c>
      <c r="AI299" s="111">
        <v>0.1842</v>
      </c>
      <c r="AJ299" s="111">
        <v>0.158</v>
      </c>
      <c r="AK299" s="111">
        <v>0.1217</v>
      </c>
      <c r="AL299" s="111">
        <v>9.2200000000000004E-2</v>
      </c>
      <c r="AM299" s="111">
        <v>6.8099999999999994E-2</v>
      </c>
      <c r="AN299" s="111">
        <v>6.3399999999999998E-2</v>
      </c>
      <c r="AO299" s="111">
        <v>5.7099999999999998E-2</v>
      </c>
      <c r="AP299" s="111">
        <v>5.5399999999999998E-2</v>
      </c>
      <c r="AQ299" s="111">
        <v>4.9299999999999997E-2</v>
      </c>
      <c r="AR299" s="111">
        <v>4.8899999999999999E-2</v>
      </c>
      <c r="AS299" s="111">
        <v>4.65E-2</v>
      </c>
      <c r="AT299" s="141">
        <v>4.2900000000000001E-2</v>
      </c>
      <c r="AU299" s="4">
        <v>120</v>
      </c>
      <c r="AV299" s="4"/>
      <c r="AW299" s="4"/>
      <c r="AX299" s="4"/>
    </row>
    <row r="300" spans="1:50" ht="15.75" thickBot="1"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118" t="s">
        <v>356</v>
      </c>
      <c r="T300" s="142">
        <v>0.30869999999999997</v>
      </c>
      <c r="U300" s="142">
        <v>0.24229999999999999</v>
      </c>
      <c r="V300" s="142">
        <v>0.1615</v>
      </c>
      <c r="W300" s="142">
        <v>0.1019</v>
      </c>
      <c r="X300" s="142">
        <v>6.2700000000000006E-2</v>
      </c>
      <c r="Y300" s="142">
        <v>5.2699999999999997E-2</v>
      </c>
      <c r="Z300" s="142">
        <v>4.8599999999999997E-2</v>
      </c>
      <c r="AA300" s="142">
        <v>4.3900000000000002E-2</v>
      </c>
      <c r="AB300" s="142">
        <v>4.9099999999999998E-2</v>
      </c>
      <c r="AC300" s="142">
        <v>4.02E-2</v>
      </c>
      <c r="AD300" s="142">
        <v>3.9600000000000003E-2</v>
      </c>
      <c r="AE300" s="143">
        <v>3.7499999999999999E-2</v>
      </c>
      <c r="AF300" s="4">
        <v>120</v>
      </c>
      <c r="AG300" s="4"/>
      <c r="AH300" s="118" t="s">
        <v>356</v>
      </c>
      <c r="AI300" s="142">
        <v>0.309</v>
      </c>
      <c r="AJ300" s="142">
        <v>0.24440000000000001</v>
      </c>
      <c r="AK300" s="142">
        <v>0.17780000000000001</v>
      </c>
      <c r="AL300" s="142">
        <v>0.1152</v>
      </c>
      <c r="AM300" s="142">
        <v>8.4000000000000005E-2</v>
      </c>
      <c r="AN300" s="142">
        <v>6.6199999999999995E-2</v>
      </c>
      <c r="AO300" s="142">
        <v>5.0099999999999999E-2</v>
      </c>
      <c r="AP300" s="142">
        <v>4.7800000000000002E-2</v>
      </c>
      <c r="AQ300" s="142">
        <v>4.2799999999999998E-2</v>
      </c>
      <c r="AR300" s="142">
        <v>4.1099999999999998E-2</v>
      </c>
      <c r="AS300" s="142">
        <v>4.0899999999999999E-2</v>
      </c>
      <c r="AT300" s="143">
        <v>4.2099999999999999E-2</v>
      </c>
      <c r="AU300" s="4">
        <v>120</v>
      </c>
      <c r="AV300" s="4"/>
      <c r="AW300" s="4"/>
      <c r="AX300" s="4"/>
    </row>
    <row r="301" spans="1:50"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</row>
    <row r="303" spans="1:50" ht="15">
      <c r="A303" s="15" t="s">
        <v>368</v>
      </c>
    </row>
    <row r="304" spans="1:50" ht="15">
      <c r="B304" s="15" t="s">
        <v>369</v>
      </c>
    </row>
    <row r="305" spans="2:12">
      <c r="B305" s="16" t="s">
        <v>372</v>
      </c>
    </row>
    <row r="306" spans="2:12">
      <c r="B306" s="16" t="s">
        <v>0</v>
      </c>
    </row>
    <row r="307" spans="2:12" ht="15">
      <c r="C307" s="7" t="s">
        <v>371</v>
      </c>
      <c r="D307" s="25">
        <v>514800</v>
      </c>
      <c r="E307" s="25">
        <v>546600</v>
      </c>
      <c r="F307" s="25">
        <v>570200</v>
      </c>
    </row>
    <row r="308" spans="2:12" ht="15">
      <c r="C308" s="7" t="s">
        <v>3</v>
      </c>
      <c r="D308" s="25">
        <v>9607000</v>
      </c>
      <c r="E308" s="25">
        <v>9071000</v>
      </c>
      <c r="F308" s="25">
        <v>9197000</v>
      </c>
    </row>
    <row r="309" spans="2:12" ht="15">
      <c r="C309" s="7" t="s">
        <v>370</v>
      </c>
      <c r="D309" s="25">
        <v>6144000</v>
      </c>
      <c r="E309" s="25">
        <v>4883000</v>
      </c>
      <c r="F309" s="25">
        <v>8070000</v>
      </c>
    </row>
    <row r="310" spans="2:12" ht="15">
      <c r="C310" s="7" t="s">
        <v>1</v>
      </c>
      <c r="D310" s="26">
        <v>46.21</v>
      </c>
      <c r="E310" s="26">
        <v>81.22</v>
      </c>
      <c r="F310" s="26">
        <v>99.3</v>
      </c>
    </row>
    <row r="311" spans="2:12">
      <c r="D311" s="16" t="s">
        <v>373</v>
      </c>
    </row>
    <row r="313" spans="2:12" ht="15">
      <c r="B313" s="15" t="s">
        <v>374</v>
      </c>
    </row>
    <row r="314" spans="2:12">
      <c r="B314" s="16" t="s">
        <v>375</v>
      </c>
    </row>
    <row r="315" spans="2:12">
      <c r="B315" s="16" t="s">
        <v>383</v>
      </c>
      <c r="I315" s="16" t="s">
        <v>384</v>
      </c>
    </row>
    <row r="316" spans="2:12">
      <c r="C316" s="2" t="s">
        <v>376</v>
      </c>
      <c r="D316" s="2" t="s">
        <v>377</v>
      </c>
      <c r="E316" s="2" t="s">
        <v>378</v>
      </c>
      <c r="F316" s="2" t="s">
        <v>379</v>
      </c>
      <c r="G316" s="2" t="s">
        <v>380</v>
      </c>
      <c r="I316" s="17" t="s">
        <v>377</v>
      </c>
      <c r="J316" s="17" t="s">
        <v>378</v>
      </c>
      <c r="K316" s="17" t="s">
        <v>379</v>
      </c>
      <c r="L316" s="17" t="s">
        <v>380</v>
      </c>
    </row>
    <row r="317" spans="2:12" ht="15">
      <c r="C317" s="2" t="s">
        <v>162</v>
      </c>
      <c r="D317" s="58">
        <v>5.3400000000000003E-2</v>
      </c>
      <c r="E317" s="58">
        <v>8.0600000000000005E-2</v>
      </c>
      <c r="F317" s="58">
        <v>8.8300000000000003E-2</v>
      </c>
      <c r="G317" s="58">
        <v>0.1542</v>
      </c>
      <c r="I317" s="17">
        <v>77.51431096000006</v>
      </c>
      <c r="J317" s="17">
        <v>836.20510776000015</v>
      </c>
      <c r="K317" s="17">
        <v>1070.9659217399999</v>
      </c>
      <c r="L317" s="17">
        <v>3440.8455762399999</v>
      </c>
    </row>
    <row r="318" spans="2:12" ht="15">
      <c r="C318" s="2" t="s">
        <v>162</v>
      </c>
      <c r="D318" s="58">
        <v>5.8900000000000001E-2</v>
      </c>
      <c r="E318" s="58">
        <v>8.8099999999999998E-2</v>
      </c>
      <c r="F318" s="58">
        <v>9.6799999999999997E-2</v>
      </c>
      <c r="G318" s="58">
        <v>0.1636</v>
      </c>
      <c r="I318" s="17">
        <v>222.05047085999996</v>
      </c>
      <c r="J318" s="17">
        <v>1064.75668926</v>
      </c>
      <c r="K318" s="17">
        <v>1340.35766784</v>
      </c>
      <c r="L318" s="17">
        <v>3831.5238153599998</v>
      </c>
    </row>
    <row r="319" spans="2:12" ht="15">
      <c r="C319" s="2" t="s">
        <v>162</v>
      </c>
      <c r="D319" s="58">
        <v>5.8000000000000003E-2</v>
      </c>
      <c r="E319" s="58">
        <v>8.2500000000000004E-2</v>
      </c>
      <c r="F319" s="58">
        <v>8.8999999999999996E-2</v>
      </c>
      <c r="G319" s="58">
        <v>0.13439999999999999</v>
      </c>
      <c r="I319" s="17">
        <v>198.0912239999999</v>
      </c>
      <c r="J319" s="17">
        <v>893.31358750000004</v>
      </c>
      <c r="K319" s="17">
        <v>1092.7450859999997</v>
      </c>
      <c r="L319" s="17">
        <v>2660.9230297599993</v>
      </c>
    </row>
    <row r="320" spans="2:12" ht="15">
      <c r="C320" s="2" t="s">
        <v>381</v>
      </c>
      <c r="D320" s="58">
        <v>0.2167</v>
      </c>
      <c r="E320" s="58">
        <v>0.56540000000000001</v>
      </c>
      <c r="F320" s="58">
        <v>0.8044</v>
      </c>
      <c r="G320" s="58">
        <v>0.87809999999999999</v>
      </c>
      <c r="I320" s="17">
        <v>6285.2424137399994</v>
      </c>
      <c r="J320" s="17">
        <v>32817.702880559998</v>
      </c>
      <c r="K320" s="17">
        <v>61448.59956576</v>
      </c>
      <c r="L320" s="17">
        <v>71991.295757259999</v>
      </c>
    </row>
    <row r="321" spans="1:15" ht="15">
      <c r="C321" s="2" t="s">
        <v>381</v>
      </c>
      <c r="D321" s="58">
        <v>0.21199999999999999</v>
      </c>
      <c r="E321" s="58">
        <v>0.55779999999999996</v>
      </c>
      <c r="F321" s="58">
        <v>0.746</v>
      </c>
      <c r="G321" s="58">
        <v>0.70740000000000003</v>
      </c>
      <c r="I321" s="17">
        <v>6051.1415040000002</v>
      </c>
      <c r="J321" s="17">
        <v>32046.638107439998</v>
      </c>
      <c r="K321" s="17">
        <v>53668.256856</v>
      </c>
      <c r="L321" s="17">
        <v>48804.211242160003</v>
      </c>
    </row>
    <row r="322" spans="1:15" ht="15">
      <c r="C322" s="2" t="s">
        <v>381</v>
      </c>
      <c r="D322" s="58">
        <v>0.20250000000000001</v>
      </c>
      <c r="E322" s="58">
        <v>0.57399999999999995</v>
      </c>
      <c r="F322" s="58">
        <v>0.77680000000000005</v>
      </c>
      <c r="G322" s="58">
        <v>0.90349999999999997</v>
      </c>
      <c r="I322" s="17">
        <v>5587.9907875000008</v>
      </c>
      <c r="J322" s="17">
        <v>33700.584215999988</v>
      </c>
      <c r="K322" s="17">
        <v>57708.371235840001</v>
      </c>
      <c r="L322" s="17">
        <v>75811.924783499984</v>
      </c>
    </row>
    <row r="323" spans="1:15" ht="15">
      <c r="C323" s="2" t="s">
        <v>382</v>
      </c>
      <c r="D323" s="58">
        <v>9.9299999999999999E-2</v>
      </c>
      <c r="E323" s="58">
        <v>0.16839999999999999</v>
      </c>
      <c r="F323" s="58">
        <v>0.26329999999999998</v>
      </c>
      <c r="G323" s="58">
        <v>0.35410000000000003</v>
      </c>
      <c r="I323" s="17">
        <v>1421.6355993399998</v>
      </c>
      <c r="J323" s="17">
        <v>4036.0878729600004</v>
      </c>
      <c r="K323" s="17">
        <v>8784.1059017399966</v>
      </c>
      <c r="L323" s="17">
        <v>14580.920312460003</v>
      </c>
    </row>
    <row r="324" spans="1:15" ht="15">
      <c r="C324" s="2" t="s">
        <v>382</v>
      </c>
      <c r="D324" s="58">
        <v>8.5900000000000004E-2</v>
      </c>
      <c r="E324" s="58">
        <v>0.13200000000000001</v>
      </c>
      <c r="F324" s="58">
        <v>0.2666</v>
      </c>
      <c r="G324" s="58">
        <v>0.29770000000000002</v>
      </c>
      <c r="I324" s="17">
        <v>996.84778446000007</v>
      </c>
      <c r="J324" s="17">
        <v>2570.3491840000002</v>
      </c>
      <c r="K324" s="17">
        <v>8973.3098949600007</v>
      </c>
      <c r="L324" s="17">
        <v>10835.973916140001</v>
      </c>
    </row>
    <row r="325" spans="1:15" ht="15">
      <c r="C325" s="2" t="s">
        <v>382</v>
      </c>
      <c r="D325" s="58">
        <v>8.9599999999999999E-2</v>
      </c>
      <c r="E325" s="58">
        <v>0.18740000000000001</v>
      </c>
      <c r="F325" s="58">
        <v>0.30559999999999998</v>
      </c>
      <c r="G325" s="58">
        <v>0.379</v>
      </c>
      <c r="I325" s="17">
        <v>1111.4709465600001</v>
      </c>
      <c r="J325" s="17">
        <v>4879.4489061600016</v>
      </c>
      <c r="K325" s="17">
        <v>11332.038677759998</v>
      </c>
      <c r="L325" s="17">
        <v>16384.818606000001</v>
      </c>
    </row>
    <row r="326" spans="1:15">
      <c r="I326" s="16" t="s">
        <v>385</v>
      </c>
    </row>
    <row r="329" spans="1:15" ht="15">
      <c r="A329" s="15" t="s">
        <v>386</v>
      </c>
    </row>
    <row r="330" spans="1:15">
      <c r="B330" s="16" t="s">
        <v>387</v>
      </c>
    </row>
    <row r="331" spans="1:15">
      <c r="B331" s="16" t="s">
        <v>392</v>
      </c>
      <c r="C331" s="17" t="s">
        <v>388</v>
      </c>
      <c r="D331" s="12" t="s">
        <v>389</v>
      </c>
      <c r="E331" s="12" t="s">
        <v>389</v>
      </c>
      <c r="F331" s="12" t="s">
        <v>389</v>
      </c>
      <c r="G331" s="12" t="s">
        <v>389</v>
      </c>
      <c r="H331" s="12" t="s">
        <v>390</v>
      </c>
      <c r="I331" s="12" t="s">
        <v>390</v>
      </c>
      <c r="J331" s="12" t="s">
        <v>390</v>
      </c>
      <c r="K331" s="12" t="s">
        <v>390</v>
      </c>
      <c r="L331" s="12" t="s">
        <v>391</v>
      </c>
      <c r="M331" s="12" t="s">
        <v>391</v>
      </c>
      <c r="N331" s="12" t="s">
        <v>391</v>
      </c>
      <c r="O331" s="12" t="s">
        <v>391</v>
      </c>
    </row>
    <row r="332" spans="1:15">
      <c r="C332" s="2">
        <v>0</v>
      </c>
      <c r="D332" s="2">
        <v>0</v>
      </c>
      <c r="E332" s="2"/>
      <c r="F332" s="2"/>
      <c r="G332" s="2"/>
      <c r="H332" s="2">
        <v>0</v>
      </c>
      <c r="I332" s="2"/>
      <c r="J332" s="2"/>
      <c r="K332" s="2"/>
      <c r="L332" s="2">
        <v>0</v>
      </c>
      <c r="M332" s="2"/>
      <c r="N332" s="2"/>
      <c r="O332" s="2"/>
    </row>
    <row r="333" spans="1:15">
      <c r="C333" s="2">
        <v>1.7</v>
      </c>
      <c r="D333" s="2">
        <v>0.34479799999999999</v>
      </c>
      <c r="E333" s="2">
        <v>0.599796</v>
      </c>
      <c r="F333" s="2">
        <v>0.33569599999999999</v>
      </c>
      <c r="G333" s="2">
        <v>0.25950000000000001</v>
      </c>
      <c r="H333" s="2">
        <v>5.8007220000000004</v>
      </c>
      <c r="I333" s="2">
        <v>4.9164459999999996</v>
      </c>
      <c r="J333" s="2">
        <v>4.2807659999999998</v>
      </c>
      <c r="K333" s="2">
        <v>4.097391</v>
      </c>
      <c r="L333" s="2">
        <v>4.7589670000000002</v>
      </c>
      <c r="M333" s="2">
        <v>4.6022239999999996</v>
      </c>
      <c r="N333" s="2">
        <v>4.591043</v>
      </c>
      <c r="O333" s="2">
        <v>4.2416999999999998</v>
      </c>
    </row>
    <row r="334" spans="1:15">
      <c r="C334" s="2">
        <v>4</v>
      </c>
      <c r="D334" s="2">
        <v>1.907384</v>
      </c>
      <c r="E334" s="2">
        <v>1.7180359999999999</v>
      </c>
      <c r="F334" s="2">
        <v>1.7425710000000001</v>
      </c>
      <c r="G334" s="2">
        <v>1.815439</v>
      </c>
      <c r="H334" s="2">
        <v>23.696449999999999</v>
      </c>
      <c r="I334" s="2">
        <v>28.91535</v>
      </c>
      <c r="J334" s="2">
        <v>24.937059999999999</v>
      </c>
      <c r="K334" s="2">
        <v>27.40774</v>
      </c>
      <c r="L334" s="2">
        <v>27.75001</v>
      </c>
      <c r="M334" s="2">
        <v>49.724040000000002</v>
      </c>
      <c r="N334" s="2">
        <v>32.729999999999997</v>
      </c>
      <c r="O334" s="2">
        <v>58.359450000000002</v>
      </c>
    </row>
    <row r="335" spans="1:15">
      <c r="C335" s="2">
        <v>6</v>
      </c>
      <c r="D335" s="2">
        <v>3.568902</v>
      </c>
      <c r="E335" s="2">
        <v>2.4256099999999998</v>
      </c>
      <c r="F335" s="2">
        <v>5.4512200000000002</v>
      </c>
      <c r="G335" s="2">
        <v>2.3359760000000001</v>
      </c>
      <c r="H335" s="2">
        <v>23.22317</v>
      </c>
      <c r="I335" s="2">
        <v>79.329269999999994</v>
      </c>
      <c r="J335" s="2">
        <v>31.073170000000001</v>
      </c>
      <c r="K335" s="2">
        <v>39.567070000000001</v>
      </c>
      <c r="L335" s="2">
        <v>75.036590000000004</v>
      </c>
      <c r="M335" s="2">
        <v>111.0183</v>
      </c>
      <c r="N335" s="2">
        <v>105.0671</v>
      </c>
      <c r="O335" s="2">
        <v>47.079270000000001</v>
      </c>
    </row>
    <row r="336" spans="1:15">
      <c r="C336" s="2">
        <v>9</v>
      </c>
      <c r="D336" s="2">
        <v>1.06</v>
      </c>
      <c r="E336" s="2">
        <v>1.07</v>
      </c>
      <c r="F336" s="2">
        <v>1.3</v>
      </c>
      <c r="G336" s="2">
        <v>0.6</v>
      </c>
      <c r="H336" s="2">
        <v>22.78</v>
      </c>
      <c r="I336" s="2">
        <v>17.3</v>
      </c>
      <c r="J336" s="2">
        <v>22.64</v>
      </c>
      <c r="K336" s="2">
        <v>12.9</v>
      </c>
      <c r="L336" s="2">
        <v>20.34</v>
      </c>
      <c r="M336" s="2">
        <v>34.19</v>
      </c>
      <c r="N336" s="2">
        <v>51.3</v>
      </c>
      <c r="O336" s="2">
        <v>19.84</v>
      </c>
    </row>
    <row r="337" spans="2:30">
      <c r="C337" s="2">
        <v>22</v>
      </c>
      <c r="D337" s="2">
        <v>0.94</v>
      </c>
      <c r="E337" s="2">
        <v>0.77</v>
      </c>
      <c r="F337" s="2">
        <v>1.85</v>
      </c>
      <c r="G337" s="2">
        <v>0.72</v>
      </c>
      <c r="H337" s="2">
        <v>27.87</v>
      </c>
      <c r="I337" s="2">
        <v>19.489999999999998</v>
      </c>
      <c r="J337" s="2">
        <v>19.350000000000001</v>
      </c>
      <c r="K337" s="2">
        <v>18.170000000000002</v>
      </c>
      <c r="L337" s="2">
        <v>52.58</v>
      </c>
      <c r="M337" s="2">
        <v>48.7</v>
      </c>
      <c r="N337" s="2">
        <v>50.32</v>
      </c>
      <c r="O337" s="2">
        <v>55.77</v>
      </c>
    </row>
    <row r="339" spans="2:30">
      <c r="B339" s="16" t="s">
        <v>0</v>
      </c>
    </row>
    <row r="340" spans="2:30" ht="15">
      <c r="C340" s="5" t="s">
        <v>405</v>
      </c>
      <c r="D340" s="5" t="s">
        <v>393</v>
      </c>
      <c r="E340" s="5"/>
      <c r="F340" s="5"/>
      <c r="G340" s="5"/>
      <c r="H340" s="5"/>
      <c r="I340" s="5" t="s">
        <v>394</v>
      </c>
      <c r="J340" s="5"/>
      <c r="K340" s="5"/>
      <c r="L340" s="5"/>
      <c r="M340" s="5"/>
      <c r="N340" s="5"/>
      <c r="O340" s="5"/>
      <c r="P340" s="5"/>
      <c r="Q340" s="5"/>
      <c r="R340" s="5" t="s">
        <v>172</v>
      </c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</row>
    <row r="341" spans="2:30" ht="15">
      <c r="C341" s="5"/>
      <c r="D341" s="146"/>
      <c r="E341" s="147" t="s">
        <v>395</v>
      </c>
      <c r="F341" s="147"/>
      <c r="G341" s="147"/>
      <c r="H341" s="147"/>
      <c r="I341" s="148" t="s">
        <v>396</v>
      </c>
      <c r="J341" s="149"/>
      <c r="K341" s="149"/>
      <c r="L341" s="149"/>
      <c r="M341" s="150" t="s">
        <v>397</v>
      </c>
      <c r="N341" s="150"/>
      <c r="O341" s="150"/>
      <c r="P341" s="150"/>
      <c r="Q341" s="5"/>
      <c r="R341" s="5"/>
      <c r="S341" s="150" t="s">
        <v>397</v>
      </c>
      <c r="T341" s="150"/>
      <c r="U341" s="150"/>
      <c r="V341" s="150"/>
      <c r="W341" s="148" t="s">
        <v>396</v>
      </c>
      <c r="X341" s="149"/>
      <c r="Y341" s="149"/>
      <c r="Z341" s="149"/>
      <c r="AA341" s="147" t="s">
        <v>395</v>
      </c>
      <c r="AB341" s="147"/>
      <c r="AC341" s="147"/>
      <c r="AD341" s="147"/>
    </row>
    <row r="342" spans="2:30" ht="15">
      <c r="C342" s="5"/>
      <c r="D342" s="146" t="s">
        <v>398</v>
      </c>
      <c r="E342" s="151"/>
      <c r="F342" s="152" t="s">
        <v>399</v>
      </c>
      <c r="G342" s="151"/>
      <c r="H342" s="152" t="s">
        <v>399</v>
      </c>
      <c r="I342" s="153"/>
      <c r="J342" s="153"/>
      <c r="K342" s="154" t="s">
        <v>399</v>
      </c>
      <c r="L342" s="153"/>
      <c r="M342" s="155" t="s">
        <v>399</v>
      </c>
      <c r="N342" s="156"/>
      <c r="O342" s="155" t="s">
        <v>399</v>
      </c>
      <c r="P342" s="155" t="s">
        <v>399</v>
      </c>
      <c r="Q342" s="5"/>
      <c r="R342" s="11">
        <v>0</v>
      </c>
      <c r="S342" s="5">
        <v>25</v>
      </c>
      <c r="T342" s="5"/>
      <c r="U342" s="5"/>
      <c r="V342" s="5"/>
      <c r="W342" s="5">
        <v>25</v>
      </c>
      <c r="X342" s="5"/>
      <c r="Y342" s="5"/>
      <c r="Z342" s="5"/>
      <c r="AA342" s="5">
        <v>25</v>
      </c>
      <c r="AB342" s="5"/>
      <c r="AC342" s="5"/>
      <c r="AD342" s="5"/>
    </row>
    <row r="343" spans="2:30" ht="15">
      <c r="C343" s="5">
        <f t="shared" ref="C343:C348" si="36">C344*2</f>
        <v>256</v>
      </c>
      <c r="D343" s="146">
        <v>25</v>
      </c>
      <c r="E343" s="157">
        <v>2.7490999999999999</v>
      </c>
      <c r="F343" s="158">
        <v>0.1077</v>
      </c>
      <c r="G343" s="157">
        <v>2.4929999999999999</v>
      </c>
      <c r="H343" s="158">
        <v>9.8199999999999996E-2</v>
      </c>
      <c r="I343" s="159">
        <v>2.8635999999999999</v>
      </c>
      <c r="J343" s="159">
        <v>2.8668</v>
      </c>
      <c r="K343" s="158">
        <v>0.1033</v>
      </c>
      <c r="L343" s="159">
        <v>3.1166999999999998</v>
      </c>
      <c r="M343" s="158">
        <v>7.6799999999999993E-2</v>
      </c>
      <c r="N343" s="160">
        <v>2.8948999999999998</v>
      </c>
      <c r="O343" s="158">
        <v>9.3700000000000006E-2</v>
      </c>
      <c r="P343" s="158">
        <v>0.11840000000000001</v>
      </c>
      <c r="Q343" s="5"/>
      <c r="R343" s="11">
        <v>1.8</v>
      </c>
      <c r="S343" s="10"/>
      <c r="T343" s="151">
        <v>1181.8389407268828</v>
      </c>
      <c r="U343" s="10"/>
      <c r="V343" s="10"/>
      <c r="W343" s="10">
        <v>942.16296734498974</v>
      </c>
      <c r="X343" s="10">
        <v>1422.8221011718829</v>
      </c>
      <c r="Y343" s="10"/>
      <c r="Z343" s="10">
        <v>1408.275629483921</v>
      </c>
      <c r="AA343" s="10">
        <v>899.30842854584989</v>
      </c>
      <c r="AB343" s="10"/>
      <c r="AC343" s="10">
        <v>390.97580611488087</v>
      </c>
      <c r="AD343" s="10"/>
    </row>
    <row r="344" spans="2:30" ht="15">
      <c r="C344" s="5">
        <f t="shared" si="36"/>
        <v>128</v>
      </c>
      <c r="D344" s="146">
        <f>D343*2</f>
        <v>50</v>
      </c>
      <c r="E344" s="157">
        <v>2.4026999999999998</v>
      </c>
      <c r="F344" s="158">
        <v>8.4199999999999997E-2</v>
      </c>
      <c r="G344" s="157">
        <v>1.9529000000000001</v>
      </c>
      <c r="H344" s="158">
        <v>8.8900000000000007E-2</v>
      </c>
      <c r="I344" s="159">
        <v>2.4277000000000002</v>
      </c>
      <c r="J344" s="159">
        <v>2.5535000000000001</v>
      </c>
      <c r="K344" s="158">
        <v>0.17929999999999999</v>
      </c>
      <c r="L344" s="159">
        <v>2.7360000000000002</v>
      </c>
      <c r="M344" s="158">
        <v>5.7700000000000001E-2</v>
      </c>
      <c r="N344" s="160">
        <v>2.5849000000000002</v>
      </c>
      <c r="O344" s="158">
        <v>9.3600000000000003E-2</v>
      </c>
      <c r="P344" s="158">
        <v>0.1111</v>
      </c>
      <c r="Q344" s="5"/>
      <c r="R344" s="11">
        <v>4</v>
      </c>
      <c r="S344" s="10">
        <v>3280.7691421527206</v>
      </c>
      <c r="T344" s="10">
        <v>1207.1182801091302</v>
      </c>
      <c r="U344" s="10"/>
      <c r="V344" s="10">
        <v>3898.0695383655066</v>
      </c>
      <c r="W344" s="5">
        <v>2358.0463162375586</v>
      </c>
      <c r="X344" s="5">
        <v>2205.286697404169</v>
      </c>
      <c r="Y344" s="5"/>
      <c r="Z344" s="5">
        <v>936.14472033864524</v>
      </c>
      <c r="AA344" s="10">
        <v>2364.6460248745366</v>
      </c>
      <c r="AB344" s="10">
        <v>3897.4519744967706</v>
      </c>
      <c r="AC344" s="10">
        <v>2452.899947558541</v>
      </c>
      <c r="AD344" s="10"/>
    </row>
    <row r="345" spans="2:30" ht="15">
      <c r="C345" s="5">
        <f t="shared" si="36"/>
        <v>64</v>
      </c>
      <c r="D345" s="146">
        <f t="shared" ref="D345:D350" si="37">D344*2</f>
        <v>100</v>
      </c>
      <c r="E345" s="157">
        <v>1.8685</v>
      </c>
      <c r="F345" s="158">
        <v>7.3400000000000007E-2</v>
      </c>
      <c r="G345" s="157">
        <v>1.3196000000000001</v>
      </c>
      <c r="H345" s="158">
        <v>8.3599999999999994E-2</v>
      </c>
      <c r="I345" s="159">
        <v>1.8682000000000001</v>
      </c>
      <c r="J345" s="159">
        <v>2.1421999999999999</v>
      </c>
      <c r="K345" s="158">
        <v>9.0300000000000005E-2</v>
      </c>
      <c r="L345" s="159">
        <v>2.234</v>
      </c>
      <c r="M345" s="158">
        <v>5.3199999999999997E-2</v>
      </c>
      <c r="N345" s="160">
        <v>2.0381</v>
      </c>
      <c r="O345" s="158">
        <v>8.5800000000000001E-2</v>
      </c>
      <c r="P345" s="158">
        <v>0.1148</v>
      </c>
      <c r="Q345" s="5"/>
      <c r="R345" s="11">
        <v>6</v>
      </c>
      <c r="S345" s="10">
        <v>2836.9335158841614</v>
      </c>
      <c r="T345" s="10"/>
      <c r="U345" s="10">
        <v>1046.20786789626</v>
      </c>
      <c r="V345" s="10"/>
      <c r="W345" s="10">
        <v>1664.5264793965318</v>
      </c>
      <c r="X345" s="10"/>
      <c r="Y345" s="10">
        <v>1008.4434574113354</v>
      </c>
      <c r="Z345" s="10">
        <v>1957.7063602025526</v>
      </c>
      <c r="AA345" s="10">
        <v>3303.0255927477679</v>
      </c>
      <c r="AB345" s="10">
        <v>3305.0518229816985</v>
      </c>
      <c r="AC345" s="10">
        <v>1122.0258492802748</v>
      </c>
      <c r="AD345" s="10"/>
    </row>
    <row r="346" spans="2:30" ht="15">
      <c r="C346" s="5">
        <f t="shared" si="36"/>
        <v>32</v>
      </c>
      <c r="D346" s="146">
        <f t="shared" si="37"/>
        <v>200</v>
      </c>
      <c r="E346" s="157">
        <v>1.2596000000000001</v>
      </c>
      <c r="F346" s="158">
        <v>7.4700000000000003E-2</v>
      </c>
      <c r="G346" s="157">
        <v>0.83150000000000002</v>
      </c>
      <c r="H346" s="158">
        <v>7.8899999999999998E-2</v>
      </c>
      <c r="I346" s="159">
        <v>1.3492</v>
      </c>
      <c r="J346" s="159">
        <v>1.5578000000000001</v>
      </c>
      <c r="K346" s="158">
        <v>9.8500000000000004E-2</v>
      </c>
      <c r="L346" s="159">
        <v>1.6671</v>
      </c>
      <c r="M346" s="158">
        <v>6.1499999999999999E-2</v>
      </c>
      <c r="N346" s="160">
        <v>1.5147999999999999</v>
      </c>
      <c r="O346" s="158">
        <v>7.3999999999999996E-2</v>
      </c>
      <c r="P346" s="158">
        <v>0.12540000000000001</v>
      </c>
      <c r="Q346" s="5"/>
      <c r="R346" s="11">
        <v>9</v>
      </c>
      <c r="S346" s="10">
        <v>341.63061977994153</v>
      </c>
      <c r="T346" s="10">
        <v>909.94887925731769</v>
      </c>
      <c r="U346" s="10">
        <v>3571.3813305640692</v>
      </c>
      <c r="V346" s="10">
        <v>189.32737586461974</v>
      </c>
      <c r="W346" s="10">
        <v>345.57308275731219</v>
      </c>
      <c r="X346" s="10">
        <v>980.74760867368036</v>
      </c>
      <c r="Y346" s="10">
        <v>810.10393182600728</v>
      </c>
      <c r="Z346" s="10">
        <v>1500.6773696804398</v>
      </c>
      <c r="AA346" s="10">
        <v>1010.2641304278253</v>
      </c>
      <c r="AB346" s="10">
        <v>2220.382313886616</v>
      </c>
      <c r="AC346" s="10">
        <v>1419.0759986995577</v>
      </c>
      <c r="AD346" s="10">
        <v>1538.9223029545844</v>
      </c>
    </row>
    <row r="347" spans="2:30" ht="15">
      <c r="C347" s="5">
        <f t="shared" si="36"/>
        <v>16</v>
      </c>
      <c r="D347" s="146">
        <f t="shared" si="37"/>
        <v>400</v>
      </c>
      <c r="E347" s="157">
        <v>0.84850000000000003</v>
      </c>
      <c r="F347" s="158">
        <v>7.8600000000000003E-2</v>
      </c>
      <c r="G347" s="157">
        <v>0.51090000000000002</v>
      </c>
      <c r="H347" s="158">
        <v>7.0499999999999993E-2</v>
      </c>
      <c r="I347" s="159">
        <v>0.87290000000000001</v>
      </c>
      <c r="J347" s="159">
        <v>1.1220000000000001</v>
      </c>
      <c r="K347" s="158">
        <v>7.5600000000000001E-2</v>
      </c>
      <c r="L347" s="159">
        <v>1.115</v>
      </c>
      <c r="M347" s="158">
        <v>7.6700000000000004E-2</v>
      </c>
      <c r="N347" s="160">
        <v>1.0021</v>
      </c>
      <c r="O347" s="158">
        <v>7.8899999999999998E-2</v>
      </c>
      <c r="P347" s="158">
        <v>9.7799999999999998E-2</v>
      </c>
      <c r="Q347" s="5"/>
      <c r="R347" s="11">
        <v>22</v>
      </c>
      <c r="S347" s="10">
        <v>751.81069405022947</v>
      </c>
      <c r="T347" s="10">
        <v>575.60711214434491</v>
      </c>
      <c r="U347" s="10">
        <v>1345.9866756257347</v>
      </c>
      <c r="V347" s="10">
        <v>549.81921164605717</v>
      </c>
      <c r="W347" s="10">
        <v>355.93027257009476</v>
      </c>
      <c r="X347" s="10">
        <v>995.37255526590559</v>
      </c>
      <c r="Y347" s="10"/>
      <c r="Z347" s="10">
        <v>2025.3869333675525</v>
      </c>
      <c r="AA347" s="10">
        <v>882.83485523743593</v>
      </c>
      <c r="AB347" s="10">
        <v>3107.6701063266455</v>
      </c>
      <c r="AC347" s="10">
        <v>852.46061809455057</v>
      </c>
      <c r="AD347" s="10"/>
    </row>
    <row r="348" spans="2:30" ht="15">
      <c r="C348" s="5">
        <f t="shared" si="36"/>
        <v>8</v>
      </c>
      <c r="D348" s="146">
        <f t="shared" si="37"/>
        <v>800</v>
      </c>
      <c r="E348" s="157">
        <v>0.4768</v>
      </c>
      <c r="F348" s="158">
        <v>7.9100000000000004E-2</v>
      </c>
      <c r="G348" s="157">
        <v>0.3004</v>
      </c>
      <c r="H348" s="158">
        <v>7.3999999999999996E-2</v>
      </c>
      <c r="I348" s="159">
        <v>0.4975</v>
      </c>
      <c r="J348" s="159">
        <v>0.67989999999999995</v>
      </c>
      <c r="K348" s="158">
        <v>8.7099999999999997E-2</v>
      </c>
      <c r="L348" s="159">
        <v>0.67789999999999995</v>
      </c>
      <c r="M348" s="158">
        <v>9.1600000000000001E-2</v>
      </c>
      <c r="N348" s="160">
        <v>0.60860000000000003</v>
      </c>
      <c r="O348" s="158">
        <v>8.1199999999999994E-2</v>
      </c>
      <c r="P348" s="158">
        <v>0.13039999999999999</v>
      </c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</row>
    <row r="349" spans="2:30" ht="15">
      <c r="C349" s="5">
        <f>C350*2</f>
        <v>4</v>
      </c>
      <c r="D349" s="146">
        <f t="shared" si="37"/>
        <v>1600</v>
      </c>
      <c r="E349" s="157">
        <v>0.3387</v>
      </c>
      <c r="F349" s="158">
        <v>7.9100000000000004E-2</v>
      </c>
      <c r="G349" s="161">
        <v>0.21440000000000001</v>
      </c>
      <c r="H349" s="158">
        <v>8.3599999999999994E-2</v>
      </c>
      <c r="I349" s="159">
        <v>0.32850000000000001</v>
      </c>
      <c r="J349" s="159">
        <v>0.42349999999999999</v>
      </c>
      <c r="K349" s="158">
        <v>7.8399999999999997E-2</v>
      </c>
      <c r="L349" s="159">
        <v>0.42209999999999998</v>
      </c>
      <c r="M349" s="158">
        <v>9.8400000000000001E-2</v>
      </c>
      <c r="N349" s="160">
        <v>0.37130000000000002</v>
      </c>
      <c r="O349" s="158">
        <v>7.9600000000000004E-2</v>
      </c>
      <c r="P349" s="158">
        <v>9.4E-2</v>
      </c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</row>
    <row r="350" spans="2:30" ht="15">
      <c r="C350" s="5">
        <v>2</v>
      </c>
      <c r="D350" s="146">
        <f t="shared" si="37"/>
        <v>3200</v>
      </c>
      <c r="E350" s="161">
        <v>0.2293</v>
      </c>
      <c r="F350" s="158">
        <v>9.3299999999999994E-2</v>
      </c>
      <c r="G350" s="161">
        <v>0.15970000000000001</v>
      </c>
      <c r="H350" s="158">
        <v>0.10390000000000001</v>
      </c>
      <c r="I350" s="159">
        <v>0.24840000000000001</v>
      </c>
      <c r="J350" s="159">
        <v>0.31290000000000001</v>
      </c>
      <c r="K350" s="158">
        <v>9.0200000000000002E-2</v>
      </c>
      <c r="L350" s="159">
        <v>0.30359999999999998</v>
      </c>
      <c r="M350" s="158">
        <v>0.12659999999999999</v>
      </c>
      <c r="N350" s="160">
        <v>0.27489999999999998</v>
      </c>
      <c r="O350" s="158">
        <v>0.10299999999999999</v>
      </c>
      <c r="P350" s="158">
        <v>0.12970000000000001</v>
      </c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</row>
    <row r="351" spans="2:30" ht="15">
      <c r="C351" s="5"/>
      <c r="D351" s="146" t="s">
        <v>400</v>
      </c>
      <c r="E351" s="151">
        <f>25*47.111*E347^(1.642)</f>
        <v>899.30842854584989</v>
      </c>
      <c r="F351" s="151"/>
      <c r="G351" s="151">
        <f t="shared" ref="G351:N351" si="38">25*47.111*G347^(1.642)</f>
        <v>390.97580611488087</v>
      </c>
      <c r="H351" s="151"/>
      <c r="I351" s="151">
        <f t="shared" si="38"/>
        <v>942.16296734498974</v>
      </c>
      <c r="J351" s="151">
        <f t="shared" si="38"/>
        <v>1422.8221011718829</v>
      </c>
      <c r="K351" s="151"/>
      <c r="L351" s="151">
        <f t="shared" si="38"/>
        <v>1408.275629483921</v>
      </c>
      <c r="M351" s="151"/>
      <c r="N351" s="151">
        <f t="shared" si="38"/>
        <v>1181.8389407268828</v>
      </c>
      <c r="O351" s="151"/>
      <c r="P351" s="151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</row>
    <row r="352" spans="2:30" ht="15">
      <c r="C352" s="5"/>
      <c r="D352" s="146"/>
      <c r="E352" s="152" t="s">
        <v>399</v>
      </c>
      <c r="F352" s="151"/>
      <c r="G352" s="151"/>
      <c r="H352" s="151"/>
      <c r="I352" s="153"/>
      <c r="J352" s="153"/>
      <c r="K352" s="153"/>
      <c r="L352" s="153"/>
      <c r="M352" s="156"/>
      <c r="N352" s="156"/>
      <c r="O352" s="155" t="s">
        <v>399</v>
      </c>
      <c r="P352" s="156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</row>
    <row r="353" spans="3:30" ht="15">
      <c r="C353" s="5"/>
      <c r="D353" s="146">
        <v>25</v>
      </c>
      <c r="E353" s="158">
        <v>5.8099999999999999E-2</v>
      </c>
      <c r="F353" s="157">
        <v>2.9053</v>
      </c>
      <c r="G353" s="157">
        <v>2.948</v>
      </c>
      <c r="H353" s="157">
        <v>3.0865</v>
      </c>
      <c r="I353" s="159">
        <v>3.0764999999999998</v>
      </c>
      <c r="J353" s="159">
        <v>2.9763999999999999</v>
      </c>
      <c r="K353" s="158">
        <v>5.2600000000000001E-2</v>
      </c>
      <c r="L353" s="159">
        <v>2.9603999999999999</v>
      </c>
      <c r="M353" s="160">
        <v>3.0528</v>
      </c>
      <c r="N353" s="160">
        <v>3.3488000000000002</v>
      </c>
      <c r="O353" s="158">
        <v>4.6600000000000003E-2</v>
      </c>
      <c r="P353" s="160">
        <v>3.4304999999999999</v>
      </c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</row>
    <row r="354" spans="3:30" ht="15">
      <c r="C354" s="5"/>
      <c r="D354" s="146">
        <f>D353*2</f>
        <v>50</v>
      </c>
      <c r="E354" s="158">
        <v>5.6599999999999998E-2</v>
      </c>
      <c r="F354" s="157">
        <v>2.9161999999999999</v>
      </c>
      <c r="G354" s="157">
        <v>3.0232999999999999</v>
      </c>
      <c r="H354" s="157">
        <v>2.8502000000000001</v>
      </c>
      <c r="I354" s="159">
        <v>2.8645</v>
      </c>
      <c r="J354" s="159">
        <v>2.7403</v>
      </c>
      <c r="K354" s="158">
        <v>4.5400000000000003E-2</v>
      </c>
      <c r="L354" s="159">
        <v>2.4558</v>
      </c>
      <c r="M354" s="160">
        <v>3.0308999999999999</v>
      </c>
      <c r="N354" s="160">
        <v>2.6522000000000001</v>
      </c>
      <c r="O354" s="158">
        <v>5.5899999999999998E-2</v>
      </c>
      <c r="P354" s="160">
        <v>3.2847</v>
      </c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</row>
    <row r="355" spans="3:30" ht="15">
      <c r="C355" s="5"/>
      <c r="D355" s="146">
        <f t="shared" ref="D355:D360" si="39">D354*2</f>
        <v>100</v>
      </c>
      <c r="E355" s="158">
        <v>4.8800000000000003E-2</v>
      </c>
      <c r="F355" s="157">
        <v>2.5714000000000001</v>
      </c>
      <c r="G355" s="157">
        <v>2.8195000000000001</v>
      </c>
      <c r="H355" s="157">
        <v>2.5564</v>
      </c>
      <c r="I355" s="159">
        <v>2.4983</v>
      </c>
      <c r="J355" s="159">
        <v>2.4184000000000001</v>
      </c>
      <c r="K355" s="158">
        <v>4.1500000000000002E-2</v>
      </c>
      <c r="L355" s="159">
        <v>1.8447</v>
      </c>
      <c r="M355" s="160">
        <v>2.6429</v>
      </c>
      <c r="N355" s="160">
        <v>2.1181999999999999</v>
      </c>
      <c r="O355" s="158">
        <v>0.11260000000000001</v>
      </c>
      <c r="P355" s="160">
        <v>3.0855000000000001</v>
      </c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</row>
    <row r="356" spans="3:30" ht="15">
      <c r="C356" s="5"/>
      <c r="D356" s="146">
        <f t="shared" si="39"/>
        <v>200</v>
      </c>
      <c r="E356" s="158">
        <v>5.45E-2</v>
      </c>
      <c r="F356" s="157">
        <v>2.1124000000000001</v>
      </c>
      <c r="G356" s="157">
        <v>2.5706000000000002</v>
      </c>
      <c r="H356" s="157">
        <v>2.1423000000000001</v>
      </c>
      <c r="I356" s="159">
        <v>2.0937999999999999</v>
      </c>
      <c r="J356" s="159">
        <v>2.0223</v>
      </c>
      <c r="K356" s="158">
        <v>4.9700000000000001E-2</v>
      </c>
      <c r="L356" s="159">
        <v>1.3903000000000001</v>
      </c>
      <c r="M356" s="160">
        <v>2.3874</v>
      </c>
      <c r="N356" s="160">
        <v>1.5472999999999999</v>
      </c>
      <c r="O356" s="158">
        <v>4.1599999999999998E-2</v>
      </c>
      <c r="P356" s="160">
        <v>2.7128000000000001</v>
      </c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</row>
    <row r="357" spans="3:30" ht="15">
      <c r="C357" s="5"/>
      <c r="D357" s="146">
        <f t="shared" si="39"/>
        <v>400</v>
      </c>
      <c r="E357" s="158">
        <v>5.0799999999999998E-2</v>
      </c>
      <c r="F357" s="157">
        <v>1.5287999999999999</v>
      </c>
      <c r="G357" s="157">
        <v>2.0726</v>
      </c>
      <c r="H357" s="157">
        <v>1.5632999999999999</v>
      </c>
      <c r="I357" s="159">
        <v>1.5262</v>
      </c>
      <c r="J357" s="159">
        <v>1.4652000000000001</v>
      </c>
      <c r="K357" s="158">
        <v>4.2900000000000001E-2</v>
      </c>
      <c r="L357" s="159">
        <v>0.86950000000000005</v>
      </c>
      <c r="M357" s="160">
        <v>1.8662000000000001</v>
      </c>
      <c r="N357" s="160">
        <v>1.0150999999999999</v>
      </c>
      <c r="O357" s="158">
        <v>3.39E-2</v>
      </c>
      <c r="P357" s="160">
        <v>2.0728</v>
      </c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</row>
    <row r="358" spans="3:30" ht="15">
      <c r="C358" s="5"/>
      <c r="D358" s="146">
        <f t="shared" si="39"/>
        <v>800</v>
      </c>
      <c r="E358" s="158">
        <v>5.6899999999999999E-2</v>
      </c>
      <c r="F358" s="157">
        <v>0.94820000000000004</v>
      </c>
      <c r="G358" s="157">
        <v>1.5444</v>
      </c>
      <c r="H358" s="157">
        <v>0.98470000000000002</v>
      </c>
      <c r="I358" s="159">
        <v>1.0033000000000001</v>
      </c>
      <c r="J358" s="159">
        <v>0.93169999999999997</v>
      </c>
      <c r="K358" s="158">
        <v>4.65E-2</v>
      </c>
      <c r="L358" s="159">
        <v>0.4985</v>
      </c>
      <c r="M358" s="160">
        <v>1.2864</v>
      </c>
      <c r="N358" s="160">
        <v>0.58079999999999998</v>
      </c>
      <c r="O358" s="158">
        <v>4.0500000000000001E-2</v>
      </c>
      <c r="P358" s="160">
        <v>1.3032999999999999</v>
      </c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</row>
    <row r="359" spans="3:30" ht="15">
      <c r="C359" s="5"/>
      <c r="D359" s="146">
        <f t="shared" si="39"/>
        <v>1600</v>
      </c>
      <c r="E359" s="158">
        <v>5.3100000000000001E-2</v>
      </c>
      <c r="F359" s="157">
        <v>0.57789999999999997</v>
      </c>
      <c r="G359" s="157">
        <v>1.0236000000000001</v>
      </c>
      <c r="H359" s="157">
        <v>0.59030000000000005</v>
      </c>
      <c r="I359" s="159">
        <v>0.57450000000000001</v>
      </c>
      <c r="J359" s="159">
        <v>0.55449999999999999</v>
      </c>
      <c r="K359" s="158">
        <v>4.0800000000000003E-2</v>
      </c>
      <c r="L359" s="159">
        <v>0.29480000000000001</v>
      </c>
      <c r="M359" s="160">
        <v>0.81469999999999998</v>
      </c>
      <c r="N359" s="160">
        <v>0.33960000000000001</v>
      </c>
      <c r="O359" s="158">
        <v>4.2500000000000003E-2</v>
      </c>
      <c r="P359" s="160">
        <v>0.79590000000000005</v>
      </c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</row>
    <row r="360" spans="3:30" ht="15">
      <c r="C360" s="5"/>
      <c r="D360" s="146">
        <f t="shared" si="39"/>
        <v>3200</v>
      </c>
      <c r="E360" s="158">
        <v>6.7900000000000002E-2</v>
      </c>
      <c r="F360" s="157">
        <v>0.36709999999999998</v>
      </c>
      <c r="G360" s="157">
        <v>0.67849999999999999</v>
      </c>
      <c r="H360" s="157">
        <v>0.36840000000000001</v>
      </c>
      <c r="I360" s="159">
        <v>0.3599</v>
      </c>
      <c r="J360" s="159">
        <v>0.34849999999999998</v>
      </c>
      <c r="K360" s="158">
        <v>0.05</v>
      </c>
      <c r="L360" s="159">
        <v>0.1925</v>
      </c>
      <c r="M360" s="160">
        <v>0.53280000000000005</v>
      </c>
      <c r="N360" s="160">
        <v>0.2276</v>
      </c>
      <c r="O360" s="158">
        <v>5.21E-2</v>
      </c>
      <c r="P360" s="160">
        <v>0.51470000000000005</v>
      </c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</row>
    <row r="361" spans="3:30" ht="15">
      <c r="C361" s="5"/>
      <c r="D361" s="146"/>
      <c r="E361" s="151"/>
      <c r="F361" s="151">
        <f>25*47.111*F357^(1.642)</f>
        <v>2364.6460248745366</v>
      </c>
      <c r="G361" s="151">
        <f t="shared" ref="G361:P361" si="40">25*47.111*G357^(1.642)</f>
        <v>3897.4519744967706</v>
      </c>
      <c r="H361" s="151">
        <f t="shared" si="40"/>
        <v>2452.899947558541</v>
      </c>
      <c r="I361" s="151">
        <f t="shared" si="40"/>
        <v>2358.0463162375586</v>
      </c>
      <c r="J361" s="151">
        <f t="shared" si="40"/>
        <v>2205.286697404169</v>
      </c>
      <c r="K361" s="151"/>
      <c r="L361" s="151">
        <f t="shared" si="40"/>
        <v>936.14472033864524</v>
      </c>
      <c r="M361" s="151">
        <f t="shared" si="40"/>
        <v>3280.7691421527206</v>
      </c>
      <c r="N361" s="151">
        <f t="shared" si="40"/>
        <v>1207.1182801091302</v>
      </c>
      <c r="O361" s="151"/>
      <c r="P361" s="151">
        <f t="shared" si="40"/>
        <v>3898.0695383655066</v>
      </c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</row>
    <row r="362" spans="3:30" ht="15">
      <c r="C362" s="5"/>
      <c r="D362" s="146" t="s">
        <v>401</v>
      </c>
      <c r="E362" s="151"/>
      <c r="F362" s="151"/>
      <c r="G362" s="151"/>
      <c r="H362" s="151"/>
      <c r="I362" s="153"/>
      <c r="J362" s="153"/>
      <c r="K362" s="153"/>
      <c r="L362" s="153"/>
      <c r="M362" s="156"/>
      <c r="N362" s="156"/>
      <c r="O362" s="156"/>
      <c r="P362" s="156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</row>
    <row r="363" spans="3:30" ht="15">
      <c r="C363" s="5"/>
      <c r="D363" s="146"/>
      <c r="E363" s="152" t="s">
        <v>399</v>
      </c>
      <c r="F363" s="151"/>
      <c r="G363" s="151"/>
      <c r="H363" s="151"/>
      <c r="I363" s="153"/>
      <c r="J363" s="154" t="s">
        <v>399</v>
      </c>
      <c r="K363" s="153"/>
      <c r="L363" s="153"/>
      <c r="M363" s="155" t="s">
        <v>399</v>
      </c>
      <c r="N363" s="156"/>
      <c r="O363" s="155" t="s">
        <v>399</v>
      </c>
      <c r="P363" s="156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</row>
    <row r="364" spans="3:30" ht="15">
      <c r="C364" s="5"/>
      <c r="D364" s="146">
        <v>25</v>
      </c>
      <c r="E364" s="158">
        <v>5.5300000000000002E-2</v>
      </c>
      <c r="F364" s="157">
        <v>3.1160000000000001</v>
      </c>
      <c r="G364" s="157">
        <v>3.1164000000000001</v>
      </c>
      <c r="H364" s="157">
        <v>3.1351</v>
      </c>
      <c r="I364" s="159">
        <v>3.0514000000000001</v>
      </c>
      <c r="J364" s="158">
        <v>4.3799999999999999E-2</v>
      </c>
      <c r="K364" s="159">
        <v>3.0842999999999998</v>
      </c>
      <c r="L364" s="159">
        <v>3.0857000000000001</v>
      </c>
      <c r="M364" s="158">
        <v>4.6100000000000002E-2</v>
      </c>
      <c r="N364" s="160">
        <v>3.1515</v>
      </c>
      <c r="O364" s="158">
        <v>4.5900000000000003E-2</v>
      </c>
      <c r="P364" s="160">
        <v>3.2353000000000001</v>
      </c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</row>
    <row r="365" spans="3:30" ht="15">
      <c r="C365" s="5"/>
      <c r="D365" s="146">
        <f>D364*2</f>
        <v>50</v>
      </c>
      <c r="E365" s="158">
        <v>5.3699999999999998E-2</v>
      </c>
      <c r="F365" s="157">
        <v>3.0131999999999999</v>
      </c>
      <c r="G365" s="157">
        <v>2.9855999999999998</v>
      </c>
      <c r="H365" s="157">
        <v>2.6993</v>
      </c>
      <c r="I365" s="159">
        <v>2.8117999999999999</v>
      </c>
      <c r="J365" s="158">
        <v>4.6800000000000001E-2</v>
      </c>
      <c r="K365" s="159">
        <v>2.7044000000000001</v>
      </c>
      <c r="L365" s="159">
        <v>2.9003999999999999</v>
      </c>
      <c r="M365" s="158">
        <v>3.8300000000000001E-2</v>
      </c>
      <c r="N365" s="160">
        <v>3.0445000000000002</v>
      </c>
      <c r="O365" s="158">
        <v>3.5499999999999997E-2</v>
      </c>
      <c r="P365" s="160">
        <v>2.9135</v>
      </c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</row>
    <row r="366" spans="3:30" ht="15">
      <c r="C366" s="5"/>
      <c r="D366" s="146">
        <f t="shared" ref="D366:D371" si="41">D365*2</f>
        <v>100</v>
      </c>
      <c r="E366" s="158">
        <v>5.2299999999999999E-2</v>
      </c>
      <c r="F366" s="157">
        <v>2.8298000000000001</v>
      </c>
      <c r="G366" s="157">
        <v>2.8033000000000001</v>
      </c>
      <c r="H366" s="157">
        <v>2.1840000000000002</v>
      </c>
      <c r="I366" s="159">
        <v>2.4546999999999999</v>
      </c>
      <c r="J366" s="158">
        <v>3.9600000000000003E-2</v>
      </c>
      <c r="K366" s="159">
        <v>2.1067</v>
      </c>
      <c r="L366" s="159">
        <v>2.5832000000000002</v>
      </c>
      <c r="M366" s="158">
        <v>3.6600000000000001E-2</v>
      </c>
      <c r="N366" s="160">
        <v>2.7911999999999999</v>
      </c>
      <c r="O366" s="158">
        <v>3.3799999999999997E-2</v>
      </c>
      <c r="P366" s="160">
        <v>2.3071000000000002</v>
      </c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</row>
    <row r="367" spans="3:30" ht="15">
      <c r="C367" s="5"/>
      <c r="D367" s="146">
        <f t="shared" si="41"/>
        <v>200</v>
      </c>
      <c r="E367" s="158">
        <v>4.58E-2</v>
      </c>
      <c r="F367" s="157">
        <v>2.4830000000000001</v>
      </c>
      <c r="G367" s="157">
        <v>2.4527000000000001</v>
      </c>
      <c r="H367" s="157">
        <v>1.5678000000000001</v>
      </c>
      <c r="I367" s="159">
        <v>1.863</v>
      </c>
      <c r="J367" s="158">
        <v>4.7100000000000003E-2</v>
      </c>
      <c r="K367" s="159">
        <v>1.4809000000000001</v>
      </c>
      <c r="L367" s="159">
        <v>2.0137</v>
      </c>
      <c r="M367" s="158">
        <v>4.1500000000000002E-2</v>
      </c>
      <c r="N367" s="160">
        <v>2.3753000000000002</v>
      </c>
      <c r="O367" s="158">
        <v>3.56E-2</v>
      </c>
      <c r="P367" s="160">
        <v>1.6035999999999999</v>
      </c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</row>
    <row r="368" spans="3:30" ht="15">
      <c r="C368" s="5"/>
      <c r="D368" s="146">
        <f t="shared" si="41"/>
        <v>400</v>
      </c>
      <c r="E368" s="158">
        <v>4.2000000000000003E-2</v>
      </c>
      <c r="F368" s="157">
        <v>1.8738999999999999</v>
      </c>
      <c r="G368" s="157">
        <v>1.8746</v>
      </c>
      <c r="H368" s="157">
        <v>0.97089999999999999</v>
      </c>
      <c r="I368" s="159">
        <v>1.2344999999999999</v>
      </c>
      <c r="J368" s="158">
        <v>3.9699999999999999E-2</v>
      </c>
      <c r="K368" s="159">
        <v>0.90980000000000005</v>
      </c>
      <c r="L368" s="159">
        <v>1.3627</v>
      </c>
      <c r="M368" s="158">
        <v>3.44E-2</v>
      </c>
      <c r="N368" s="160">
        <v>1.7081</v>
      </c>
      <c r="O368" s="158">
        <v>3.8800000000000001E-2</v>
      </c>
      <c r="P368" s="160">
        <v>0.9304</v>
      </c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</row>
    <row r="369" spans="3:30" ht="15">
      <c r="C369" s="5"/>
      <c r="D369" s="146">
        <f t="shared" si="41"/>
        <v>800</v>
      </c>
      <c r="E369" s="158">
        <v>4.3999999999999997E-2</v>
      </c>
      <c r="F369" s="157">
        <v>1.3847</v>
      </c>
      <c r="G369" s="157">
        <v>1.4489000000000001</v>
      </c>
      <c r="H369" s="157">
        <v>0.61309999999999998</v>
      </c>
      <c r="I369" s="159">
        <v>0.78190000000000004</v>
      </c>
      <c r="J369" s="158">
        <v>4.24E-2</v>
      </c>
      <c r="K369" s="159">
        <v>0.56159999999999999</v>
      </c>
      <c r="L369" s="159">
        <v>0.91969999999999996</v>
      </c>
      <c r="M369" s="158">
        <v>3.7600000000000001E-2</v>
      </c>
      <c r="N369" s="160">
        <v>1.2010000000000001</v>
      </c>
      <c r="O369" s="158">
        <v>3.6299999999999999E-2</v>
      </c>
      <c r="P369" s="160">
        <v>0.56069999999999998</v>
      </c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</row>
    <row r="370" spans="3:30" ht="15">
      <c r="C370" s="5"/>
      <c r="D370" s="146">
        <f t="shared" si="41"/>
        <v>1600</v>
      </c>
      <c r="E370" s="158">
        <v>4.4200000000000003E-2</v>
      </c>
      <c r="F370" s="157">
        <v>0.85209999999999997</v>
      </c>
      <c r="G370" s="157">
        <v>0.93220000000000003</v>
      </c>
      <c r="H370" s="157">
        <v>0.34620000000000001</v>
      </c>
      <c r="I370" s="159">
        <v>0.45600000000000002</v>
      </c>
      <c r="J370" s="158">
        <v>3.61E-2</v>
      </c>
      <c r="K370" s="159">
        <v>0.32850000000000001</v>
      </c>
      <c r="L370" s="159">
        <v>0.54149999999999998</v>
      </c>
      <c r="M370" s="158">
        <v>3.3799999999999997E-2</v>
      </c>
      <c r="N370" s="160">
        <v>0.73529999999999995</v>
      </c>
      <c r="O370" s="158">
        <v>3.8699999999999998E-2</v>
      </c>
      <c r="P370" s="160">
        <v>0.32919999999999999</v>
      </c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</row>
    <row r="371" spans="3:30" ht="15">
      <c r="C371" s="5"/>
      <c r="D371" s="146">
        <f t="shared" si="41"/>
        <v>3200</v>
      </c>
      <c r="E371" s="158">
        <v>5.2299999999999999E-2</v>
      </c>
      <c r="F371" s="157">
        <v>0.57969999999999999</v>
      </c>
      <c r="G371" s="157">
        <v>0.66149999999999998</v>
      </c>
      <c r="H371" s="157">
        <v>0.23230000000000001</v>
      </c>
      <c r="I371" s="159">
        <v>0.31319999999999998</v>
      </c>
      <c r="J371" s="158">
        <v>4.7899999999999998E-2</v>
      </c>
      <c r="K371" s="159">
        <v>0.2303</v>
      </c>
      <c r="L371" s="159">
        <v>0.3679</v>
      </c>
      <c r="M371" s="158">
        <v>4.5400000000000003E-2</v>
      </c>
      <c r="N371" s="160">
        <v>0.49199999999999999</v>
      </c>
      <c r="O371" s="158">
        <v>6.5500000000000003E-2</v>
      </c>
      <c r="P371" s="160">
        <v>0.2477</v>
      </c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</row>
    <row r="372" spans="3:30" ht="15">
      <c r="C372" s="5"/>
      <c r="D372" s="146" t="s">
        <v>402</v>
      </c>
      <c r="E372" s="151"/>
      <c r="F372" s="151">
        <f>25*47.111*F368^(1.642)</f>
        <v>3303.0255927477679</v>
      </c>
      <c r="G372" s="151">
        <f t="shared" ref="G372:P372" si="42">25*47.111*G368^(1.642)</f>
        <v>3305.0518229816985</v>
      </c>
      <c r="H372" s="151">
        <f t="shared" si="42"/>
        <v>1122.0258492802748</v>
      </c>
      <c r="I372" s="151">
        <f t="shared" si="42"/>
        <v>1664.5264793965318</v>
      </c>
      <c r="J372" s="151"/>
      <c r="K372" s="151">
        <f t="shared" si="42"/>
        <v>1008.4434574113354</v>
      </c>
      <c r="L372" s="151">
        <f t="shared" si="42"/>
        <v>1957.7063602025526</v>
      </c>
      <c r="M372" s="151"/>
      <c r="N372" s="151">
        <f t="shared" si="42"/>
        <v>2836.9335158841614</v>
      </c>
      <c r="O372" s="151"/>
      <c r="P372" s="151">
        <f t="shared" si="42"/>
        <v>1046.20786789626</v>
      </c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</row>
    <row r="373" spans="3:30" ht="15">
      <c r="C373" s="5"/>
      <c r="D373" s="146">
        <v>25</v>
      </c>
      <c r="E373" s="157">
        <v>3.0581</v>
      </c>
      <c r="F373" s="157">
        <v>3.0423</v>
      </c>
      <c r="G373" s="157">
        <v>2.9533999999999998</v>
      </c>
      <c r="H373" s="157">
        <v>3.0318000000000001</v>
      </c>
      <c r="I373" s="159">
        <v>2.7292000000000001</v>
      </c>
      <c r="J373" s="159">
        <v>2.9184999999999999</v>
      </c>
      <c r="K373" s="159">
        <v>2.895</v>
      </c>
      <c r="L373" s="159">
        <v>2.9750999999999999</v>
      </c>
      <c r="M373" s="160">
        <v>2.8174000000000001</v>
      </c>
      <c r="N373" s="160">
        <v>3.1303999999999998</v>
      </c>
      <c r="O373" s="160">
        <v>3.3109000000000002</v>
      </c>
      <c r="P373" s="160">
        <v>2.9643000000000002</v>
      </c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</row>
    <row r="374" spans="3:30" ht="15">
      <c r="C374" s="5"/>
      <c r="D374" s="146">
        <f>D373*2</f>
        <v>50</v>
      </c>
      <c r="E374" s="157">
        <v>2.7976999999999999</v>
      </c>
      <c r="F374" s="157">
        <v>2.9769999999999999</v>
      </c>
      <c r="G374" s="157">
        <v>2.7763</v>
      </c>
      <c r="H374" s="157">
        <v>2.6956000000000002</v>
      </c>
      <c r="I374" s="159">
        <v>1.9400999999999999</v>
      </c>
      <c r="J374" s="159">
        <v>2.5099999999999998</v>
      </c>
      <c r="K374" s="159">
        <v>2.4908000000000001</v>
      </c>
      <c r="L374" s="159">
        <v>2.7334000000000001</v>
      </c>
      <c r="M374" s="160">
        <v>2.0989</v>
      </c>
      <c r="N374" s="160">
        <v>2.7677</v>
      </c>
      <c r="O374" s="160">
        <v>2.9074</v>
      </c>
      <c r="P374" s="160">
        <v>1.7335</v>
      </c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</row>
    <row r="375" spans="3:30" ht="15">
      <c r="C375" s="5"/>
      <c r="D375" s="146">
        <f t="shared" ref="D375:D380" si="43">D374*2</f>
        <v>100</v>
      </c>
      <c r="E375" s="157">
        <v>2.181</v>
      </c>
      <c r="F375" s="157">
        <v>2.6320999999999999</v>
      </c>
      <c r="G375" s="157">
        <v>2.3229000000000002</v>
      </c>
      <c r="H375" s="157">
        <v>2.2759</v>
      </c>
      <c r="I375" s="159">
        <v>1.3171999999999999</v>
      </c>
      <c r="J375" s="159">
        <v>2.0171000000000001</v>
      </c>
      <c r="K375" s="159">
        <v>1.8974</v>
      </c>
      <c r="L375" s="159">
        <v>2.3239000000000001</v>
      </c>
      <c r="M375" s="160">
        <v>1.3375999999999999</v>
      </c>
      <c r="N375" s="160">
        <v>2.0777000000000001</v>
      </c>
      <c r="O375" s="160">
        <v>2.9973000000000001</v>
      </c>
      <c r="P375" s="160">
        <v>1.1109</v>
      </c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</row>
    <row r="376" spans="3:30" ht="15">
      <c r="C376" s="5"/>
      <c r="D376" s="146">
        <f t="shared" si="43"/>
        <v>200</v>
      </c>
      <c r="E376" s="157">
        <v>1.4837</v>
      </c>
      <c r="F376" s="157">
        <v>2.1023000000000001</v>
      </c>
      <c r="G376" s="157">
        <v>1.7297</v>
      </c>
      <c r="H376" s="157">
        <v>1.7661</v>
      </c>
      <c r="I376" s="159">
        <v>0.81620000000000004</v>
      </c>
      <c r="J376" s="159">
        <v>1.357</v>
      </c>
      <c r="K376" s="159">
        <v>1.2977000000000001</v>
      </c>
      <c r="L376" s="159">
        <v>1.7423999999999999</v>
      </c>
      <c r="M376" s="160">
        <v>0.83630000000000004</v>
      </c>
      <c r="N376" s="160">
        <v>1.3749</v>
      </c>
      <c r="O376" s="160">
        <v>2.5278</v>
      </c>
      <c r="P376" s="160">
        <v>0.62350000000000005</v>
      </c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</row>
    <row r="377" spans="3:30" ht="15">
      <c r="C377" s="5"/>
      <c r="D377" s="146">
        <f t="shared" si="43"/>
        <v>400</v>
      </c>
      <c r="E377" s="157">
        <v>0.91080000000000005</v>
      </c>
      <c r="F377" s="157">
        <v>1.4713000000000001</v>
      </c>
      <c r="G377" s="157">
        <v>1.1202000000000001</v>
      </c>
      <c r="H377" s="157">
        <v>1.1769000000000001</v>
      </c>
      <c r="I377" s="159">
        <v>0.47389999999999999</v>
      </c>
      <c r="J377" s="159">
        <v>0.89449999999999996</v>
      </c>
      <c r="K377" s="159">
        <v>0.79620000000000002</v>
      </c>
      <c r="L377" s="159">
        <v>1.159</v>
      </c>
      <c r="M377" s="160">
        <v>0.47060000000000002</v>
      </c>
      <c r="N377" s="160">
        <v>0.85460000000000003</v>
      </c>
      <c r="O377" s="160">
        <v>1.9652000000000001</v>
      </c>
      <c r="P377" s="160">
        <v>0.32850000000000001</v>
      </c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</row>
    <row r="378" spans="3:30" ht="15">
      <c r="C378" s="5"/>
      <c r="D378" s="146">
        <f t="shared" si="43"/>
        <v>800</v>
      </c>
      <c r="E378" s="157">
        <v>0.5413</v>
      </c>
      <c r="F378" s="157">
        <v>0.97119999999999995</v>
      </c>
      <c r="G378" s="157">
        <v>0.66569999999999996</v>
      </c>
      <c r="H378" s="157">
        <v>0.70469999999999999</v>
      </c>
      <c r="I378" s="159">
        <v>0.28699999999999998</v>
      </c>
      <c r="J378" s="159">
        <v>0.54930000000000001</v>
      </c>
      <c r="K378" s="159">
        <v>0.46870000000000001</v>
      </c>
      <c r="L378" s="159">
        <v>0.70830000000000004</v>
      </c>
      <c r="M378" s="160">
        <v>0.27789999999999998</v>
      </c>
      <c r="N378" s="160">
        <v>0.48830000000000001</v>
      </c>
      <c r="O378" s="160">
        <v>1.3233999999999999</v>
      </c>
      <c r="P378" s="160">
        <v>0.2049</v>
      </c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</row>
    <row r="379" spans="3:30" ht="15">
      <c r="C379" s="5"/>
      <c r="D379" s="146">
        <f t="shared" si="43"/>
        <v>1600</v>
      </c>
      <c r="E379" s="157">
        <v>0.31900000000000001</v>
      </c>
      <c r="F379" s="157">
        <v>0.57489999999999997</v>
      </c>
      <c r="G379" s="157">
        <v>0.40160000000000001</v>
      </c>
      <c r="H379" s="157">
        <v>0.432</v>
      </c>
      <c r="I379" s="159">
        <v>0.16600000000000001</v>
      </c>
      <c r="J379" s="159">
        <v>0.33950000000000002</v>
      </c>
      <c r="K379" s="159">
        <v>0.27360000000000001</v>
      </c>
      <c r="L379" s="159">
        <v>0.42280000000000001</v>
      </c>
      <c r="M379" s="160">
        <v>0.1583</v>
      </c>
      <c r="N379" s="160">
        <v>0.29339999999999999</v>
      </c>
      <c r="O379" s="160">
        <v>0.84099999999999997</v>
      </c>
      <c r="P379" s="160">
        <v>0.1313</v>
      </c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</row>
    <row r="380" spans="3:30" ht="15">
      <c r="C380" s="5"/>
      <c r="D380" s="146">
        <f t="shared" si="43"/>
        <v>3200</v>
      </c>
      <c r="E380" s="157">
        <v>0.21390000000000001</v>
      </c>
      <c r="F380" s="157">
        <v>0.38629999999999998</v>
      </c>
      <c r="G380" s="157">
        <v>0.27989999999999998</v>
      </c>
      <c r="H380" s="157">
        <v>0.29349999999999998</v>
      </c>
      <c r="I380" s="159">
        <v>0.12770000000000001</v>
      </c>
      <c r="J380" s="159">
        <v>0.23300000000000001</v>
      </c>
      <c r="K380" s="159">
        <v>0.19239999999999999</v>
      </c>
      <c r="L380" s="159">
        <v>0.27289999999999998</v>
      </c>
      <c r="M380" s="160">
        <v>0.12529999999999999</v>
      </c>
      <c r="N380" s="160">
        <v>0.19989999999999999</v>
      </c>
      <c r="O380" s="160">
        <v>0.54</v>
      </c>
      <c r="P380" s="160">
        <v>0.10299999999999999</v>
      </c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</row>
    <row r="381" spans="3:30" ht="15">
      <c r="C381" s="5"/>
      <c r="D381" s="146"/>
      <c r="E381" s="151">
        <f>25*47.111*E377^(1.642)</f>
        <v>1010.2641304278253</v>
      </c>
      <c r="F381" s="151">
        <f t="shared" ref="F381:P381" si="44">25*47.111*F377^(1.642)</f>
        <v>2220.382313886616</v>
      </c>
      <c r="G381" s="151">
        <f t="shared" si="44"/>
        <v>1419.0759986995577</v>
      </c>
      <c r="H381" s="151">
        <f t="shared" si="44"/>
        <v>1538.9223029545844</v>
      </c>
      <c r="I381" s="151">
        <f t="shared" si="44"/>
        <v>345.57308275731219</v>
      </c>
      <c r="J381" s="151">
        <f t="shared" si="44"/>
        <v>980.74760867368036</v>
      </c>
      <c r="K381" s="151">
        <f t="shared" si="44"/>
        <v>810.10393182600728</v>
      </c>
      <c r="L381" s="151">
        <f t="shared" si="44"/>
        <v>1500.6773696804398</v>
      </c>
      <c r="M381" s="151">
        <f t="shared" si="44"/>
        <v>341.63061977994153</v>
      </c>
      <c r="N381" s="151">
        <f t="shared" si="44"/>
        <v>909.94887925731769</v>
      </c>
      <c r="O381" s="151">
        <f t="shared" si="44"/>
        <v>3571.3813305640692</v>
      </c>
      <c r="P381" s="151">
        <f t="shared" si="44"/>
        <v>189.32737586461974</v>
      </c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</row>
    <row r="382" spans="3:30" ht="15">
      <c r="C382" s="5"/>
      <c r="D382" s="146" t="s">
        <v>403</v>
      </c>
      <c r="E382" s="151"/>
      <c r="F382" s="151"/>
      <c r="G382" s="151"/>
      <c r="H382" s="151" t="s">
        <v>404</v>
      </c>
      <c r="I382" s="153"/>
      <c r="J382" s="153"/>
      <c r="K382" s="153"/>
      <c r="L382" s="153"/>
      <c r="M382" s="156"/>
      <c r="N382" s="156"/>
      <c r="O382" s="156"/>
      <c r="P382" s="156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</row>
    <row r="383" spans="3:30" ht="15">
      <c r="C383" s="5"/>
      <c r="D383" s="146">
        <v>25</v>
      </c>
      <c r="E383" s="157">
        <v>3.1545000000000001</v>
      </c>
      <c r="F383" s="157">
        <v>3.3258000000000001</v>
      </c>
      <c r="G383" s="157">
        <v>3.1989999999999998</v>
      </c>
      <c r="H383" s="158">
        <v>5.9700000000000003E-2</v>
      </c>
      <c r="I383" s="159">
        <v>2.7284000000000002</v>
      </c>
      <c r="J383" s="159">
        <v>3.081</v>
      </c>
      <c r="K383" s="158">
        <v>4.4600000000000001E-2</v>
      </c>
      <c r="L383" s="159">
        <v>3.0775999999999999</v>
      </c>
      <c r="M383" s="160">
        <v>3.1269</v>
      </c>
      <c r="N383" s="160">
        <v>3.1347999999999998</v>
      </c>
      <c r="O383" s="160">
        <v>3.4167999999999998</v>
      </c>
      <c r="P383" s="160">
        <v>3.2856000000000001</v>
      </c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</row>
    <row r="384" spans="3:30" ht="15">
      <c r="C384" s="5"/>
      <c r="D384" s="146">
        <f>D383*2</f>
        <v>50</v>
      </c>
      <c r="E384" s="157">
        <v>2.5775000000000001</v>
      </c>
      <c r="F384" s="157">
        <v>3.2774999999999999</v>
      </c>
      <c r="G384" s="157">
        <v>2.6692</v>
      </c>
      <c r="H384" s="158">
        <v>4.4900000000000002E-2</v>
      </c>
      <c r="I384" s="159">
        <v>1.9135</v>
      </c>
      <c r="J384" s="159">
        <v>2.5137</v>
      </c>
      <c r="K384" s="158">
        <v>4.6399999999999997E-2</v>
      </c>
      <c r="L384" s="159">
        <v>2.9283999999999999</v>
      </c>
      <c r="M384" s="160">
        <v>2.4352999999999998</v>
      </c>
      <c r="N384" s="160">
        <v>2.411</v>
      </c>
      <c r="O384" s="160">
        <v>3.0851999999999999</v>
      </c>
      <c r="P384" s="160">
        <v>2.4241999999999999</v>
      </c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</row>
    <row r="385" spans="3:30" ht="15">
      <c r="C385" s="5"/>
      <c r="D385" s="146">
        <f t="shared" ref="D385:D390" si="45">D384*2</f>
        <v>100</v>
      </c>
      <c r="E385" s="157">
        <v>1.9663999999999999</v>
      </c>
      <c r="F385" s="157">
        <v>3.0184000000000002</v>
      </c>
      <c r="G385" s="157">
        <v>2.0110000000000001</v>
      </c>
      <c r="H385" s="158">
        <v>4.7800000000000002E-2</v>
      </c>
      <c r="I385" s="159">
        <v>1.3372999999999999</v>
      </c>
      <c r="J385" s="159">
        <v>2.0038999999999998</v>
      </c>
      <c r="K385" s="158">
        <v>4.3799999999999999E-2</v>
      </c>
      <c r="L385" s="159">
        <v>2.5276999999999998</v>
      </c>
      <c r="M385" s="160">
        <v>1.8668</v>
      </c>
      <c r="N385" s="160">
        <v>1.6793</v>
      </c>
      <c r="O385" s="160">
        <v>2.4622000000000002</v>
      </c>
      <c r="P385" s="160">
        <v>1.7015</v>
      </c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</row>
    <row r="386" spans="3:30" ht="15">
      <c r="C386" s="5"/>
      <c r="D386" s="146">
        <f t="shared" si="45"/>
        <v>200</v>
      </c>
      <c r="E386" s="157">
        <v>1.2362</v>
      </c>
      <c r="F386" s="157">
        <v>2.4432</v>
      </c>
      <c r="G386" s="157">
        <v>1.3338000000000001</v>
      </c>
      <c r="H386" s="158">
        <v>4.5999999999999999E-2</v>
      </c>
      <c r="I386" s="159">
        <v>0.84460000000000002</v>
      </c>
      <c r="J386" s="159">
        <v>1.3996999999999999</v>
      </c>
      <c r="K386" s="158">
        <v>4.1300000000000003E-2</v>
      </c>
      <c r="L386" s="159">
        <v>1.9649000000000001</v>
      </c>
      <c r="M386" s="160">
        <v>1.1456999999999999</v>
      </c>
      <c r="N386" s="160">
        <v>1.0716000000000001</v>
      </c>
      <c r="O386" s="160">
        <v>1.6785000000000001</v>
      </c>
      <c r="P386" s="160">
        <v>1.0289999999999999</v>
      </c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</row>
    <row r="387" spans="3:30" ht="15">
      <c r="C387" s="5"/>
      <c r="D387" s="146">
        <f t="shared" si="45"/>
        <v>400</v>
      </c>
      <c r="E387" s="157">
        <v>0.83899999999999997</v>
      </c>
      <c r="F387" s="157">
        <v>1.8056000000000001</v>
      </c>
      <c r="G387" s="157">
        <v>0.82130000000000003</v>
      </c>
      <c r="H387" s="158">
        <v>4.2500000000000003E-2</v>
      </c>
      <c r="I387" s="159">
        <v>0.48249999999999998</v>
      </c>
      <c r="J387" s="159">
        <v>0.90259999999999996</v>
      </c>
      <c r="K387" s="158">
        <v>4.1599999999999998E-2</v>
      </c>
      <c r="L387" s="159">
        <v>1.3912</v>
      </c>
      <c r="M387" s="160">
        <v>0.76080000000000003</v>
      </c>
      <c r="N387" s="160">
        <v>0.64659999999999995</v>
      </c>
      <c r="O387" s="160">
        <v>1.0847</v>
      </c>
      <c r="P387" s="160">
        <v>0.62880000000000003</v>
      </c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</row>
    <row r="388" spans="3:30" ht="15">
      <c r="C388" s="5"/>
      <c r="D388" s="146">
        <f t="shared" si="45"/>
        <v>800</v>
      </c>
      <c r="E388" s="157">
        <v>0.52500000000000002</v>
      </c>
      <c r="F388" s="157">
        <v>1.2693000000000001</v>
      </c>
      <c r="G388" s="157">
        <v>0.48570000000000002</v>
      </c>
      <c r="H388" s="158">
        <v>5.6800000000000003E-2</v>
      </c>
      <c r="I388" s="159">
        <v>0.29949999999999999</v>
      </c>
      <c r="J388" s="159">
        <v>0.57179999999999997</v>
      </c>
      <c r="K388" s="158">
        <v>4.4699999999999997E-2</v>
      </c>
      <c r="L388" s="159">
        <v>0.90590000000000004</v>
      </c>
      <c r="M388" s="160">
        <v>0.45229999999999998</v>
      </c>
      <c r="N388" s="160">
        <v>0.3871</v>
      </c>
      <c r="O388" s="160">
        <v>0.65439999999999998</v>
      </c>
      <c r="P388" s="160">
        <v>0.3473</v>
      </c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</row>
    <row r="389" spans="3:30" ht="15">
      <c r="C389" s="5"/>
      <c r="D389" s="146">
        <f t="shared" si="45"/>
        <v>1600</v>
      </c>
      <c r="E389" s="157">
        <v>0.33129999999999998</v>
      </c>
      <c r="F389" s="157">
        <v>0.78349999999999997</v>
      </c>
      <c r="G389" s="157">
        <v>0.2797</v>
      </c>
      <c r="H389" s="158">
        <v>4.1500000000000002E-2</v>
      </c>
      <c r="I389" s="159">
        <v>0.17960000000000001</v>
      </c>
      <c r="J389" s="159">
        <v>0.34100000000000003</v>
      </c>
      <c r="K389" s="158">
        <v>3.7699999999999997E-2</v>
      </c>
      <c r="L389" s="159">
        <v>0.53559999999999997</v>
      </c>
      <c r="M389" s="160">
        <v>0.27839999999999998</v>
      </c>
      <c r="N389" s="160">
        <v>0.22589999999999999</v>
      </c>
      <c r="O389" s="160">
        <v>0.41410000000000002</v>
      </c>
      <c r="P389" s="160">
        <v>0.20649999999999999</v>
      </c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</row>
    <row r="390" spans="3:30" ht="15">
      <c r="C390" s="5"/>
      <c r="D390" s="146">
        <f t="shared" si="45"/>
        <v>3200</v>
      </c>
      <c r="E390" s="157">
        <v>0.22189999999999999</v>
      </c>
      <c r="F390" s="157">
        <v>0.46920000000000001</v>
      </c>
      <c r="G390" s="157">
        <v>0.18010000000000001</v>
      </c>
      <c r="H390" s="158">
        <v>4.7699999999999999E-2</v>
      </c>
      <c r="I390" s="159">
        <v>0.125</v>
      </c>
      <c r="J390" s="159">
        <v>0.22309999999999999</v>
      </c>
      <c r="K390" s="158">
        <v>4.9299999999999997E-2</v>
      </c>
      <c r="L390" s="159">
        <v>0.3468</v>
      </c>
      <c r="M390" s="160">
        <v>0.1744</v>
      </c>
      <c r="N390" s="160">
        <v>0.1615</v>
      </c>
      <c r="O390" s="160">
        <v>0.2792</v>
      </c>
      <c r="P390" s="160">
        <v>0.1946</v>
      </c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</row>
    <row r="391" spans="3:30" ht="15">
      <c r="C391" s="5"/>
      <c r="D391" s="5"/>
      <c r="E391" s="151">
        <f>25*47.111*E387^(1.642)</f>
        <v>882.83485523743593</v>
      </c>
      <c r="F391" s="151">
        <f t="shared" ref="F391:P391" si="46">25*47.111*F387^(1.642)</f>
        <v>3107.6701063266455</v>
      </c>
      <c r="G391" s="151">
        <f t="shared" si="46"/>
        <v>852.46061809455057</v>
      </c>
      <c r="H391" s="151"/>
      <c r="I391" s="151">
        <f t="shared" si="46"/>
        <v>355.93027257009476</v>
      </c>
      <c r="J391" s="151">
        <f t="shared" si="46"/>
        <v>995.37255526590559</v>
      </c>
      <c r="K391" s="151"/>
      <c r="L391" s="151">
        <f t="shared" si="46"/>
        <v>2025.3869333675525</v>
      </c>
      <c r="M391" s="151">
        <f t="shared" si="46"/>
        <v>751.81069405022947</v>
      </c>
      <c r="N391" s="151">
        <f t="shared" si="46"/>
        <v>575.60711214434491</v>
      </c>
      <c r="O391" s="151">
        <f t="shared" si="46"/>
        <v>1345.9866756257347</v>
      </c>
      <c r="P391" s="151">
        <f t="shared" si="46"/>
        <v>549.81921164605717</v>
      </c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</row>
    <row r="393" spans="3:30">
      <c r="C393" s="16" t="s">
        <v>406</v>
      </c>
    </row>
    <row r="394" spans="3:30" ht="15">
      <c r="D394" s="7" t="s">
        <v>407</v>
      </c>
      <c r="E394" s="12" t="s">
        <v>408</v>
      </c>
      <c r="F394" s="12" t="s">
        <v>408</v>
      </c>
      <c r="G394" s="12" t="s">
        <v>408</v>
      </c>
      <c r="H394" s="12" t="s">
        <v>408</v>
      </c>
      <c r="I394" s="12" t="s">
        <v>409</v>
      </c>
      <c r="J394" s="12" t="s">
        <v>409</v>
      </c>
      <c r="K394" s="12" t="s">
        <v>409</v>
      </c>
      <c r="L394" s="12" t="s">
        <v>409</v>
      </c>
      <c r="M394" s="12" t="s">
        <v>382</v>
      </c>
      <c r="N394" s="12" t="s">
        <v>382</v>
      </c>
      <c r="O394" s="12" t="s">
        <v>382</v>
      </c>
      <c r="P394" s="12" t="s">
        <v>382</v>
      </c>
    </row>
    <row r="395" spans="3:30">
      <c r="D395" s="13">
        <v>0</v>
      </c>
      <c r="E395" s="2"/>
      <c r="F395" s="2">
        <v>10</v>
      </c>
      <c r="G395" s="2"/>
      <c r="H395" s="2"/>
      <c r="I395" s="2"/>
      <c r="J395" s="2">
        <v>10</v>
      </c>
      <c r="K395" s="2"/>
      <c r="L395" s="2"/>
      <c r="M395" s="2"/>
      <c r="N395" s="2">
        <v>10</v>
      </c>
      <c r="O395" s="2"/>
      <c r="P395" s="2"/>
    </row>
    <row r="396" spans="3:30">
      <c r="D396" s="13">
        <v>1.8</v>
      </c>
      <c r="E396" s="2">
        <v>20</v>
      </c>
      <c r="F396" s="2">
        <v>10</v>
      </c>
      <c r="G396" s="2">
        <v>10</v>
      </c>
      <c r="H396" s="2">
        <v>10</v>
      </c>
      <c r="I396" s="2">
        <v>10</v>
      </c>
      <c r="J396" s="2">
        <v>10</v>
      </c>
      <c r="K396" s="2">
        <v>0</v>
      </c>
      <c r="L396" s="2">
        <v>10</v>
      </c>
      <c r="M396" s="2">
        <v>20</v>
      </c>
      <c r="N396" s="2">
        <v>0</v>
      </c>
      <c r="O396" s="2">
        <v>10</v>
      </c>
      <c r="P396" s="2">
        <v>20</v>
      </c>
    </row>
    <row r="397" spans="3:30">
      <c r="D397" s="13">
        <v>4</v>
      </c>
      <c r="E397" s="2">
        <v>10</v>
      </c>
      <c r="F397" s="2">
        <v>80</v>
      </c>
      <c r="G397" s="2"/>
      <c r="H397" s="2">
        <v>10</v>
      </c>
      <c r="I397" s="2">
        <v>80</v>
      </c>
      <c r="J397" s="2">
        <v>20</v>
      </c>
      <c r="K397" s="2">
        <v>10</v>
      </c>
      <c r="L397" s="2">
        <v>10</v>
      </c>
      <c r="M397" s="2">
        <v>80</v>
      </c>
      <c r="N397" s="2">
        <v>0</v>
      </c>
      <c r="O397" s="2">
        <v>40</v>
      </c>
      <c r="P397" s="2">
        <v>10</v>
      </c>
    </row>
    <row r="398" spans="3:30">
      <c r="D398" s="13">
        <v>6</v>
      </c>
      <c r="E398" s="2">
        <v>20</v>
      </c>
      <c r="F398" s="2">
        <v>10</v>
      </c>
      <c r="G398" s="2">
        <v>1280</v>
      </c>
      <c r="H398" s="2">
        <v>20</v>
      </c>
      <c r="I398" s="2">
        <v>10</v>
      </c>
      <c r="J398" s="2">
        <v>10</v>
      </c>
      <c r="K398" s="2">
        <v>20</v>
      </c>
      <c r="L398" s="2">
        <v>10</v>
      </c>
      <c r="M398" s="2">
        <v>0</v>
      </c>
      <c r="N398" s="2">
        <v>40</v>
      </c>
      <c r="O398" s="2">
        <v>40</v>
      </c>
      <c r="P398" s="2">
        <v>0</v>
      </c>
    </row>
    <row r="399" spans="3:30">
      <c r="D399" s="13">
        <v>9</v>
      </c>
      <c r="E399" s="2">
        <v>800</v>
      </c>
      <c r="F399" s="2">
        <v>800</v>
      </c>
      <c r="G399" s="2">
        <v>400</v>
      </c>
      <c r="H399" s="2">
        <v>320</v>
      </c>
      <c r="I399" s="2">
        <v>10</v>
      </c>
      <c r="J399" s="2">
        <v>10</v>
      </c>
      <c r="K399" s="2">
        <v>10</v>
      </c>
      <c r="L399" s="2">
        <v>40</v>
      </c>
      <c r="M399" s="2">
        <v>160</v>
      </c>
      <c r="N399" s="2">
        <v>20</v>
      </c>
      <c r="O399" s="2">
        <v>10</v>
      </c>
      <c r="P399" s="2">
        <v>20</v>
      </c>
    </row>
    <row r="400" spans="3:30">
      <c r="D400" s="13">
        <v>22</v>
      </c>
      <c r="E400" s="2">
        <v>1280</v>
      </c>
      <c r="F400" s="2">
        <v>10</v>
      </c>
      <c r="G400" s="2"/>
      <c r="H400" s="2">
        <v>10</v>
      </c>
      <c r="I400" s="2">
        <v>40</v>
      </c>
      <c r="J400" s="2">
        <v>10</v>
      </c>
      <c r="K400" s="2">
        <v>0</v>
      </c>
      <c r="L400" s="2">
        <v>80</v>
      </c>
      <c r="M400" s="2">
        <v>0</v>
      </c>
      <c r="N400" s="2">
        <v>10</v>
      </c>
      <c r="O400" s="2">
        <v>80</v>
      </c>
      <c r="P400" s="2">
        <v>10</v>
      </c>
    </row>
    <row r="401" spans="1:20" ht="15"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5"/>
    </row>
    <row r="402" spans="1:20" ht="15">
      <c r="A402" s="15" t="s">
        <v>441</v>
      </c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5"/>
    </row>
    <row r="403" spans="1:20" ht="15">
      <c r="B403" s="5" t="s">
        <v>410</v>
      </c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</row>
    <row r="404" spans="1:20" ht="15">
      <c r="B404" s="29" t="s">
        <v>437</v>
      </c>
      <c r="C404" s="5"/>
      <c r="D404" s="5"/>
      <c r="E404" s="5"/>
      <c r="F404" s="5"/>
      <c r="G404" s="5"/>
      <c r="H404" s="5" t="s">
        <v>172</v>
      </c>
      <c r="I404" s="5"/>
      <c r="J404" s="5"/>
      <c r="K404" s="5"/>
      <c r="M404" s="5" t="s">
        <v>440</v>
      </c>
      <c r="N404" s="5"/>
      <c r="O404" s="5"/>
      <c r="P404" s="5"/>
      <c r="Q404" s="5"/>
      <c r="R404" s="5"/>
      <c r="S404" s="5"/>
      <c r="T404" s="5"/>
    </row>
    <row r="405" spans="1:20" ht="16.5">
      <c r="B405" s="5" t="s">
        <v>411</v>
      </c>
      <c r="C405" s="5"/>
      <c r="D405" s="5" t="s">
        <v>412</v>
      </c>
      <c r="E405" s="5" t="s">
        <v>413</v>
      </c>
      <c r="F405" s="5" t="s">
        <v>414</v>
      </c>
      <c r="G405" s="5"/>
      <c r="H405" s="162" t="s">
        <v>415</v>
      </c>
      <c r="I405" s="163" t="s">
        <v>416</v>
      </c>
      <c r="J405" s="162" t="s">
        <v>417</v>
      </c>
      <c r="K405" s="163" t="s">
        <v>416</v>
      </c>
      <c r="M405" s="5" t="s">
        <v>418</v>
      </c>
      <c r="N405">
        <v>10</v>
      </c>
      <c r="O405">
        <v>100</v>
      </c>
      <c r="P405">
        <v>1000</v>
      </c>
      <c r="Q405"/>
      <c r="R405" s="164" t="s">
        <v>419</v>
      </c>
      <c r="S405" s="5"/>
      <c r="T405" s="5"/>
    </row>
    <row r="406" spans="1:20" ht="15">
      <c r="A406" s="16" t="s">
        <v>438</v>
      </c>
      <c r="B406" s="165" t="s">
        <v>420</v>
      </c>
      <c r="C406" s="165" t="s">
        <v>284</v>
      </c>
      <c r="D406" s="165">
        <v>20.650802612304688</v>
      </c>
      <c r="E406" s="165">
        <v>23.680791854858398</v>
      </c>
      <c r="F406" s="165">
        <v>21.633142471313477</v>
      </c>
      <c r="G406" s="165"/>
      <c r="H406" s="166">
        <f>(0.5)^(D406-F406)</f>
        <v>1.9756670805412271</v>
      </c>
      <c r="I406" s="167">
        <f>LOG10(H406)</f>
        <v>0.29571376349797168</v>
      </c>
      <c r="J406" s="166">
        <f>(0.5)^(E406-F406)</f>
        <v>0.24187785854851973</v>
      </c>
      <c r="K406" s="167">
        <f>LOG10(J406)</f>
        <v>-0.61640388504988153</v>
      </c>
      <c r="M406" s="5"/>
      <c r="N406"/>
      <c r="O406"/>
      <c r="P406">
        <v>1</v>
      </c>
      <c r="Q406"/>
      <c r="R406" s="1">
        <f>P406*1000</f>
        <v>1000</v>
      </c>
      <c r="S406" s="5"/>
      <c r="T406" s="5"/>
    </row>
    <row r="407" spans="1:20" ht="15">
      <c r="A407" s="16" t="s">
        <v>438</v>
      </c>
      <c r="B407" s="165" t="s">
        <v>421</v>
      </c>
      <c r="C407" s="165" t="s">
        <v>284</v>
      </c>
      <c r="D407" s="165">
        <v>21.003883361816406</v>
      </c>
      <c r="E407" s="165">
        <v>24.840387344360352</v>
      </c>
      <c r="F407" s="165">
        <v>22.815324783325195</v>
      </c>
      <c r="G407" s="165"/>
      <c r="H407" s="166">
        <f t="shared" ref="H407:H421" si="47">(0.5)^(D407-F407)</f>
        <v>3.5099279635720224</v>
      </c>
      <c r="I407" s="167">
        <f t="shared" ref="I407:I421" si="48">LOG10(H407)</f>
        <v>0.54529820326234679</v>
      </c>
      <c r="J407" s="166">
        <f t="shared" ref="J407:J421" si="49">(0.5)^(E407-F407)</f>
        <v>0.24569449510795632</v>
      </c>
      <c r="K407" s="167">
        <f t="shared" ref="K407:K421" si="50">LOG10(J407)</f>
        <v>-0.60960457396770373</v>
      </c>
      <c r="M407" s="5"/>
      <c r="N407"/>
      <c r="O407"/>
      <c r="P407">
        <v>3</v>
      </c>
      <c r="Q407"/>
      <c r="R407" s="1">
        <f t="shared" ref="R407:R413" si="51">P407*1000</f>
        <v>3000</v>
      </c>
      <c r="S407" s="5"/>
      <c r="T407" s="5"/>
    </row>
    <row r="408" spans="1:20" ht="15">
      <c r="A408" s="16" t="s">
        <v>438</v>
      </c>
      <c r="B408" s="165" t="s">
        <v>422</v>
      </c>
      <c r="C408" s="165" t="s">
        <v>284</v>
      </c>
      <c r="D408" s="165">
        <v>21.466943740844727</v>
      </c>
      <c r="E408" s="165">
        <v>24.180707931518555</v>
      </c>
      <c r="F408" s="165">
        <v>21.705667495727539</v>
      </c>
      <c r="G408" s="165"/>
      <c r="H408" s="166">
        <f t="shared" si="47"/>
        <v>1.1799483869283232</v>
      </c>
      <c r="I408" s="167">
        <f t="shared" si="48"/>
        <v>7.1863010897262325E-2</v>
      </c>
      <c r="J408" s="166">
        <f t="shared" si="49"/>
        <v>0.17986165627638032</v>
      </c>
      <c r="K408" s="167">
        <f t="shared" si="50"/>
        <v>-0.74506141165434758</v>
      </c>
      <c r="M408" s="5"/>
      <c r="N408"/>
      <c r="O408"/>
      <c r="P408">
        <v>3</v>
      </c>
      <c r="Q408"/>
      <c r="R408" s="1">
        <f t="shared" si="51"/>
        <v>3000</v>
      </c>
      <c r="S408" s="5"/>
      <c r="T408" s="5"/>
    </row>
    <row r="409" spans="1:20" ht="15">
      <c r="A409" s="16" t="s">
        <v>438</v>
      </c>
      <c r="B409" s="165" t="s">
        <v>423</v>
      </c>
      <c r="C409" s="165" t="s">
        <v>284</v>
      </c>
      <c r="D409" s="165">
        <v>20.548925399780273</v>
      </c>
      <c r="E409" s="165">
        <v>22.164710998535156</v>
      </c>
      <c r="F409" s="165">
        <v>21.32661247253418</v>
      </c>
      <c r="G409" s="165"/>
      <c r="H409" s="166">
        <f t="shared" si="47"/>
        <v>1.7143801759246182</v>
      </c>
      <c r="I409" s="167">
        <f t="shared" si="48"/>
        <v>0.23410713613904263</v>
      </c>
      <c r="J409" s="166">
        <f t="shared" si="49"/>
        <v>0.55938034744023157</v>
      </c>
      <c r="K409" s="167">
        <f t="shared" si="50"/>
        <v>-0.25229279564806295</v>
      </c>
      <c r="M409" s="5"/>
      <c r="N409"/>
      <c r="O409"/>
      <c r="P409">
        <v>4</v>
      </c>
      <c r="Q409"/>
      <c r="R409" s="1">
        <f t="shared" si="51"/>
        <v>4000</v>
      </c>
      <c r="S409" s="5"/>
      <c r="T409" s="5"/>
    </row>
    <row r="410" spans="1:20" ht="15">
      <c r="B410" s="5" t="s">
        <v>424</v>
      </c>
      <c r="C410" s="5" t="s">
        <v>439</v>
      </c>
      <c r="D410" s="5">
        <v>21.444196701049805</v>
      </c>
      <c r="E410" s="5">
        <v>23.993154525756836</v>
      </c>
      <c r="F410" s="5">
        <v>21.90040397644043</v>
      </c>
      <c r="G410" s="5"/>
      <c r="H410" s="168">
        <f t="shared" si="47"/>
        <v>1.3719303828974867</v>
      </c>
      <c r="I410">
        <f t="shared" si="48"/>
        <v>0.13733207413271653</v>
      </c>
      <c r="J410" s="168">
        <f t="shared" si="49"/>
        <v>0.23443330554415401</v>
      </c>
      <c r="K410">
        <f t="shared" si="50"/>
        <v>-0.62998068878651192</v>
      </c>
      <c r="M410" s="5"/>
      <c r="N410"/>
      <c r="O410"/>
      <c r="P410">
        <v>2</v>
      </c>
      <c r="Q410"/>
      <c r="R410" s="1">
        <f t="shared" si="51"/>
        <v>2000</v>
      </c>
      <c r="S410" s="5"/>
      <c r="T410" s="169">
        <v>1.8469879518072287</v>
      </c>
    </row>
    <row r="411" spans="1:20" ht="15">
      <c r="B411" s="5" t="s">
        <v>425</v>
      </c>
      <c r="C411" s="5" t="s">
        <v>439</v>
      </c>
      <c r="D411" s="5">
        <v>19.391057968139648</v>
      </c>
      <c r="E411" s="5">
        <v>23.218894958496094</v>
      </c>
      <c r="F411" s="5">
        <v>23.124944686889648</v>
      </c>
      <c r="G411" s="5"/>
      <c r="H411" s="168">
        <f t="shared" si="47"/>
        <v>13.304908823836817</v>
      </c>
      <c r="I411">
        <f t="shared" si="48"/>
        <v>1.1240119027551094</v>
      </c>
      <c r="J411" s="168">
        <f t="shared" si="49"/>
        <v>0.93695374226411521</v>
      </c>
      <c r="K411">
        <f t="shared" si="50"/>
        <v>-2.8281849854318083E-2</v>
      </c>
      <c r="M411" s="5"/>
      <c r="N411"/>
      <c r="O411"/>
      <c r="P411">
        <v>23</v>
      </c>
      <c r="Q411"/>
      <c r="R411" s="1">
        <f t="shared" si="51"/>
        <v>23000</v>
      </c>
      <c r="S411" s="5"/>
      <c r="T411" s="169">
        <v>0.71807228915662658</v>
      </c>
    </row>
    <row r="412" spans="1:20" ht="15">
      <c r="B412" s="5" t="s">
        <v>426</v>
      </c>
      <c r="C412" s="5" t="s">
        <v>439</v>
      </c>
      <c r="D412" s="5">
        <v>18.46354866027832</v>
      </c>
      <c r="E412" s="5">
        <v>20.704389572143555</v>
      </c>
      <c r="F412" s="5">
        <v>21.758438110351563</v>
      </c>
      <c r="G412" s="5"/>
      <c r="H412" s="168">
        <f t="shared" si="47"/>
        <v>9.8143277430923419</v>
      </c>
      <c r="I412">
        <f t="shared" si="48"/>
        <v>0.99186055686884544</v>
      </c>
      <c r="J412" s="168">
        <f t="shared" si="49"/>
        <v>2.0763483968298297</v>
      </c>
      <c r="K412">
        <f t="shared" si="50"/>
        <v>0.31730022688638226</v>
      </c>
      <c r="M412" s="5"/>
      <c r="N412"/>
      <c r="O412"/>
      <c r="P412">
        <v>21</v>
      </c>
      <c r="Q412"/>
      <c r="R412" s="1">
        <f t="shared" si="51"/>
        <v>21000</v>
      </c>
      <c r="S412" s="5"/>
      <c r="T412" s="169">
        <v>0.76686746987951804</v>
      </c>
    </row>
    <row r="413" spans="1:20" ht="15">
      <c r="B413" s="5" t="s">
        <v>427</v>
      </c>
      <c r="C413" s="5" t="s">
        <v>439</v>
      </c>
      <c r="D413" s="5">
        <v>18.371543884277344</v>
      </c>
      <c r="E413" s="5">
        <v>20.218578338623047</v>
      </c>
      <c r="F413" s="5">
        <v>21.274745941162109</v>
      </c>
      <c r="G413" s="5"/>
      <c r="H413" s="168">
        <f t="shared" si="47"/>
        <v>7.4808492401821436</v>
      </c>
      <c r="I413">
        <f t="shared" si="48"/>
        <v>0.8739509025956822</v>
      </c>
      <c r="J413" s="168">
        <f t="shared" si="49"/>
        <v>2.0794004269777502</v>
      </c>
      <c r="K413">
        <f t="shared" si="50"/>
        <v>0.31793812881277139</v>
      </c>
      <c r="M413" s="5"/>
      <c r="N413"/>
      <c r="O413"/>
      <c r="P413">
        <v>11</v>
      </c>
      <c r="Q413"/>
      <c r="R413" s="1">
        <f t="shared" si="51"/>
        <v>11000</v>
      </c>
      <c r="S413" s="5"/>
      <c r="T413" s="169">
        <v>0.94337349397590364</v>
      </c>
    </row>
    <row r="414" spans="1:20" ht="15">
      <c r="B414" s="165" t="s">
        <v>428</v>
      </c>
      <c r="C414" s="165" t="s">
        <v>391</v>
      </c>
      <c r="D414" s="165">
        <v>21.64274787902832</v>
      </c>
      <c r="E414" s="165">
        <v>25.535858154296875</v>
      </c>
      <c r="F414" s="165">
        <v>21.814676284790039</v>
      </c>
      <c r="G414" s="165"/>
      <c r="H414" s="166">
        <f t="shared" si="47"/>
        <v>1.1265633210172727</v>
      </c>
      <c r="I414" s="167">
        <f t="shared" si="48"/>
        <v>5.1755607240965375E-2</v>
      </c>
      <c r="J414" s="166">
        <f t="shared" si="49"/>
        <v>7.5825038231584485E-2</v>
      </c>
      <c r="K414" s="167">
        <f t="shared" si="50"/>
        <v>-1.1201873620425282</v>
      </c>
      <c r="M414" s="5"/>
      <c r="N414"/>
      <c r="O414">
        <v>3</v>
      </c>
      <c r="P414"/>
      <c r="Q414"/>
      <c r="R414" s="1">
        <f>O414*100</f>
        <v>300</v>
      </c>
      <c r="S414" s="5"/>
      <c r="T414" s="169">
        <v>55.765060240963855</v>
      </c>
    </row>
    <row r="415" spans="1:20" ht="15">
      <c r="B415" s="165" t="s">
        <v>429</v>
      </c>
      <c r="C415" s="165" t="s">
        <v>391</v>
      </c>
      <c r="D415" s="165">
        <v>21.350761413574219</v>
      </c>
      <c r="E415" s="165">
        <v>24.958587646484375</v>
      </c>
      <c r="F415" s="165">
        <v>22.158666610717773</v>
      </c>
      <c r="G415" s="165"/>
      <c r="H415" s="166">
        <f t="shared" si="47"/>
        <v>1.750667615155963</v>
      </c>
      <c r="I415" s="167">
        <f t="shared" si="48"/>
        <v>0.24320369799303213</v>
      </c>
      <c r="J415" s="166">
        <f t="shared" si="49"/>
        <v>0.14359515367309761</v>
      </c>
      <c r="K415" s="167">
        <f t="shared" si="50"/>
        <v>-0.84286021725630977</v>
      </c>
      <c r="M415" s="5"/>
      <c r="N415"/>
      <c r="O415">
        <v>4</v>
      </c>
      <c r="P415"/>
      <c r="Q415"/>
      <c r="R415" s="1">
        <f t="shared" ref="R415:R417" si="52">O415*100</f>
        <v>400</v>
      </c>
      <c r="S415" s="5"/>
      <c r="T415" s="169">
        <v>48.69879518072289</v>
      </c>
    </row>
    <row r="416" spans="1:20" ht="15">
      <c r="B416" s="165" t="s">
        <v>430</v>
      </c>
      <c r="C416" s="165" t="s">
        <v>391</v>
      </c>
      <c r="D416" s="165">
        <v>20.781898498535156</v>
      </c>
      <c r="E416" s="165">
        <v>23.239099502563477</v>
      </c>
      <c r="F416" s="165">
        <v>21.963949203491211</v>
      </c>
      <c r="G416" s="165"/>
      <c r="H416" s="166">
        <f t="shared" si="47"/>
        <v>2.2689907144121393</v>
      </c>
      <c r="I416" s="167">
        <f t="shared" si="48"/>
        <v>0.35583271858752707</v>
      </c>
      <c r="J416" s="166">
        <f t="shared" si="49"/>
        <v>0.4131821117793435</v>
      </c>
      <c r="K416" s="167">
        <f t="shared" si="50"/>
        <v>-0.3838584890006484</v>
      </c>
      <c r="M416" s="5"/>
      <c r="N416"/>
      <c r="O416">
        <v>3</v>
      </c>
      <c r="P416"/>
      <c r="Q416"/>
      <c r="R416" s="1">
        <f t="shared" si="52"/>
        <v>300</v>
      </c>
      <c r="S416" s="5"/>
      <c r="T416" s="169">
        <v>52.578313253012055</v>
      </c>
    </row>
    <row r="417" spans="1:21" ht="15">
      <c r="B417" s="165" t="s">
        <v>431</v>
      </c>
      <c r="C417" s="165" t="s">
        <v>391</v>
      </c>
      <c r="D417" s="165">
        <v>21.722982406616211</v>
      </c>
      <c r="E417" s="165">
        <v>26.691705703735352</v>
      </c>
      <c r="F417" s="165">
        <v>22.446039199829102</v>
      </c>
      <c r="G417" s="165"/>
      <c r="H417" s="166">
        <f t="shared" si="47"/>
        <v>1.650675796341146</v>
      </c>
      <c r="I417" s="167">
        <f t="shared" si="48"/>
        <v>0.21766178332568856</v>
      </c>
      <c r="J417" s="166">
        <f t="shared" si="49"/>
        <v>5.2714128479218886E-2</v>
      </c>
      <c r="K417" s="167">
        <f t="shared" si="50"/>
        <v>-1.2780729692616086</v>
      </c>
      <c r="M417" s="5"/>
      <c r="N417"/>
      <c r="O417">
        <v>3</v>
      </c>
      <c r="P417"/>
      <c r="Q417"/>
      <c r="R417" s="1">
        <f t="shared" si="52"/>
        <v>300</v>
      </c>
      <c r="S417" s="5"/>
      <c r="T417" s="169">
        <v>50.319277108433731</v>
      </c>
    </row>
    <row r="418" spans="1:21" ht="15">
      <c r="B418" s="5" t="s">
        <v>432</v>
      </c>
      <c r="C418" s="5" t="s">
        <v>433</v>
      </c>
      <c r="D418" s="5">
        <v>21.379404067993164</v>
      </c>
      <c r="E418" s="5">
        <v>25.09217643737793</v>
      </c>
      <c r="F418" s="5">
        <v>21.383340835571289</v>
      </c>
      <c r="G418" s="5"/>
      <c r="H418" s="168">
        <f t="shared" si="47"/>
        <v>1.0027324857998448</v>
      </c>
      <c r="I418">
        <f t="shared" si="48"/>
        <v>1.1850851269730885E-3</v>
      </c>
      <c r="J418" s="168">
        <f t="shared" si="49"/>
        <v>7.6476716760089367E-2</v>
      </c>
      <c r="K418">
        <f t="shared" si="50"/>
        <v>-1.1164707651302721</v>
      </c>
      <c r="M418" s="5"/>
      <c r="N418">
        <v>10</v>
      </c>
      <c r="O418"/>
      <c r="P418"/>
      <c r="Q418"/>
      <c r="R418" s="1">
        <v>100</v>
      </c>
      <c r="S418" s="5"/>
      <c r="T418" s="169">
        <v>27.867469879518072</v>
      </c>
    </row>
    <row r="419" spans="1:21" ht="15">
      <c r="B419" s="5" t="s">
        <v>434</v>
      </c>
      <c r="C419" s="5" t="s">
        <v>433</v>
      </c>
      <c r="D419" s="5">
        <v>21.528676986694336</v>
      </c>
      <c r="E419" s="5">
        <v>25.83259391784668</v>
      </c>
      <c r="F419" s="5">
        <v>21.925060272216797</v>
      </c>
      <c r="G419" s="5"/>
      <c r="H419" s="168">
        <f t="shared" si="47"/>
        <v>1.3162041588578062</v>
      </c>
      <c r="I419">
        <f t="shared" si="48"/>
        <v>0.11932325872210105</v>
      </c>
      <c r="J419" s="168">
        <f t="shared" si="49"/>
        <v>6.6636958067522525E-2</v>
      </c>
      <c r="K419">
        <f t="shared" si="50"/>
        <v>-1.1762848364008243</v>
      </c>
      <c r="M419" s="5"/>
      <c r="N419"/>
      <c r="O419">
        <v>1</v>
      </c>
      <c r="P419"/>
      <c r="Q419"/>
      <c r="R419" s="1">
        <f>O419*100</f>
        <v>100</v>
      </c>
      <c r="S419" s="5"/>
      <c r="T419" s="169">
        <v>19.487951807228917</v>
      </c>
    </row>
    <row r="420" spans="1:21" ht="15">
      <c r="B420" s="5" t="s">
        <v>435</v>
      </c>
      <c r="C420" s="5" t="s">
        <v>433</v>
      </c>
      <c r="D420" s="5">
        <v>18.801776885986328</v>
      </c>
      <c r="E420" s="5">
        <v>21.818410873413086</v>
      </c>
      <c r="F420" s="5">
        <v>21.628616333007813</v>
      </c>
      <c r="G420" s="5"/>
      <c r="H420" s="168">
        <f t="shared" si="47"/>
        <v>7.0951807969982434</v>
      </c>
      <c r="I420">
        <f t="shared" si="48"/>
        <v>0.85096346647964849</v>
      </c>
      <c r="J420" s="168">
        <f t="shared" si="49"/>
        <v>0.8767305709042017</v>
      </c>
      <c r="K420">
        <f t="shared" si="50"/>
        <v>-5.7133849675246783E-2</v>
      </c>
      <c r="M420" s="5"/>
      <c r="N420"/>
      <c r="O420">
        <v>17</v>
      </c>
      <c r="P420"/>
      <c r="Q420"/>
      <c r="R420" s="1">
        <f t="shared" ref="R420:R421" si="53">O420*100</f>
        <v>1700</v>
      </c>
      <c r="S420" s="5"/>
      <c r="T420" s="169">
        <v>18.174698795180724</v>
      </c>
    </row>
    <row r="421" spans="1:21" ht="15">
      <c r="B421" s="5" t="s">
        <v>436</v>
      </c>
      <c r="C421" s="5" t="s">
        <v>433</v>
      </c>
      <c r="D421" s="5">
        <v>20.711776733398438</v>
      </c>
      <c r="E421" s="5">
        <v>23.967597961425781</v>
      </c>
      <c r="F421" s="5">
        <v>22.130546569824219</v>
      </c>
      <c r="G421" s="5"/>
      <c r="H421" s="168">
        <f t="shared" si="47"/>
        <v>2.6735744221200912</v>
      </c>
      <c r="I421">
        <f t="shared" si="48"/>
        <v>0.42709227770744029</v>
      </c>
      <c r="J421" s="168">
        <f t="shared" si="49"/>
        <v>0.2798932516443165</v>
      </c>
      <c r="K421">
        <f t="shared" si="50"/>
        <v>-0.55300757244832899</v>
      </c>
      <c r="M421" s="5"/>
      <c r="N421"/>
      <c r="O421">
        <v>5</v>
      </c>
      <c r="P421"/>
      <c r="Q421"/>
      <c r="R421" s="1">
        <f t="shared" si="53"/>
        <v>500</v>
      </c>
      <c r="S421" s="5"/>
      <c r="T421" s="169">
        <v>19.349397590361445</v>
      </c>
    </row>
    <row r="426" spans="1:21" ht="15">
      <c r="A426" s="15" t="s">
        <v>442</v>
      </c>
    </row>
    <row r="427" spans="1:21">
      <c r="B427" s="16" t="s">
        <v>461</v>
      </c>
      <c r="Q427" s="16" t="s">
        <v>462</v>
      </c>
    </row>
    <row r="428" spans="1:21" ht="15">
      <c r="B428" s="7"/>
      <c r="C428" s="1" t="s">
        <v>443</v>
      </c>
      <c r="D428" s="1" t="s">
        <v>444</v>
      </c>
      <c r="E428" s="1" t="s">
        <v>445</v>
      </c>
      <c r="F428" s="1" t="s">
        <v>446</v>
      </c>
      <c r="G428" s="1" t="s">
        <v>447</v>
      </c>
      <c r="H428" s="1" t="s">
        <v>448</v>
      </c>
      <c r="I428" s="1" t="s">
        <v>449</v>
      </c>
      <c r="J428" s="5"/>
      <c r="K428" s="5"/>
      <c r="L428" s="5"/>
      <c r="M428" s="5"/>
      <c r="N428" s="5"/>
      <c r="O428" s="5"/>
      <c r="P428" s="5"/>
      <c r="Q428" s="7"/>
      <c r="R428" s="7"/>
      <c r="S428" s="1" t="s">
        <v>458</v>
      </c>
      <c r="T428" s="1" t="s">
        <v>459</v>
      </c>
      <c r="U428" s="1" t="s">
        <v>460</v>
      </c>
    </row>
    <row r="429" spans="1:21" ht="15">
      <c r="B429" s="1">
        <v>500</v>
      </c>
      <c r="C429" s="58">
        <v>1.595</v>
      </c>
      <c r="D429" s="58">
        <v>7.4200000000000002E-2</v>
      </c>
      <c r="E429" s="58">
        <v>5.21E-2</v>
      </c>
      <c r="F429" s="58">
        <v>0.1883</v>
      </c>
      <c r="G429" s="58">
        <v>5.7599999999999998E-2</v>
      </c>
      <c r="H429" s="58">
        <v>0.38009999999999999</v>
      </c>
      <c r="I429" s="58">
        <v>5.1999999999999998E-2</v>
      </c>
      <c r="J429" s="5" t="s">
        <v>450</v>
      </c>
      <c r="K429" s="5"/>
      <c r="L429" s="5"/>
      <c r="M429" s="5"/>
      <c r="N429" s="5"/>
      <c r="O429" s="5"/>
      <c r="P429" s="5"/>
      <c r="Q429" s="7" t="s">
        <v>450</v>
      </c>
      <c r="R429" s="7"/>
      <c r="S429" s="7">
        <f>10*(101.28*D429^2+157.49*D429-8.8626)</f>
        <v>33.807692192000012</v>
      </c>
      <c r="T429" s="7">
        <f>10*(101.28*F429^2+157.49*F429-8.8626)</f>
        <v>243.83840819200003</v>
      </c>
      <c r="U429" s="7">
        <f>10*(101.28*H429^2+157.49*H429-8.8626)</f>
        <v>656.31879292800011</v>
      </c>
    </row>
    <row r="430" spans="1:21" ht="15">
      <c r="B430" s="1">
        <f>B429/5</f>
        <v>100</v>
      </c>
      <c r="C430" s="58">
        <v>0.51939999999999997</v>
      </c>
      <c r="D430" s="58">
        <v>0.18129999999999999</v>
      </c>
      <c r="E430" s="58">
        <v>6.54E-2</v>
      </c>
      <c r="F430" s="170">
        <v>5.5899999999999998E-2</v>
      </c>
      <c r="G430" s="170">
        <v>6.7400000000000002E-2</v>
      </c>
      <c r="H430" s="58">
        <v>0.76329999999999998</v>
      </c>
      <c r="I430" s="58">
        <v>6.54E-2</v>
      </c>
      <c r="J430" s="5" t="s">
        <v>451</v>
      </c>
      <c r="K430" s="5"/>
      <c r="L430" s="5"/>
      <c r="M430" s="5"/>
      <c r="N430" s="5"/>
      <c r="O430" s="5"/>
      <c r="P430" s="5"/>
      <c r="Q430" s="7" t="s">
        <v>451</v>
      </c>
      <c r="R430" s="7"/>
      <c r="S430" s="7">
        <f>10*(101.28*D430^2+157.49*D430-8.8626)</f>
        <v>230.193792032</v>
      </c>
      <c r="T430" s="7"/>
      <c r="U430" s="7">
        <f>10*(101.28*H430^2+157.49*H430-8.8626)</f>
        <v>1703.5796841920001</v>
      </c>
    </row>
    <row r="431" spans="1:21" ht="15">
      <c r="B431" s="1">
        <f t="shared" ref="B431:B436" si="54">B430/5</f>
        <v>20</v>
      </c>
      <c r="C431" s="58">
        <v>0.15939999999999999</v>
      </c>
      <c r="D431" s="58">
        <v>0.2455</v>
      </c>
      <c r="E431" s="58">
        <v>5.4399999999999997E-2</v>
      </c>
      <c r="F431" s="58">
        <v>0.40350000000000003</v>
      </c>
      <c r="G431" s="58">
        <v>5.6099999999999997E-2</v>
      </c>
      <c r="H431" s="58">
        <v>0.67969999999999997</v>
      </c>
      <c r="I431" s="58">
        <v>6.0100000000000001E-2</v>
      </c>
      <c r="J431" s="5" t="s">
        <v>452</v>
      </c>
      <c r="K431" s="5"/>
      <c r="L431" s="5"/>
      <c r="M431" s="5"/>
      <c r="N431" s="5"/>
      <c r="O431" s="5"/>
      <c r="P431" s="5"/>
      <c r="Q431" s="7" t="s">
        <v>452</v>
      </c>
      <c r="R431" s="7"/>
      <c r="S431" s="7">
        <f>10*(101.28*D431^2+157.49*D431-8.8626)</f>
        <v>359.05365920000003</v>
      </c>
      <c r="T431" s="7">
        <f>10*(101.28*F431^2+157.49*F431-8.8626)</f>
        <v>711.74239680000017</v>
      </c>
      <c r="U431" s="7">
        <f>10*(101.28*H431^2+157.49*H431-8.8626)</f>
        <v>1449.7391187519997</v>
      </c>
    </row>
    <row r="432" spans="1:21" ht="15">
      <c r="B432" s="1">
        <f t="shared" si="54"/>
        <v>4</v>
      </c>
      <c r="C432" s="58">
        <v>8.4199999999999997E-2</v>
      </c>
      <c r="D432" s="58">
        <v>0.14810000000000001</v>
      </c>
      <c r="E432" s="58">
        <v>6.0299999999999999E-2</v>
      </c>
      <c r="F432" s="58">
        <v>0.2797</v>
      </c>
      <c r="G432" s="58">
        <v>5.9400000000000001E-2</v>
      </c>
      <c r="H432" s="58">
        <v>0.48970000000000002</v>
      </c>
      <c r="I432" s="58">
        <v>6.1600000000000002E-2</v>
      </c>
      <c r="J432" s="5" t="s">
        <v>453</v>
      </c>
      <c r="K432" s="5"/>
      <c r="L432" s="5"/>
      <c r="M432" s="5"/>
      <c r="N432" s="5"/>
      <c r="O432" s="5"/>
      <c r="P432" s="5"/>
      <c r="Q432" s="7" t="s">
        <v>453</v>
      </c>
      <c r="R432" s="7"/>
      <c r="S432" s="7">
        <f>10*(101.28*D432^2+157.49*D432-8.8626)</f>
        <v>166.83105020800002</v>
      </c>
      <c r="T432" s="7">
        <f>10*(101.28*F432^2+157.49*F432-8.8626)</f>
        <v>431.106990752</v>
      </c>
      <c r="U432" s="7">
        <f>10*(101.28*H432^2+157.49*H432-8.8626)</f>
        <v>925.47813795200011</v>
      </c>
    </row>
    <row r="433" spans="1:22" ht="15">
      <c r="B433" s="1">
        <f t="shared" si="54"/>
        <v>0.8</v>
      </c>
      <c r="C433" s="58">
        <v>5.8099999999999999E-2</v>
      </c>
      <c r="D433" s="58">
        <v>6.08E-2</v>
      </c>
      <c r="E433" s="58">
        <v>5.3499999999999999E-2</v>
      </c>
      <c r="F433" s="58">
        <v>5.0700000000000002E-2</v>
      </c>
      <c r="G433" s="58">
        <v>5.0700000000000002E-2</v>
      </c>
      <c r="H433" s="170">
        <v>8.5800000000000001E-2</v>
      </c>
      <c r="I433" s="170">
        <v>5.2600000000000001E-2</v>
      </c>
      <c r="J433" s="5" t="s">
        <v>454</v>
      </c>
      <c r="K433" s="5"/>
      <c r="L433" s="5"/>
      <c r="M433" s="5"/>
      <c r="N433" s="5"/>
      <c r="O433" s="5"/>
      <c r="P433" s="5"/>
      <c r="Q433" s="7" t="s">
        <v>454</v>
      </c>
      <c r="R433" s="7"/>
      <c r="S433" s="7">
        <f>10*(101.28*D433^2+157.49*D433-8.8626)</f>
        <v>10.871876992000011</v>
      </c>
      <c r="T433" s="7">
        <v>0</v>
      </c>
      <c r="U433" s="7"/>
    </row>
    <row r="434" spans="1:22" ht="15">
      <c r="B434" s="1">
        <f t="shared" si="54"/>
        <v>0.16</v>
      </c>
      <c r="C434" s="58">
        <v>5.7200000000000001E-2</v>
      </c>
      <c r="D434" s="58">
        <v>5.4899999999999997E-2</v>
      </c>
      <c r="E434" s="58">
        <v>5.8700000000000002E-2</v>
      </c>
      <c r="F434" s="170">
        <v>5.9200000000000003E-2</v>
      </c>
      <c r="G434" s="170">
        <v>5.4899999999999997E-2</v>
      </c>
      <c r="H434" s="58">
        <v>5.62E-2</v>
      </c>
      <c r="I434" s="58">
        <v>5.2999999999999999E-2</v>
      </c>
      <c r="J434" s="5" t="s">
        <v>455</v>
      </c>
      <c r="K434" s="5"/>
      <c r="L434" s="5"/>
      <c r="M434" s="5"/>
      <c r="N434" s="5"/>
      <c r="O434" s="5"/>
      <c r="P434" s="5"/>
      <c r="Q434" s="7" t="s">
        <v>455</v>
      </c>
      <c r="R434" s="7"/>
      <c r="S434" s="7">
        <f>10*(101.28*D434^2+157.49*D434-8.8626)</f>
        <v>0.88859932799998376</v>
      </c>
      <c r="T434" s="7">
        <f>10*(101.28*F434^2+157.49*F434-8.8626)</f>
        <v>8.1575793920000095</v>
      </c>
      <c r="U434" s="7">
        <f>10*(101.28*H434^2+157.49*H434-8.8626)</f>
        <v>3.082248031999999</v>
      </c>
    </row>
    <row r="435" spans="1:22" ht="15">
      <c r="B435" s="1">
        <f t="shared" si="54"/>
        <v>3.2000000000000001E-2</v>
      </c>
      <c r="C435" s="58">
        <v>5.2699999999999997E-2</v>
      </c>
      <c r="D435" s="58">
        <v>5.4300000000000001E-2</v>
      </c>
      <c r="E435" s="58">
        <v>5.11E-2</v>
      </c>
      <c r="F435" s="58">
        <v>5.2200000000000003E-2</v>
      </c>
      <c r="G435" s="58">
        <v>4.7199999999999999E-2</v>
      </c>
      <c r="H435" s="58">
        <v>5.2400000000000002E-2</v>
      </c>
      <c r="I435" s="58">
        <v>4.6899999999999997E-2</v>
      </c>
      <c r="J435" s="5" t="s">
        <v>456</v>
      </c>
      <c r="K435" s="5"/>
      <c r="L435" s="5"/>
      <c r="M435" s="5"/>
      <c r="N435" s="5"/>
      <c r="O435" s="5"/>
      <c r="P435" s="5"/>
      <c r="Q435" s="7" t="s">
        <v>456</v>
      </c>
      <c r="R435" s="7"/>
      <c r="S435" s="7">
        <v>0</v>
      </c>
      <c r="T435" s="7">
        <v>0</v>
      </c>
      <c r="U435" s="7">
        <v>0</v>
      </c>
    </row>
    <row r="436" spans="1:22" ht="15">
      <c r="B436" s="1">
        <f t="shared" si="54"/>
        <v>6.4000000000000003E-3</v>
      </c>
      <c r="C436" s="58">
        <v>4.9500000000000002E-2</v>
      </c>
      <c r="D436" s="58">
        <v>5.11E-2</v>
      </c>
      <c r="E436" s="58">
        <v>4.8800000000000003E-2</v>
      </c>
      <c r="F436" s="58">
        <v>8.14E-2</v>
      </c>
      <c r="G436" s="58">
        <v>5.45E-2</v>
      </c>
      <c r="H436" s="58">
        <v>5.4600000000000003E-2</v>
      </c>
      <c r="I436" s="58">
        <v>4.6800000000000001E-2</v>
      </c>
      <c r="J436" s="5" t="s">
        <v>457</v>
      </c>
      <c r="K436" s="5"/>
      <c r="L436" s="5"/>
      <c r="M436" s="5"/>
      <c r="N436" s="5"/>
      <c r="O436" s="5"/>
      <c r="P436" s="5"/>
      <c r="Q436" s="7" t="s">
        <v>457</v>
      </c>
      <c r="R436" s="7"/>
      <c r="S436" s="7">
        <v>0</v>
      </c>
      <c r="T436" s="7">
        <f>10*(101.28*F436^2+157.49*F436-8.8626)</f>
        <v>46.281632287999997</v>
      </c>
      <c r="U436" s="7">
        <f>10*(101.28*H436^2+157.49*H436-8.8626)</f>
        <v>0.38285884800000503</v>
      </c>
    </row>
    <row r="437" spans="1:22" ht="15">
      <c r="B437" s="5"/>
      <c r="C437" s="170" t="s">
        <v>463</v>
      </c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</row>
    <row r="438" spans="1:22" ht="15">
      <c r="B438" s="5"/>
      <c r="H438" s="5"/>
      <c r="I438" s="5"/>
      <c r="J438" s="5"/>
      <c r="K438" s="5"/>
      <c r="L438" s="5"/>
      <c r="M438" s="5"/>
      <c r="N438" s="5"/>
      <c r="O438" s="5"/>
      <c r="P438" s="5"/>
    </row>
    <row r="439" spans="1:22" ht="15">
      <c r="B439" s="5"/>
      <c r="H439" s="5"/>
      <c r="I439" s="5"/>
      <c r="J439" s="5"/>
      <c r="K439" s="5"/>
      <c r="L439" s="5"/>
      <c r="M439" s="5"/>
      <c r="N439" s="5"/>
      <c r="O439" s="5"/>
      <c r="P439" s="5"/>
    </row>
    <row r="440" spans="1:22" ht="15">
      <c r="A440" s="15" t="s">
        <v>464</v>
      </c>
      <c r="B440" s="5"/>
      <c r="H440" s="5"/>
      <c r="I440" s="5"/>
      <c r="J440" s="5"/>
      <c r="K440" s="5"/>
      <c r="L440" s="5"/>
      <c r="M440" s="5"/>
      <c r="N440" s="5"/>
      <c r="O440" s="5"/>
      <c r="P440" s="5"/>
    </row>
    <row r="441" spans="1:22" ht="15">
      <c r="B441" s="29" t="s">
        <v>487</v>
      </c>
      <c r="H441" s="5"/>
      <c r="I441" s="5"/>
      <c r="J441" s="5"/>
      <c r="K441" s="5"/>
      <c r="L441" s="5"/>
      <c r="M441" s="5"/>
      <c r="N441" s="5"/>
      <c r="O441" s="5"/>
      <c r="P441" s="5"/>
    </row>
    <row r="442" spans="1:22" ht="15">
      <c r="B442" s="15" t="s">
        <v>0</v>
      </c>
      <c r="C442" s="4"/>
      <c r="D442" s="4" t="s">
        <v>465</v>
      </c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</row>
    <row r="443" spans="1:22" ht="15">
      <c r="B443" s="5"/>
      <c r="C443" s="171" t="s">
        <v>466</v>
      </c>
      <c r="D443" s="171" t="s">
        <v>467</v>
      </c>
      <c r="E443" s="171" t="s">
        <v>468</v>
      </c>
      <c r="F443" s="171"/>
      <c r="G443" s="171"/>
      <c r="H443" s="171"/>
      <c r="I443" s="171"/>
      <c r="J443" s="171"/>
      <c r="K443" s="171" t="s">
        <v>469</v>
      </c>
      <c r="L443" s="171"/>
      <c r="M443" s="171"/>
      <c r="N443" s="171"/>
      <c r="O443" s="171"/>
      <c r="P443" s="171"/>
      <c r="Q443" s="171" t="s">
        <v>470</v>
      </c>
      <c r="R443" s="171"/>
      <c r="S443" s="171"/>
      <c r="T443" s="171"/>
      <c r="U443" s="171"/>
      <c r="V443" s="171"/>
    </row>
    <row r="444" spans="1:22" ht="15">
      <c r="B444" s="5"/>
      <c r="C444" s="171"/>
      <c r="D444" s="171"/>
      <c r="E444" s="6">
        <v>1</v>
      </c>
      <c r="F444" s="6">
        <v>2</v>
      </c>
      <c r="G444" s="6">
        <v>3</v>
      </c>
      <c r="H444" s="6">
        <v>4</v>
      </c>
      <c r="I444" s="6">
        <v>5</v>
      </c>
      <c r="J444" s="6">
        <v>7</v>
      </c>
      <c r="K444" s="6">
        <v>1</v>
      </c>
      <c r="L444" s="6">
        <v>2</v>
      </c>
      <c r="M444" s="6">
        <v>3</v>
      </c>
      <c r="N444" s="6">
        <v>4</v>
      </c>
      <c r="O444" s="6">
        <v>5</v>
      </c>
      <c r="P444" s="6">
        <v>7</v>
      </c>
      <c r="Q444" s="6">
        <v>1</v>
      </c>
      <c r="R444" s="6">
        <v>2</v>
      </c>
      <c r="S444" s="6">
        <v>3</v>
      </c>
      <c r="T444" s="6">
        <v>4</v>
      </c>
      <c r="U444" s="6">
        <v>5</v>
      </c>
      <c r="V444" s="6">
        <v>7</v>
      </c>
    </row>
    <row r="445" spans="1:22" ht="15">
      <c r="B445" s="5"/>
      <c r="C445" s="172" t="s">
        <v>471</v>
      </c>
      <c r="D445" s="6" t="s">
        <v>472</v>
      </c>
      <c r="E445" s="173">
        <v>236000000</v>
      </c>
      <c r="F445" s="173">
        <v>83800000</v>
      </c>
      <c r="G445" s="173">
        <v>115000000</v>
      </c>
      <c r="H445" s="173">
        <v>61800000</v>
      </c>
      <c r="I445" s="173">
        <v>25700000</v>
      </c>
      <c r="J445" s="173">
        <v>46300000</v>
      </c>
      <c r="K445" s="173">
        <v>241000</v>
      </c>
      <c r="L445" s="173">
        <v>43500</v>
      </c>
      <c r="M445" s="173">
        <v>92300</v>
      </c>
      <c r="N445" s="173">
        <v>14400</v>
      </c>
      <c r="O445" s="173">
        <v>13800</v>
      </c>
      <c r="P445" s="173">
        <v>16300</v>
      </c>
      <c r="Q445" s="121">
        <f t="shared" ref="Q445:V450" si="55">E445/K445</f>
        <v>979.25311203319507</v>
      </c>
      <c r="R445" s="121">
        <f t="shared" si="55"/>
        <v>1926.4367816091954</v>
      </c>
      <c r="S445" s="121">
        <f t="shared" si="55"/>
        <v>1245.9371614301192</v>
      </c>
      <c r="T445" s="121">
        <f t="shared" si="55"/>
        <v>4291.666666666667</v>
      </c>
      <c r="U445" s="121">
        <f t="shared" si="55"/>
        <v>1862.3188405797102</v>
      </c>
      <c r="V445" s="121">
        <f t="shared" si="55"/>
        <v>2840.4907975460123</v>
      </c>
    </row>
    <row r="446" spans="1:22">
      <c r="C446" s="172" t="s">
        <v>473</v>
      </c>
      <c r="D446" s="6" t="s">
        <v>474</v>
      </c>
      <c r="E446" s="173">
        <v>79800000</v>
      </c>
      <c r="F446" s="173">
        <v>38800000</v>
      </c>
      <c r="G446" s="173">
        <v>49200000</v>
      </c>
      <c r="H446" s="173">
        <v>33300000</v>
      </c>
      <c r="I446" s="173">
        <v>24600000</v>
      </c>
      <c r="J446" s="173">
        <v>20600000</v>
      </c>
      <c r="K446" s="173">
        <v>127000</v>
      </c>
      <c r="L446" s="173">
        <v>44100</v>
      </c>
      <c r="M446" s="173">
        <v>30400</v>
      </c>
      <c r="N446" s="173">
        <v>9440</v>
      </c>
      <c r="O446" s="173">
        <v>10800</v>
      </c>
      <c r="P446" s="173">
        <v>14000</v>
      </c>
      <c r="Q446" s="121">
        <f t="shared" si="55"/>
        <v>628.34645669291342</v>
      </c>
      <c r="R446" s="121">
        <f t="shared" si="55"/>
        <v>879.81859410430843</v>
      </c>
      <c r="S446" s="121">
        <f t="shared" si="55"/>
        <v>1618.421052631579</v>
      </c>
      <c r="T446" s="121">
        <f t="shared" si="55"/>
        <v>3527.5423728813557</v>
      </c>
      <c r="U446" s="121">
        <f t="shared" si="55"/>
        <v>2277.7777777777778</v>
      </c>
      <c r="V446" s="121">
        <f t="shared" si="55"/>
        <v>1471.4285714285713</v>
      </c>
    </row>
    <row r="447" spans="1:22">
      <c r="C447" s="172" t="s">
        <v>475</v>
      </c>
      <c r="D447" s="6" t="s">
        <v>476</v>
      </c>
      <c r="E447" s="173">
        <v>33300000</v>
      </c>
      <c r="F447" s="173">
        <v>14600000</v>
      </c>
      <c r="G447" s="173">
        <v>19700000</v>
      </c>
      <c r="H447" s="173">
        <v>14100000</v>
      </c>
      <c r="I447" s="173">
        <v>11800000</v>
      </c>
      <c r="J447" s="173">
        <v>10400000</v>
      </c>
      <c r="K447" s="173">
        <v>10300</v>
      </c>
      <c r="L447" s="173">
        <v>10500</v>
      </c>
      <c r="M447" s="174">
        <v>9180</v>
      </c>
      <c r="N447" s="173">
        <v>10700</v>
      </c>
      <c r="O447" s="174">
        <v>9480</v>
      </c>
      <c r="P447" s="174">
        <v>11000</v>
      </c>
      <c r="Q447" s="121">
        <f t="shared" si="55"/>
        <v>3233.009708737864</v>
      </c>
      <c r="R447" s="121">
        <f t="shared" si="55"/>
        <v>1390.4761904761904</v>
      </c>
      <c r="S447" s="121">
        <f t="shared" si="55"/>
        <v>2145.9694989106752</v>
      </c>
      <c r="T447" s="121">
        <f t="shared" si="55"/>
        <v>1317.7570093457944</v>
      </c>
      <c r="U447" s="121">
        <f t="shared" si="55"/>
        <v>1244.7257383966244</v>
      </c>
      <c r="V447" s="121">
        <f t="shared" si="55"/>
        <v>945.4545454545455</v>
      </c>
    </row>
    <row r="448" spans="1:22">
      <c r="C448" s="172" t="s">
        <v>477</v>
      </c>
      <c r="D448" s="6" t="s">
        <v>478</v>
      </c>
      <c r="E448" s="173">
        <v>5530000</v>
      </c>
      <c r="F448" s="173">
        <v>2600000</v>
      </c>
      <c r="G448" s="173">
        <v>1160000</v>
      </c>
      <c r="H448" s="173">
        <v>3350000</v>
      </c>
      <c r="I448" s="173">
        <v>2150000</v>
      </c>
      <c r="J448" s="173">
        <v>2010000</v>
      </c>
      <c r="K448" s="174">
        <v>8870</v>
      </c>
      <c r="L448" s="174">
        <v>7940</v>
      </c>
      <c r="M448" s="174">
        <v>7960</v>
      </c>
      <c r="N448" s="174">
        <v>9700</v>
      </c>
      <c r="O448" s="174">
        <v>9360</v>
      </c>
      <c r="P448" s="174">
        <v>11300</v>
      </c>
      <c r="Q448" s="121">
        <f t="shared" si="55"/>
        <v>623.4498308906426</v>
      </c>
      <c r="R448" s="121">
        <f t="shared" si="55"/>
        <v>327.45591939546597</v>
      </c>
      <c r="S448" s="121">
        <f t="shared" si="55"/>
        <v>145.7286432160804</v>
      </c>
      <c r="T448" s="121">
        <f t="shared" si="55"/>
        <v>345.36082474226805</v>
      </c>
      <c r="U448" s="121">
        <f t="shared" si="55"/>
        <v>229.70085470085471</v>
      </c>
      <c r="V448" s="121">
        <f t="shared" si="55"/>
        <v>177.87610619469027</v>
      </c>
    </row>
    <row r="449" spans="2:22">
      <c r="C449" s="172" t="s">
        <v>479</v>
      </c>
      <c r="D449" s="6" t="s">
        <v>480</v>
      </c>
      <c r="E449" s="173">
        <v>485000</v>
      </c>
      <c r="F449" s="173">
        <v>218000</v>
      </c>
      <c r="G449" s="173">
        <v>263000</v>
      </c>
      <c r="H449" s="173">
        <v>3985000</v>
      </c>
      <c r="I449" s="173">
        <v>279000</v>
      </c>
      <c r="J449" s="173">
        <v>263000</v>
      </c>
      <c r="K449" s="174">
        <v>9110</v>
      </c>
      <c r="L449" s="174">
        <v>7900</v>
      </c>
      <c r="M449" s="174">
        <v>8410</v>
      </c>
      <c r="N449" s="174">
        <v>7380</v>
      </c>
      <c r="O449" s="174">
        <v>8320</v>
      </c>
      <c r="P449" s="174">
        <v>10000</v>
      </c>
      <c r="Q449" s="121">
        <f t="shared" si="55"/>
        <v>53.238199780461031</v>
      </c>
      <c r="R449" s="121">
        <f t="shared" si="55"/>
        <v>27.594936708860761</v>
      </c>
      <c r="S449" s="121">
        <f t="shared" si="55"/>
        <v>31.272294887039241</v>
      </c>
      <c r="T449" s="121">
        <f t="shared" si="55"/>
        <v>539.97289972899728</v>
      </c>
      <c r="U449" s="121">
        <f t="shared" si="55"/>
        <v>33.533653846153847</v>
      </c>
      <c r="V449" s="121">
        <f t="shared" si="55"/>
        <v>26.3</v>
      </c>
    </row>
    <row r="450" spans="2:22">
      <c r="C450" s="172" t="s">
        <v>481</v>
      </c>
      <c r="D450" s="6" t="s">
        <v>482</v>
      </c>
      <c r="E450" s="173">
        <v>47000</v>
      </c>
      <c r="F450" s="173">
        <v>33000</v>
      </c>
      <c r="G450" s="173">
        <v>40000</v>
      </c>
      <c r="H450" s="173">
        <v>49000</v>
      </c>
      <c r="I450" s="173">
        <v>47000</v>
      </c>
      <c r="J450" s="173">
        <v>29000</v>
      </c>
      <c r="K450" s="174">
        <v>8640</v>
      </c>
      <c r="L450" s="174">
        <v>8600</v>
      </c>
      <c r="M450" s="174">
        <v>8000</v>
      </c>
      <c r="N450" s="174">
        <v>9400</v>
      </c>
      <c r="O450" s="174">
        <v>9900</v>
      </c>
      <c r="P450" s="174">
        <v>11500</v>
      </c>
      <c r="Q450" s="121">
        <f t="shared" si="55"/>
        <v>5.4398148148148149</v>
      </c>
      <c r="R450" s="121">
        <f t="shared" si="55"/>
        <v>3.8372093023255816</v>
      </c>
      <c r="S450" s="121">
        <f t="shared" si="55"/>
        <v>5</v>
      </c>
      <c r="T450" s="121">
        <f t="shared" si="55"/>
        <v>5.2127659574468082</v>
      </c>
      <c r="U450" s="121">
        <f t="shared" si="55"/>
        <v>4.7474747474747474</v>
      </c>
      <c r="V450" s="121">
        <f t="shared" si="55"/>
        <v>2.5217391304347827</v>
      </c>
    </row>
    <row r="451" spans="2:22">
      <c r="C451" s="6" t="s">
        <v>483</v>
      </c>
      <c r="D451" s="6" t="s">
        <v>472</v>
      </c>
      <c r="E451" s="173">
        <v>14900</v>
      </c>
      <c r="F451" s="173">
        <v>14900</v>
      </c>
      <c r="G451" s="173">
        <v>13800</v>
      </c>
      <c r="H451" s="173">
        <v>11800</v>
      </c>
      <c r="I451" s="173">
        <v>13500</v>
      </c>
      <c r="J451" s="173">
        <v>11700</v>
      </c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</row>
    <row r="452" spans="2:22">
      <c r="C452" s="4"/>
      <c r="D452" s="4"/>
      <c r="E452" s="4"/>
      <c r="F452" s="175"/>
      <c r="G452" s="175"/>
      <c r="H452" s="175"/>
      <c r="I452" s="175"/>
      <c r="J452" s="175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</row>
    <row r="453" spans="2:22">
      <c r="C453" s="4" t="s">
        <v>484</v>
      </c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</row>
    <row r="454" spans="2:22">
      <c r="C454" s="4" t="s">
        <v>485</v>
      </c>
      <c r="D454" s="4"/>
      <c r="E454" s="176"/>
      <c r="F454" s="176"/>
      <c r="G454" s="176"/>
      <c r="H454" s="176"/>
      <c r="I454" s="176"/>
      <c r="J454" s="176"/>
      <c r="K454" s="4"/>
      <c r="L454" s="176"/>
      <c r="M454" s="4"/>
      <c r="N454" s="4"/>
      <c r="O454" s="4"/>
      <c r="P454" s="4"/>
      <c r="Q454" s="4"/>
      <c r="R454" s="4"/>
      <c r="S454" s="4"/>
      <c r="T454" s="4"/>
      <c r="U454" s="4"/>
      <c r="V454" s="4"/>
    </row>
    <row r="455" spans="2:22">
      <c r="C455" s="4" t="s">
        <v>486</v>
      </c>
      <c r="D455" s="4"/>
      <c r="E455" s="176"/>
      <c r="F455" s="176"/>
      <c r="G455" s="176"/>
      <c r="H455" s="176"/>
      <c r="I455" s="176"/>
      <c r="J455" s="176"/>
      <c r="K455" s="4"/>
      <c r="L455" s="176"/>
      <c r="M455" s="4"/>
      <c r="N455" s="4"/>
      <c r="O455" s="4"/>
      <c r="P455" s="4"/>
      <c r="Q455" s="4"/>
      <c r="R455" s="4"/>
      <c r="S455" s="4"/>
      <c r="T455" s="4"/>
      <c r="U455" s="4"/>
      <c r="V455" s="4"/>
    </row>
    <row r="457" spans="2:22" ht="15">
      <c r="B457" s="177" t="s">
        <v>507</v>
      </c>
      <c r="C457" s="4"/>
      <c r="D457" s="176"/>
      <c r="E457" s="176"/>
      <c r="F457" s="176"/>
      <c r="G457" s="176"/>
      <c r="H457" s="176"/>
      <c r="I457" s="176"/>
      <c r="J457" s="4"/>
      <c r="K457" s="176"/>
      <c r="L457" s="4"/>
      <c r="M457" s="4"/>
      <c r="N457" s="4"/>
    </row>
    <row r="458" spans="2:22" ht="15">
      <c r="B458" s="15" t="s">
        <v>508</v>
      </c>
      <c r="C458" s="6" t="s">
        <v>488</v>
      </c>
      <c r="D458" s="6">
        <v>1</v>
      </c>
      <c r="E458" s="6">
        <v>2</v>
      </c>
      <c r="F458" s="6">
        <v>3</v>
      </c>
      <c r="G458" s="6">
        <v>4</v>
      </c>
      <c r="H458" s="6">
        <v>5</v>
      </c>
      <c r="I458" s="6">
        <v>6</v>
      </c>
      <c r="J458" s="6">
        <v>7</v>
      </c>
      <c r="K458" s="6">
        <v>8</v>
      </c>
      <c r="L458" s="6">
        <v>9</v>
      </c>
      <c r="M458" s="6">
        <v>10</v>
      </c>
      <c r="N458" s="4"/>
      <c r="O458" s="4"/>
    </row>
    <row r="459" spans="2:22">
      <c r="C459" s="178" t="s">
        <v>489</v>
      </c>
      <c r="D459" s="6">
        <v>15036704085.333334</v>
      </c>
      <c r="E459" s="6">
        <v>14731519658.666666</v>
      </c>
      <c r="F459" s="6">
        <v>18760231594.666668</v>
      </c>
      <c r="G459" s="6">
        <v>15932673365.333334</v>
      </c>
      <c r="H459" s="6">
        <v>9455266816</v>
      </c>
      <c r="I459" s="6">
        <v>15728624640</v>
      </c>
      <c r="J459" s="6">
        <v>20379675989.333332</v>
      </c>
      <c r="K459" s="6">
        <v>21859717120</v>
      </c>
      <c r="L459" s="6">
        <v>7536806912</v>
      </c>
      <c r="M459" s="6">
        <v>10516741461.333334</v>
      </c>
      <c r="N459" s="4"/>
      <c r="O459" s="4"/>
    </row>
    <row r="460" spans="2:22">
      <c r="C460" s="179" t="s">
        <v>490</v>
      </c>
      <c r="D460" s="6" t="s">
        <v>491</v>
      </c>
      <c r="E460" s="6" t="s">
        <v>491</v>
      </c>
      <c r="F460" s="6" t="s">
        <v>491</v>
      </c>
      <c r="G460" s="6" t="s">
        <v>491</v>
      </c>
      <c r="H460" s="6" t="s">
        <v>491</v>
      </c>
      <c r="I460" s="6" t="s">
        <v>491</v>
      </c>
      <c r="J460" s="6" t="s">
        <v>491</v>
      </c>
      <c r="K460" s="6" t="s">
        <v>491</v>
      </c>
      <c r="L460" s="6" t="s">
        <v>491</v>
      </c>
      <c r="M460" s="6" t="s">
        <v>491</v>
      </c>
      <c r="N460" s="4"/>
      <c r="O460" s="4"/>
    </row>
    <row r="461" spans="2:22">
      <c r="C461" s="179"/>
      <c r="D461" s="6">
        <f>D459/3000000000</f>
        <v>5.0122346951111112</v>
      </c>
      <c r="E461" s="6">
        <f t="shared" ref="E461:M461" si="56">E459/3000000000</f>
        <v>4.9105065528888883</v>
      </c>
      <c r="F461" s="6">
        <f t="shared" si="56"/>
        <v>6.2534105315555557</v>
      </c>
      <c r="G461" s="6">
        <f t="shared" si="56"/>
        <v>5.3108911217777779</v>
      </c>
      <c r="H461" s="6">
        <f t="shared" si="56"/>
        <v>3.1517556053333333</v>
      </c>
      <c r="I461" s="6">
        <f t="shared" si="56"/>
        <v>5.2428748799999996</v>
      </c>
      <c r="J461" s="6">
        <f t="shared" si="56"/>
        <v>6.7932253297777772</v>
      </c>
      <c r="K461" s="6">
        <f t="shared" si="56"/>
        <v>7.2865723733333336</v>
      </c>
      <c r="L461" s="6">
        <f t="shared" si="56"/>
        <v>2.5122689706666668</v>
      </c>
      <c r="M461" s="6">
        <f t="shared" si="56"/>
        <v>3.5055804871111111</v>
      </c>
      <c r="N461" s="4"/>
      <c r="O461" s="4"/>
    </row>
    <row r="462" spans="2:22">
      <c r="C462" s="6" t="s">
        <v>492</v>
      </c>
      <c r="D462" s="6">
        <f t="shared" ref="D462:M462" si="57">120/(D461-1)</f>
        <v>29.908519595381453</v>
      </c>
      <c r="E462" s="6">
        <f t="shared" si="57"/>
        <v>30.686561543120277</v>
      </c>
      <c r="F462" s="6">
        <f t="shared" si="57"/>
        <v>22.8423039241267</v>
      </c>
      <c r="G462" s="6">
        <f t="shared" si="57"/>
        <v>27.836471998511744</v>
      </c>
      <c r="H462" s="6">
        <f t="shared" si="57"/>
        <v>55.768415196674034</v>
      </c>
      <c r="I462" s="6">
        <f t="shared" si="57"/>
        <v>28.282710047768369</v>
      </c>
      <c r="J462" s="6">
        <f t="shared" si="57"/>
        <v>20.713849914172609</v>
      </c>
      <c r="K462" s="6">
        <f t="shared" si="57"/>
        <v>19.088303271433162</v>
      </c>
      <c r="L462" s="6">
        <f t="shared" si="57"/>
        <v>79.350963570388771</v>
      </c>
      <c r="M462" s="6">
        <f t="shared" si="57"/>
        <v>47.893093284086767</v>
      </c>
      <c r="N462" s="4"/>
      <c r="O462" s="4"/>
    </row>
    <row r="463" spans="2:22">
      <c r="C463" s="178" t="s">
        <v>493</v>
      </c>
      <c r="D463" s="6">
        <f>120-D462</f>
        <v>90.091480404618551</v>
      </c>
      <c r="E463" s="6">
        <f t="shared" ref="E463:M463" si="58">120-E462</f>
        <v>89.313438456879723</v>
      </c>
      <c r="F463" s="6">
        <f t="shared" si="58"/>
        <v>97.157696075873304</v>
      </c>
      <c r="G463" s="6">
        <f t="shared" si="58"/>
        <v>92.16352800148826</v>
      </c>
      <c r="H463" s="6">
        <f t="shared" si="58"/>
        <v>64.231584803325973</v>
      </c>
      <c r="I463" s="6">
        <f t="shared" si="58"/>
        <v>91.717289952231624</v>
      </c>
      <c r="J463" s="6">
        <f t="shared" si="58"/>
        <v>99.286150085827387</v>
      </c>
      <c r="K463" s="6">
        <f t="shared" si="58"/>
        <v>100.91169672856684</v>
      </c>
      <c r="L463" s="6">
        <f t="shared" si="58"/>
        <v>40.649036429611229</v>
      </c>
      <c r="M463" s="6">
        <f t="shared" si="58"/>
        <v>72.106906715913226</v>
      </c>
      <c r="N463" s="4"/>
      <c r="O463" s="4"/>
    </row>
    <row r="464" spans="2:22">
      <c r="C464" s="180" t="s">
        <v>494</v>
      </c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4"/>
      <c r="O464" s="4"/>
    </row>
    <row r="465" spans="2:15">
      <c r="C465" s="180" t="s">
        <v>495</v>
      </c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4"/>
      <c r="O465" s="4"/>
    </row>
    <row r="466" spans="2:15">
      <c r="C466" s="180" t="s">
        <v>496</v>
      </c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4"/>
      <c r="O466" s="4"/>
    </row>
    <row r="467" spans="2:15">
      <c r="C467" s="4" t="s">
        <v>497</v>
      </c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</row>
    <row r="468" spans="2:15">
      <c r="C468" s="4" t="s">
        <v>498</v>
      </c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</row>
    <row r="469" spans="2:15">
      <c r="C469" s="4" t="s">
        <v>499</v>
      </c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</row>
    <row r="470" spans="2:15"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</row>
    <row r="471" spans="2:15" ht="15.75" thickBot="1">
      <c r="B471" s="15" t="s">
        <v>0</v>
      </c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</row>
    <row r="472" spans="2:15" ht="15" thickBot="1">
      <c r="C472" s="181"/>
      <c r="D472" s="182">
        <v>1</v>
      </c>
      <c r="E472" s="183">
        <v>2</v>
      </c>
      <c r="F472" s="183">
        <v>3</v>
      </c>
      <c r="G472" s="183">
        <v>4</v>
      </c>
      <c r="H472" s="183">
        <v>5</v>
      </c>
      <c r="I472" s="183">
        <v>6</v>
      </c>
      <c r="J472" s="183">
        <v>7</v>
      </c>
      <c r="K472" s="183">
        <v>8</v>
      </c>
      <c r="L472" s="183">
        <v>9</v>
      </c>
      <c r="M472" s="184">
        <v>10</v>
      </c>
      <c r="N472" s="185" t="s">
        <v>500</v>
      </c>
      <c r="O472" s="4"/>
    </row>
    <row r="473" spans="2:15" ht="15.75" thickBot="1">
      <c r="C473" s="186" t="s">
        <v>483</v>
      </c>
      <c r="D473" s="187">
        <v>284.10000000000002</v>
      </c>
      <c r="E473" s="188">
        <v>451.2</v>
      </c>
      <c r="F473" s="188">
        <v>263.7</v>
      </c>
      <c r="G473" s="188">
        <v>231.3</v>
      </c>
      <c r="H473" s="188">
        <v>234.9</v>
      </c>
      <c r="I473" s="188">
        <v>242.6</v>
      </c>
      <c r="J473" s="188">
        <v>229</v>
      </c>
      <c r="K473" s="188">
        <v>235.9</v>
      </c>
      <c r="L473" s="188">
        <v>233.8</v>
      </c>
      <c r="M473" s="188">
        <v>260.60000000000002</v>
      </c>
      <c r="N473" s="188">
        <v>127.8</v>
      </c>
      <c r="O473" s="4"/>
    </row>
    <row r="474" spans="2:15" ht="15">
      <c r="C474" s="189" t="s">
        <v>501</v>
      </c>
      <c r="D474" s="190">
        <v>112800000</v>
      </c>
      <c r="E474" s="191">
        <v>55940000</v>
      </c>
      <c r="F474" s="191">
        <v>77620000</v>
      </c>
      <c r="G474" s="191">
        <v>45320000</v>
      </c>
      <c r="H474" s="192">
        <v>13390000</v>
      </c>
      <c r="I474" s="191">
        <v>42320000</v>
      </c>
      <c r="J474" s="191">
        <v>37010000</v>
      </c>
      <c r="K474" s="191">
        <v>22350000</v>
      </c>
      <c r="L474" s="193">
        <v>3332000</v>
      </c>
      <c r="M474" s="191">
        <v>25830</v>
      </c>
      <c r="N474" s="194">
        <v>3081</v>
      </c>
      <c r="O474" s="4"/>
    </row>
    <row r="475" spans="2:15" ht="15">
      <c r="C475" s="195"/>
      <c r="D475" s="196">
        <v>118100000</v>
      </c>
      <c r="E475" s="197">
        <v>66600000</v>
      </c>
      <c r="F475" s="197">
        <v>89670000</v>
      </c>
      <c r="G475" s="197">
        <v>49560000</v>
      </c>
      <c r="H475" s="197">
        <v>42820000</v>
      </c>
      <c r="I475" s="197">
        <v>52400000</v>
      </c>
      <c r="J475" s="197">
        <v>40070000</v>
      </c>
      <c r="K475" s="198">
        <v>3259000</v>
      </c>
      <c r="L475" s="197">
        <v>37290000</v>
      </c>
      <c r="M475" s="197">
        <v>62880</v>
      </c>
      <c r="N475" s="199">
        <v>4505</v>
      </c>
      <c r="O475" s="4"/>
    </row>
    <row r="476" spans="2:15" ht="15.75" thickBot="1">
      <c r="C476" s="200"/>
      <c r="D476" s="201">
        <v>132100000</v>
      </c>
      <c r="E476" s="202">
        <v>63180000</v>
      </c>
      <c r="F476" s="202">
        <v>88290000</v>
      </c>
      <c r="G476" s="202">
        <v>53750000</v>
      </c>
      <c r="H476" s="203">
        <v>5560000</v>
      </c>
      <c r="I476" s="203">
        <v>3786000</v>
      </c>
      <c r="J476" s="202">
        <v>42780000</v>
      </c>
      <c r="K476" s="202">
        <v>24410000</v>
      </c>
      <c r="L476" s="202">
        <v>38980000</v>
      </c>
      <c r="M476" s="202">
        <v>66500</v>
      </c>
      <c r="N476" s="204">
        <v>4235</v>
      </c>
      <c r="O476" s="4"/>
    </row>
    <row r="477" spans="2:15" ht="15">
      <c r="C477" s="205" t="s">
        <v>495</v>
      </c>
      <c r="D477" s="190">
        <v>2406000</v>
      </c>
      <c r="E477" s="191">
        <v>48130</v>
      </c>
      <c r="F477" s="191">
        <v>281100</v>
      </c>
      <c r="G477" s="191">
        <v>8421</v>
      </c>
      <c r="H477" s="191">
        <v>7182</v>
      </c>
      <c r="I477" s="191">
        <v>7573</v>
      </c>
      <c r="J477" s="191">
        <v>9004</v>
      </c>
      <c r="K477" s="191">
        <v>8396</v>
      </c>
      <c r="L477" s="191">
        <v>7298</v>
      </c>
      <c r="M477" s="191">
        <v>7053</v>
      </c>
      <c r="N477" s="194">
        <v>198.9</v>
      </c>
      <c r="O477" s="206">
        <f>AVERAGE(H477:M477)</f>
        <v>7751</v>
      </c>
    </row>
    <row r="478" spans="2:15" ht="15">
      <c r="C478" s="207"/>
      <c r="D478" s="196">
        <v>984500</v>
      </c>
      <c r="E478" s="197">
        <v>60300</v>
      </c>
      <c r="F478" s="198">
        <v>847200</v>
      </c>
      <c r="G478" s="197">
        <v>10140</v>
      </c>
      <c r="H478" s="197">
        <v>7802</v>
      </c>
      <c r="I478" s="197">
        <v>7777</v>
      </c>
      <c r="J478" s="197">
        <v>8862</v>
      </c>
      <c r="K478" s="197">
        <v>8509</v>
      </c>
      <c r="L478" s="197">
        <v>7458</v>
      </c>
      <c r="M478" s="197">
        <v>7156</v>
      </c>
      <c r="N478" s="199">
        <v>170</v>
      </c>
      <c r="O478" s="4"/>
    </row>
    <row r="479" spans="2:15" ht="15.75" thickBot="1">
      <c r="C479" s="208"/>
      <c r="D479" s="201">
        <v>1187000</v>
      </c>
      <c r="E479" s="202">
        <v>95040</v>
      </c>
      <c r="F479" s="202">
        <v>273900</v>
      </c>
      <c r="G479" s="202">
        <v>9752</v>
      </c>
      <c r="H479" s="202">
        <v>8663</v>
      </c>
      <c r="I479" s="202">
        <v>8253</v>
      </c>
      <c r="J479" s="202">
        <v>9257</v>
      </c>
      <c r="K479" s="202">
        <v>9185</v>
      </c>
      <c r="L479" s="202">
        <v>8002</v>
      </c>
      <c r="M479" s="202">
        <v>7971</v>
      </c>
      <c r="N479" s="204">
        <v>113.3</v>
      </c>
      <c r="O479" s="4"/>
    </row>
    <row r="480" spans="2:15" ht="15">
      <c r="C480" s="205" t="s">
        <v>496</v>
      </c>
      <c r="D480" s="190">
        <v>317900</v>
      </c>
      <c r="E480" s="191">
        <v>27400</v>
      </c>
      <c r="F480" s="191">
        <v>31910</v>
      </c>
      <c r="G480" s="191">
        <v>6726</v>
      </c>
      <c r="H480" s="191">
        <v>6099</v>
      </c>
      <c r="I480" s="191">
        <v>6541</v>
      </c>
      <c r="J480" s="191">
        <v>6782</v>
      </c>
      <c r="K480" s="191">
        <v>6402</v>
      </c>
      <c r="L480" s="191">
        <v>6069</v>
      </c>
      <c r="M480" s="191">
        <v>5643</v>
      </c>
      <c r="N480" s="194">
        <v>304</v>
      </c>
      <c r="O480" s="4"/>
    </row>
    <row r="481" spans="2:15" ht="15">
      <c r="C481" s="207"/>
      <c r="D481" s="196">
        <v>327100</v>
      </c>
      <c r="E481" s="197">
        <v>25050</v>
      </c>
      <c r="F481" s="197">
        <v>56940</v>
      </c>
      <c r="G481" s="197">
        <v>7545</v>
      </c>
      <c r="H481" s="197">
        <v>6929</v>
      </c>
      <c r="I481" s="197">
        <v>6391</v>
      </c>
      <c r="J481" s="197">
        <v>7596</v>
      </c>
      <c r="K481" s="197">
        <v>6951</v>
      </c>
      <c r="L481" s="197">
        <v>6514</v>
      </c>
      <c r="M481" s="197">
        <v>6392</v>
      </c>
      <c r="N481" s="199">
        <v>207.1</v>
      </c>
      <c r="O481" s="4"/>
    </row>
    <row r="482" spans="2:15" ht="15.75" thickBot="1">
      <c r="C482" s="208"/>
      <c r="D482" s="201">
        <v>392100</v>
      </c>
      <c r="E482" s="202">
        <v>31950</v>
      </c>
      <c r="F482" s="202">
        <v>65810</v>
      </c>
      <c r="G482" s="202">
        <v>7775</v>
      </c>
      <c r="H482" s="202">
        <v>6712</v>
      </c>
      <c r="I482" s="202">
        <v>7468</v>
      </c>
      <c r="J482" s="202">
        <v>7890</v>
      </c>
      <c r="K482" s="202">
        <v>8037</v>
      </c>
      <c r="L482" s="202">
        <v>7237</v>
      </c>
      <c r="M482" s="202">
        <v>6448</v>
      </c>
      <c r="N482" s="204">
        <v>149</v>
      </c>
      <c r="O482" s="4"/>
    </row>
    <row r="483" spans="2:15" ht="15">
      <c r="C483" s="205" t="s">
        <v>24</v>
      </c>
      <c r="D483" s="190">
        <v>70630000</v>
      </c>
      <c r="E483" s="191">
        <v>65290000</v>
      </c>
      <c r="F483" s="191">
        <v>94870000</v>
      </c>
      <c r="G483" s="191">
        <v>157300</v>
      </c>
      <c r="H483" s="191">
        <v>15910</v>
      </c>
      <c r="I483" s="191">
        <v>14450</v>
      </c>
      <c r="J483" s="191">
        <v>15690</v>
      </c>
      <c r="K483" s="191">
        <v>8456</v>
      </c>
      <c r="L483" s="191">
        <v>20740</v>
      </c>
      <c r="M483" s="191">
        <v>864.7</v>
      </c>
      <c r="N483" s="194">
        <v>341.5</v>
      </c>
      <c r="O483" s="4"/>
    </row>
    <row r="484" spans="2:15" ht="15">
      <c r="C484" s="207"/>
      <c r="D484" s="196">
        <v>83600000</v>
      </c>
      <c r="E484" s="197">
        <v>75530000</v>
      </c>
      <c r="F484" s="197">
        <v>90920000</v>
      </c>
      <c r="G484" s="197">
        <v>186900</v>
      </c>
      <c r="H484" s="197">
        <v>18130</v>
      </c>
      <c r="I484" s="197">
        <v>13140</v>
      </c>
      <c r="J484" s="197">
        <v>14670</v>
      </c>
      <c r="K484" s="197">
        <v>11890</v>
      </c>
      <c r="L484" s="197">
        <v>25640</v>
      </c>
      <c r="M484" s="197">
        <v>812.7</v>
      </c>
      <c r="N484" s="199">
        <v>221</v>
      </c>
      <c r="O484" s="4"/>
    </row>
    <row r="485" spans="2:15" ht="15.75" thickBot="1">
      <c r="C485" s="208"/>
      <c r="D485" s="201">
        <v>80440000</v>
      </c>
      <c r="E485" s="202">
        <v>89280000</v>
      </c>
      <c r="F485" s="202">
        <v>113800000</v>
      </c>
      <c r="G485" s="202">
        <v>166000</v>
      </c>
      <c r="H485" s="202">
        <v>17770</v>
      </c>
      <c r="I485" s="202">
        <v>10480</v>
      </c>
      <c r="J485" s="202">
        <v>13650</v>
      </c>
      <c r="K485" s="202">
        <v>7843</v>
      </c>
      <c r="L485" s="202">
        <v>21830</v>
      </c>
      <c r="M485" s="202">
        <v>812</v>
      </c>
      <c r="N485" s="204">
        <v>182.2</v>
      </c>
      <c r="O485" s="4"/>
    </row>
    <row r="486" spans="2:15" ht="15" thickBot="1">
      <c r="C486" s="4"/>
      <c r="D486" s="4"/>
      <c r="E486" s="206"/>
      <c r="F486" s="4"/>
      <c r="G486" s="4"/>
      <c r="H486" s="4"/>
      <c r="I486" s="4"/>
      <c r="J486" s="4"/>
      <c r="K486" s="4"/>
      <c r="L486" s="4"/>
      <c r="M486" s="4"/>
      <c r="N486" s="4"/>
      <c r="O486" s="4"/>
    </row>
    <row r="487" spans="2:15" ht="15.75" thickBot="1">
      <c r="B487" s="15" t="s">
        <v>94</v>
      </c>
      <c r="C487" s="4" t="s">
        <v>157</v>
      </c>
      <c r="D487" s="182">
        <v>1</v>
      </c>
      <c r="E487" s="183">
        <v>2</v>
      </c>
      <c r="F487" s="183">
        <v>3</v>
      </c>
      <c r="G487" s="183">
        <v>4</v>
      </c>
      <c r="H487" s="183">
        <v>5</v>
      </c>
      <c r="I487" s="183">
        <v>6</v>
      </c>
      <c r="J487" s="183">
        <v>7</v>
      </c>
      <c r="K487" s="183">
        <v>8</v>
      </c>
      <c r="L487" s="183">
        <v>9</v>
      </c>
      <c r="M487" s="184">
        <v>10</v>
      </c>
      <c r="N487" s="4"/>
      <c r="O487" s="4"/>
    </row>
    <row r="488" spans="2:15">
      <c r="C488" s="6" t="s">
        <v>494</v>
      </c>
      <c r="D488" s="173">
        <f>AVERAGE(D474:D476)</f>
        <v>121000000</v>
      </c>
      <c r="E488" s="173">
        <f>AVERAGE(E474:E476)</f>
        <v>61906666.666666664</v>
      </c>
      <c r="F488" s="173">
        <f>AVERAGE(F474:F476)</f>
        <v>85193333.333333328</v>
      </c>
      <c r="G488" s="173">
        <f>AVERAGE(G474:G476)</f>
        <v>49543333.333333336</v>
      </c>
      <c r="H488" s="173">
        <f>AVERAGE(H475)</f>
        <v>42820000</v>
      </c>
      <c r="I488" s="173">
        <f>AVERAGE(I474:I475)</f>
        <v>47360000</v>
      </c>
      <c r="J488" s="173">
        <f>AVERAGE(J474:J476)</f>
        <v>39953333.333333336</v>
      </c>
      <c r="K488" s="173">
        <f>AVERAGE(K474,K476)</f>
        <v>23380000</v>
      </c>
      <c r="L488" s="173">
        <f>AVERAGE(L475:L476)</f>
        <v>38135000</v>
      </c>
      <c r="M488" s="173">
        <f>AVERAGE(M474:M476)</f>
        <v>51736.666666666664</v>
      </c>
      <c r="N488" s="173">
        <f>AVERAGE(N474:N476)</f>
        <v>3940.3333333333335</v>
      </c>
      <c r="O488" s="4"/>
    </row>
    <row r="489" spans="2:15">
      <c r="C489" s="6" t="s">
        <v>495</v>
      </c>
      <c r="D489" s="173">
        <f>AVERAGE(D477:D479)</f>
        <v>1525833.3333333333</v>
      </c>
      <c r="E489" s="173">
        <f>AVERAGE(E477:E479)</f>
        <v>67823.333333333328</v>
      </c>
      <c r="F489" s="173">
        <f>AVERAGE(F477,F479)</f>
        <v>277500</v>
      </c>
      <c r="G489" s="173">
        <f t="shared" ref="G489:N489" si="59">AVERAGE(G477:G479)</f>
        <v>9437.6666666666661</v>
      </c>
      <c r="H489" s="173">
        <f t="shared" si="59"/>
        <v>7882.333333333333</v>
      </c>
      <c r="I489" s="173">
        <f t="shared" si="59"/>
        <v>7867.666666666667</v>
      </c>
      <c r="J489" s="173">
        <f t="shared" si="59"/>
        <v>9041</v>
      </c>
      <c r="K489" s="173">
        <f t="shared" si="59"/>
        <v>8696.6666666666661</v>
      </c>
      <c r="L489" s="173">
        <f t="shared" si="59"/>
        <v>7586</v>
      </c>
      <c r="M489" s="173">
        <f t="shared" si="59"/>
        <v>7393.333333333333</v>
      </c>
      <c r="N489" s="173">
        <f t="shared" si="59"/>
        <v>160.73333333333332</v>
      </c>
      <c r="O489" s="4"/>
    </row>
    <row r="490" spans="2:15">
      <c r="C490" s="6" t="s">
        <v>496</v>
      </c>
      <c r="D490" s="173">
        <f t="shared" ref="D490:N490" si="60">AVERAGE(D480:D482)</f>
        <v>345700</v>
      </c>
      <c r="E490" s="173">
        <f t="shared" si="60"/>
        <v>28133.333333333332</v>
      </c>
      <c r="F490" s="173">
        <f t="shared" si="60"/>
        <v>51553.333333333336</v>
      </c>
      <c r="G490" s="173">
        <f t="shared" si="60"/>
        <v>7348.666666666667</v>
      </c>
      <c r="H490" s="173">
        <f t="shared" si="60"/>
        <v>6580</v>
      </c>
      <c r="I490" s="173">
        <f t="shared" si="60"/>
        <v>6800</v>
      </c>
      <c r="J490" s="173">
        <f t="shared" si="60"/>
        <v>7422.666666666667</v>
      </c>
      <c r="K490" s="173">
        <f t="shared" si="60"/>
        <v>7130</v>
      </c>
      <c r="L490" s="173">
        <f t="shared" si="60"/>
        <v>6606.666666666667</v>
      </c>
      <c r="M490" s="173">
        <f t="shared" si="60"/>
        <v>6161</v>
      </c>
      <c r="N490" s="173">
        <f t="shared" si="60"/>
        <v>220.03333333333333</v>
      </c>
      <c r="O490" s="4"/>
    </row>
    <row r="491" spans="2:15" ht="15" thickBot="1"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</row>
    <row r="492" spans="2:15" ht="15" thickBot="1">
      <c r="C492" s="4" t="s">
        <v>502</v>
      </c>
      <c r="D492" s="182">
        <v>1</v>
      </c>
      <c r="E492" s="183">
        <v>2</v>
      </c>
      <c r="F492" s="183">
        <v>3</v>
      </c>
      <c r="G492" s="183">
        <v>4</v>
      </c>
      <c r="H492" s="183">
        <v>5</v>
      </c>
      <c r="I492" s="183">
        <v>6</v>
      </c>
      <c r="J492" s="183">
        <v>7</v>
      </c>
      <c r="K492" s="183">
        <v>8</v>
      </c>
      <c r="L492" s="183">
        <v>9</v>
      </c>
      <c r="M492" s="184">
        <v>10</v>
      </c>
      <c r="N492" s="4"/>
      <c r="O492" s="4"/>
    </row>
    <row r="493" spans="2:15">
      <c r="C493" s="6" t="s">
        <v>503</v>
      </c>
      <c r="D493" s="173">
        <f>D488/D489</f>
        <v>79.300928454396512</v>
      </c>
      <c r="E493" s="173">
        <f t="shared" ref="E493:N493" si="61">E488/E489</f>
        <v>912.76355236644224</v>
      </c>
      <c r="F493" s="173">
        <f t="shared" si="61"/>
        <v>307.00300300300296</v>
      </c>
      <c r="G493" s="173">
        <f t="shared" si="61"/>
        <v>5249.5320170946216</v>
      </c>
      <c r="H493" s="173">
        <f>H488/H489</f>
        <v>5432.4015731382415</v>
      </c>
      <c r="I493" s="173">
        <f t="shared" si="61"/>
        <v>6019.573782993687</v>
      </c>
      <c r="J493" s="173">
        <f t="shared" si="61"/>
        <v>4419.1276776167833</v>
      </c>
      <c r="K493" s="173">
        <f t="shared" si="61"/>
        <v>2688.3863549252587</v>
      </c>
      <c r="L493" s="173">
        <f t="shared" si="61"/>
        <v>5027.023464276298</v>
      </c>
      <c r="M493" s="173">
        <f t="shared" si="61"/>
        <v>6.9977457168620374</v>
      </c>
      <c r="N493" s="173">
        <f t="shared" si="61"/>
        <v>24.514724180837831</v>
      </c>
      <c r="O493" s="4"/>
    </row>
    <row r="494" spans="2:15">
      <c r="C494" s="6" t="s">
        <v>504</v>
      </c>
      <c r="D494" s="173">
        <f>D488/D490</f>
        <v>350.01446340757883</v>
      </c>
      <c r="E494" s="173">
        <f t="shared" ref="E494:N494" si="62">E488/E490</f>
        <v>2200.4739336492889</v>
      </c>
      <c r="F494" s="173">
        <f t="shared" si="62"/>
        <v>1652.5281262123365</v>
      </c>
      <c r="G494" s="173">
        <f t="shared" si="62"/>
        <v>6741.8125737095161</v>
      </c>
      <c r="H494" s="173">
        <f>H488/H490</f>
        <v>6507.5987841945289</v>
      </c>
      <c r="I494" s="173">
        <f t="shared" si="62"/>
        <v>6964.7058823529414</v>
      </c>
      <c r="J494" s="173">
        <f t="shared" si="62"/>
        <v>5382.6118196515181</v>
      </c>
      <c r="K494" s="173">
        <f t="shared" si="62"/>
        <v>3279.1023842917252</v>
      </c>
      <c r="L494" s="173">
        <f t="shared" si="62"/>
        <v>5772.199798183653</v>
      </c>
      <c r="M494" s="173">
        <f t="shared" si="62"/>
        <v>8.3974463020072498</v>
      </c>
      <c r="N494" s="173">
        <f t="shared" si="62"/>
        <v>17.907892743523711</v>
      </c>
      <c r="O494" s="4"/>
    </row>
    <row r="495" spans="2:15"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</row>
    <row r="496" spans="2:15">
      <c r="C496" s="6" t="s">
        <v>503</v>
      </c>
      <c r="D496" s="4" t="s">
        <v>505</v>
      </c>
      <c r="E496" s="87">
        <f>E493/D493</f>
        <v>11.510124410350933</v>
      </c>
      <c r="F496" s="87"/>
      <c r="G496" s="4"/>
      <c r="H496" s="209">
        <f>H493*E496</f>
        <v>62527.617953807283</v>
      </c>
      <c r="I496" s="209"/>
      <c r="J496" s="209"/>
      <c r="K496" s="209">
        <f>K493*E496</f>
        <v>30943.66140827959</v>
      </c>
      <c r="L496" s="209"/>
      <c r="M496" s="4"/>
      <c r="N496" s="4"/>
      <c r="O496" s="4"/>
    </row>
    <row r="497" spans="3:15">
      <c r="C497" s="4"/>
      <c r="D497" s="4" t="s">
        <v>506</v>
      </c>
      <c r="E497" s="87"/>
      <c r="F497" s="87">
        <f>F493/D493</f>
        <v>3.8713670695488869</v>
      </c>
      <c r="G497" s="4"/>
      <c r="H497" s="209"/>
      <c r="I497" s="209">
        <f>I493*F497</f>
        <v>23303.979716201578</v>
      </c>
      <c r="J497" s="209"/>
      <c r="K497" s="209"/>
      <c r="L497" s="209">
        <f>L493*F497</f>
        <v>19461.453097448826</v>
      </c>
      <c r="M497" s="4"/>
      <c r="N497" s="4"/>
      <c r="O497" s="4"/>
    </row>
    <row r="498" spans="3:15">
      <c r="C498" s="6" t="s">
        <v>504</v>
      </c>
      <c r="D498" s="4" t="s">
        <v>505</v>
      </c>
      <c r="E498" s="87">
        <f>E494/D494</f>
        <v>6.2868085856409852</v>
      </c>
      <c r="F498" s="87"/>
      <c r="G498" s="4"/>
      <c r="H498" s="209">
        <f>H494*E496</f>
        <v>74903.271618727507</v>
      </c>
      <c r="I498" s="209"/>
      <c r="J498" s="209"/>
      <c r="K498" s="209">
        <f>K494*E498</f>
        <v>20615.089022761043</v>
      </c>
      <c r="L498" s="209"/>
      <c r="M498" s="4"/>
      <c r="N498" s="4"/>
      <c r="O498" s="4"/>
    </row>
    <row r="499" spans="3:15">
      <c r="C499" s="4"/>
      <c r="D499" s="4" t="s">
        <v>506</v>
      </c>
      <c r="E499" s="87"/>
      <c r="F499" s="87">
        <f>F494/D494</f>
        <v>4.7213138283603699</v>
      </c>
      <c r="G499" s="4"/>
      <c r="H499" s="209"/>
      <c r="I499" s="209">
        <f>I494*F499</f>
        <v>32882.562192815756</v>
      </c>
      <c r="J499" s="209"/>
      <c r="K499" s="209"/>
      <c r="L499" s="209">
        <f>L494*F499</f>
        <v>27252.366727223416</v>
      </c>
      <c r="M499" s="4"/>
      <c r="N499" s="4"/>
      <c r="O499" s="4"/>
    </row>
  </sheetData>
  <mergeCells count="32">
    <mergeCell ref="C474:C476"/>
    <mergeCell ref="C477:C479"/>
    <mergeCell ref="C480:C482"/>
    <mergeCell ref="C483:C485"/>
    <mergeCell ref="C443:C444"/>
    <mergeCell ref="D443:D444"/>
    <mergeCell ref="E443:J443"/>
    <mergeCell ref="K443:P443"/>
    <mergeCell ref="Q443:V443"/>
    <mergeCell ref="C460:C461"/>
    <mergeCell ref="E341:H341"/>
    <mergeCell ref="I341:L341"/>
    <mergeCell ref="M341:P341"/>
    <mergeCell ref="S341:V341"/>
    <mergeCell ref="W341:Z341"/>
    <mergeCell ref="AA341:AD341"/>
    <mergeCell ref="D130:G130"/>
    <mergeCell ref="H130:K130"/>
    <mergeCell ref="L130:O130"/>
    <mergeCell ref="U130:X130"/>
    <mergeCell ref="Y130:AB130"/>
    <mergeCell ref="AC130:AF130"/>
    <mergeCell ref="D157:H157"/>
    <mergeCell ref="I157:M157"/>
    <mergeCell ref="S157:W157"/>
    <mergeCell ref="X157:AB157"/>
    <mergeCell ref="P146:S146"/>
    <mergeCell ref="T146:W146"/>
    <mergeCell ref="X146:AA146"/>
    <mergeCell ref="D15:F15"/>
    <mergeCell ref="G15:I15"/>
    <mergeCell ref="J15:L15"/>
  </mergeCells>
  <phoneticPr fontId="7" type="noConversion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Prism8.Document" shapeId="1025" r:id="rId4">
          <objectPr defaultSize="0" autoPict="0" r:id="rId5">
            <anchor moveWithCells="1">
              <from>
                <xdr:col>16</xdr:col>
                <xdr:colOff>600075</xdr:colOff>
                <xdr:row>347</xdr:row>
                <xdr:rowOff>95250</xdr:rowOff>
              </from>
              <to>
                <xdr:col>21</xdr:col>
                <xdr:colOff>590550</xdr:colOff>
                <xdr:row>363</xdr:row>
                <xdr:rowOff>76200</xdr:rowOff>
              </to>
            </anchor>
          </objectPr>
        </oleObject>
      </mc:Choice>
      <mc:Fallback>
        <oleObject progId="Prism8.Document" shapeId="1025" r:id="rId4"/>
      </mc:Fallback>
    </mc:AlternateContent>
    <mc:AlternateContent xmlns:mc="http://schemas.openxmlformats.org/markup-compatibility/2006">
      <mc:Choice Requires="x14">
        <oleObject progId="Prism8.Document" shapeId="1026" r:id="rId6">
          <objectPr defaultSize="0" autoPict="0" r:id="rId7">
            <anchor moveWithCells="1">
              <from>
                <xdr:col>11</xdr:col>
                <xdr:colOff>371475</xdr:colOff>
                <xdr:row>406</xdr:row>
                <xdr:rowOff>95250</xdr:rowOff>
              </from>
              <to>
                <xdr:col>13</xdr:col>
                <xdr:colOff>762000</xdr:colOff>
                <xdr:row>418</xdr:row>
                <xdr:rowOff>95250</xdr:rowOff>
              </to>
            </anchor>
          </objectPr>
        </oleObject>
      </mc:Choice>
      <mc:Fallback>
        <oleObject progId="Prism8.Document" shapeId="1026" r:id="rId6"/>
      </mc:Fallback>
    </mc:AlternateContent>
    <mc:AlternateContent xmlns:mc="http://schemas.openxmlformats.org/markup-compatibility/2006">
      <mc:Choice Requires="x14">
        <oleObject progId="Prism8.Document" shapeId="1027" r:id="rId8">
          <objectPr defaultSize="0" autoPict="0" r:id="rId9">
            <anchor moveWithCells="1">
              <from>
                <xdr:col>14</xdr:col>
                <xdr:colOff>390525</xdr:colOff>
                <xdr:row>406</xdr:row>
                <xdr:rowOff>95250</xdr:rowOff>
              </from>
              <to>
                <xdr:col>17</xdr:col>
                <xdr:colOff>9525</xdr:colOff>
                <xdr:row>418</xdr:row>
                <xdr:rowOff>95250</xdr:rowOff>
              </to>
            </anchor>
          </objectPr>
        </oleObject>
      </mc:Choice>
      <mc:Fallback>
        <oleObject progId="Prism8.Document" shapeId="1027" r:id="rId8"/>
      </mc:Fallback>
    </mc:AlternateContent>
  </oleObjec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8" id="{3E2B31C3-04C4-4969-8210-1B98B29346F3}">
            <x14:iconSet custom="1">
              <x14:cfvo type="percent">
                <xm:f>0</xm:f>
              </x14:cfvo>
              <x14:cfvo type="num">
                <xm:f>0</xm:f>
              </x14:cfvo>
              <x14:cfvo type="num">
                <xm:f>0.12</xm:f>
              </x14:cfvo>
              <x14:cfIcon iconSet="NoIcons" iconId="0"/>
              <x14:cfIcon iconSet="NoIcons" iconId="0"/>
              <x14:cfIcon iconSet="3TrafficLights1" iconId="1"/>
            </x14:iconSet>
          </x14:cfRule>
          <xm:sqref>T258:AE300</xm:sqref>
        </x14:conditionalFormatting>
        <x14:conditionalFormatting xmlns:xm="http://schemas.microsoft.com/office/excel/2006/main">
          <x14:cfRule type="iconSet" priority="7" id="{790A498C-8235-4C53-99F7-7E8016190355}">
            <x14:iconSet custom="1">
              <x14:cfvo type="percent">
                <xm:f>0</xm:f>
              </x14:cfvo>
              <x14:cfvo type="num">
                <xm:f>0</xm:f>
              </x14:cfvo>
              <x14:cfvo type="num">
                <xm:f>0.12</xm:f>
              </x14:cfvo>
              <x14:cfIcon iconSet="NoIcons" iconId="0"/>
              <x14:cfIcon iconSet="NoIcons" iconId="0"/>
              <x14:cfIcon iconSet="3TrafficLights1" iconId="1"/>
            </x14:iconSet>
          </x14:cfRule>
          <xm:sqref>AI258:AT300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Ethan yang</dc:creator>
  <cp:lastModifiedBy>Ethan yang</cp:lastModifiedBy>
  <dcterms:created xsi:type="dcterms:W3CDTF">2022-06-30T09:11:53Z</dcterms:created>
  <dcterms:modified xsi:type="dcterms:W3CDTF">2022-06-30T13:25:46Z</dcterms:modified>
</cp:coreProperties>
</file>