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KU lab\PhD\RDM\chapter5 AAV capsid engineering for overcoming the immunological barrier\"/>
    </mc:Choice>
  </mc:AlternateContent>
  <xr:revisionPtr revIDLastSave="0" documentId="13_ncr:1_{5AA039F7-E5F8-4037-A716-66D2C5F63D29}" xr6:coauthVersionLast="47" xr6:coauthVersionMax="47" xr10:uidLastSave="{00000000-0000-0000-0000-000000000000}"/>
  <bookViews>
    <workbookView xWindow="480" yWindow="30" windowWidth="13350" windowHeight="15495" xr2:uid="{38841CB6-E357-4459-A2B1-845F12B1FA4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920" i="1" l="1"/>
  <c r="S919" i="1"/>
  <c r="S918" i="1"/>
  <c r="F918" i="1"/>
  <c r="F919" i="1" s="1"/>
  <c r="F920" i="1" s="1"/>
  <c r="S917" i="1"/>
  <c r="S914" i="1"/>
  <c r="F914" i="1"/>
  <c r="F915" i="1" s="1"/>
  <c r="F916" i="1" s="1"/>
  <c r="S913" i="1"/>
  <c r="S910" i="1"/>
  <c r="S909" i="1"/>
  <c r="S908" i="1"/>
  <c r="F908" i="1"/>
  <c r="F909" i="1" s="1"/>
  <c r="F910" i="1" s="1"/>
  <c r="S907" i="1"/>
  <c r="S906" i="1"/>
  <c r="S905" i="1"/>
  <c r="S904" i="1"/>
  <c r="F904" i="1"/>
  <c r="F905" i="1" s="1"/>
  <c r="F906" i="1" s="1"/>
  <c r="S903" i="1"/>
  <c r="I900" i="1"/>
  <c r="J900" i="1" s="1"/>
  <c r="I899" i="1"/>
  <c r="J899" i="1" s="1"/>
  <c r="I898" i="1"/>
  <c r="J898" i="1" s="1"/>
  <c r="I897" i="1"/>
  <c r="J897" i="1" s="1"/>
  <c r="L871" i="1"/>
  <c r="M871" i="1" s="1"/>
  <c r="N871" i="1" s="1"/>
  <c r="L870" i="1"/>
  <c r="M870" i="1" s="1"/>
  <c r="N870" i="1" s="1"/>
  <c r="L869" i="1"/>
  <c r="M869" i="1" s="1"/>
  <c r="N869" i="1" s="1"/>
  <c r="L868" i="1"/>
  <c r="M868" i="1" s="1"/>
  <c r="N868" i="1" s="1"/>
  <c r="L867" i="1"/>
  <c r="M867" i="1" s="1"/>
  <c r="N867" i="1" s="1"/>
  <c r="L866" i="1"/>
  <c r="M866" i="1" s="1"/>
  <c r="N866" i="1" s="1"/>
  <c r="L865" i="1"/>
  <c r="M865" i="1" s="1"/>
  <c r="N865" i="1" s="1"/>
  <c r="L864" i="1"/>
  <c r="M864" i="1" s="1"/>
  <c r="N864" i="1" s="1"/>
  <c r="L863" i="1"/>
  <c r="M863" i="1" s="1"/>
  <c r="N863" i="1" s="1"/>
  <c r="L862" i="1"/>
  <c r="M862" i="1" s="1"/>
  <c r="N862" i="1" s="1"/>
  <c r="L861" i="1"/>
  <c r="K861" i="1"/>
  <c r="J861" i="1"/>
  <c r="I861" i="1"/>
  <c r="H861" i="1"/>
  <c r="G861" i="1"/>
  <c r="F861" i="1"/>
  <c r="AA852" i="1"/>
  <c r="Z852" i="1"/>
  <c r="Y852" i="1"/>
  <c r="X852" i="1"/>
  <c r="W852" i="1"/>
  <c r="V852" i="1"/>
  <c r="U852" i="1"/>
  <c r="T852" i="1"/>
  <c r="S852" i="1"/>
  <c r="R852" i="1"/>
  <c r="Q852" i="1"/>
  <c r="P852" i="1"/>
  <c r="AA851" i="1"/>
  <c r="Z851" i="1"/>
  <c r="Y851" i="1"/>
  <c r="X851" i="1"/>
  <c r="W851" i="1"/>
  <c r="V851" i="1"/>
  <c r="U851" i="1"/>
  <c r="T851" i="1"/>
  <c r="S851" i="1"/>
  <c r="R851" i="1"/>
  <c r="Q851" i="1"/>
  <c r="P851" i="1"/>
  <c r="AA850" i="1"/>
  <c r="Z850" i="1"/>
  <c r="Y850" i="1"/>
  <c r="X850" i="1"/>
  <c r="W850" i="1"/>
  <c r="V850" i="1"/>
  <c r="U850" i="1"/>
  <c r="T850" i="1"/>
  <c r="S850" i="1"/>
  <c r="R850" i="1"/>
  <c r="Q850" i="1"/>
  <c r="P850" i="1"/>
  <c r="AA849" i="1"/>
  <c r="Z849" i="1"/>
  <c r="Y849" i="1"/>
  <c r="X849" i="1"/>
  <c r="W849" i="1"/>
  <c r="V849" i="1"/>
  <c r="U849" i="1"/>
  <c r="T849" i="1"/>
  <c r="S849" i="1"/>
  <c r="R849" i="1"/>
  <c r="Q849" i="1"/>
  <c r="P849" i="1"/>
  <c r="AA848" i="1"/>
  <c r="Z848" i="1"/>
  <c r="Y848" i="1"/>
  <c r="X848" i="1"/>
  <c r="W848" i="1"/>
  <c r="V848" i="1"/>
  <c r="U848" i="1"/>
  <c r="T848" i="1"/>
  <c r="S848" i="1"/>
  <c r="R848" i="1"/>
  <c r="Q848" i="1"/>
  <c r="P848" i="1"/>
  <c r="AA847" i="1"/>
  <c r="Z847" i="1"/>
  <c r="Y847" i="1"/>
  <c r="X847" i="1"/>
  <c r="W847" i="1"/>
  <c r="V847" i="1"/>
  <c r="U847" i="1"/>
  <c r="T847" i="1"/>
  <c r="S847" i="1"/>
  <c r="R847" i="1"/>
  <c r="Q847" i="1"/>
  <c r="P847" i="1"/>
  <c r="AA846" i="1"/>
  <c r="Z846" i="1"/>
  <c r="Y846" i="1"/>
  <c r="X846" i="1"/>
  <c r="W846" i="1"/>
  <c r="V846" i="1"/>
  <c r="U846" i="1"/>
  <c r="T846" i="1"/>
  <c r="S846" i="1"/>
  <c r="R846" i="1"/>
  <c r="Q846" i="1"/>
  <c r="P846" i="1"/>
  <c r="AA845" i="1"/>
  <c r="Z845" i="1"/>
  <c r="Y845" i="1"/>
  <c r="X845" i="1"/>
  <c r="W845" i="1"/>
  <c r="V845" i="1"/>
  <c r="U845" i="1"/>
  <c r="T845" i="1"/>
  <c r="S845" i="1"/>
  <c r="R845" i="1"/>
  <c r="Q845" i="1"/>
  <c r="P845" i="1"/>
  <c r="AA832" i="1"/>
  <c r="Z832" i="1"/>
  <c r="Y832" i="1"/>
  <c r="X832" i="1"/>
  <c r="W832" i="1"/>
  <c r="V832" i="1"/>
  <c r="U832" i="1"/>
  <c r="T832" i="1"/>
  <c r="S832" i="1"/>
  <c r="R832" i="1"/>
  <c r="Q832" i="1"/>
  <c r="P832" i="1"/>
  <c r="AA831" i="1"/>
  <c r="Z831" i="1"/>
  <c r="Y831" i="1"/>
  <c r="X831" i="1"/>
  <c r="W831" i="1"/>
  <c r="V831" i="1"/>
  <c r="U831" i="1"/>
  <c r="T831" i="1"/>
  <c r="S831" i="1"/>
  <c r="R831" i="1"/>
  <c r="Q831" i="1"/>
  <c r="P831" i="1"/>
  <c r="AA830" i="1"/>
  <c r="Z830" i="1"/>
  <c r="Y830" i="1"/>
  <c r="X830" i="1"/>
  <c r="W830" i="1"/>
  <c r="V830" i="1"/>
  <c r="U830" i="1"/>
  <c r="T830" i="1"/>
  <c r="S830" i="1"/>
  <c r="R830" i="1"/>
  <c r="Q830" i="1"/>
  <c r="P830" i="1"/>
  <c r="AA829" i="1"/>
  <c r="Z829" i="1"/>
  <c r="Y829" i="1"/>
  <c r="X829" i="1"/>
  <c r="W829" i="1"/>
  <c r="V829" i="1"/>
  <c r="U829" i="1"/>
  <c r="T829" i="1"/>
  <c r="S829" i="1"/>
  <c r="R829" i="1"/>
  <c r="Q829" i="1"/>
  <c r="P829" i="1"/>
  <c r="AA828" i="1"/>
  <c r="Z828" i="1"/>
  <c r="Y828" i="1"/>
  <c r="X828" i="1"/>
  <c r="W828" i="1"/>
  <c r="V828" i="1"/>
  <c r="U828" i="1"/>
  <c r="T828" i="1"/>
  <c r="S828" i="1"/>
  <c r="R828" i="1"/>
  <c r="Q828" i="1"/>
  <c r="P828" i="1"/>
  <c r="AA827" i="1"/>
  <c r="Z827" i="1"/>
  <c r="Y827" i="1"/>
  <c r="X827" i="1"/>
  <c r="W827" i="1"/>
  <c r="V827" i="1"/>
  <c r="U827" i="1"/>
  <c r="T827" i="1"/>
  <c r="S827" i="1"/>
  <c r="R827" i="1"/>
  <c r="Q827" i="1"/>
  <c r="P827" i="1"/>
  <c r="AA826" i="1"/>
  <c r="Z826" i="1"/>
  <c r="Y826" i="1"/>
  <c r="X826" i="1"/>
  <c r="W826" i="1"/>
  <c r="V826" i="1"/>
  <c r="U826" i="1"/>
  <c r="T826" i="1"/>
  <c r="S826" i="1"/>
  <c r="R826" i="1"/>
  <c r="Q826" i="1"/>
  <c r="P826" i="1"/>
  <c r="AA825" i="1"/>
  <c r="Z825" i="1"/>
  <c r="Y825" i="1"/>
  <c r="X825" i="1"/>
  <c r="W825" i="1"/>
  <c r="V825" i="1"/>
  <c r="U825" i="1"/>
  <c r="T825" i="1"/>
  <c r="S825" i="1"/>
  <c r="R825" i="1"/>
  <c r="Q825" i="1"/>
  <c r="P825" i="1"/>
  <c r="D698" i="1"/>
  <c r="D697" i="1" s="1"/>
  <c r="D696" i="1" s="1"/>
  <c r="D695" i="1" s="1"/>
  <c r="D694" i="1" s="1"/>
  <c r="D690" i="1"/>
  <c r="D689" i="1" s="1"/>
  <c r="D688" i="1" s="1"/>
  <c r="D687" i="1" s="1"/>
  <c r="D686" i="1" s="1"/>
  <c r="D681" i="1"/>
  <c r="D680" i="1" s="1"/>
  <c r="D679" i="1" s="1"/>
  <c r="D678" i="1" s="1"/>
  <c r="D677" i="1" s="1"/>
  <c r="D673" i="1"/>
  <c r="D672" i="1" s="1"/>
  <c r="D671" i="1" s="1"/>
  <c r="D670" i="1" s="1"/>
  <c r="D669" i="1" s="1"/>
  <c r="D664" i="1"/>
  <c r="D663" i="1" s="1"/>
  <c r="D662" i="1" s="1"/>
  <c r="D661" i="1" s="1"/>
  <c r="D660" i="1" s="1"/>
  <c r="D656" i="1"/>
  <c r="D655" i="1" s="1"/>
  <c r="D654" i="1" s="1"/>
  <c r="D653" i="1" s="1"/>
  <c r="D652" i="1" s="1"/>
  <c r="AT625" i="1"/>
  <c r="AU625" i="1" s="1"/>
  <c r="AV625" i="1" s="1"/>
  <c r="AW625" i="1" s="1"/>
  <c r="AX625" i="1" s="1"/>
  <c r="AN625" i="1"/>
  <c r="AO625" i="1" s="1"/>
  <c r="AP625" i="1" s="1"/>
  <c r="AQ625" i="1" s="1"/>
  <c r="AR625" i="1" s="1"/>
  <c r="AL617" i="1"/>
  <c r="AL618" i="1" s="1"/>
  <c r="AL619" i="1" s="1"/>
  <c r="AL620" i="1" s="1"/>
  <c r="AL621" i="1" s="1"/>
  <c r="AT615" i="1"/>
  <c r="AU615" i="1" s="1"/>
  <c r="AV615" i="1" s="1"/>
  <c r="AW615" i="1" s="1"/>
  <c r="AX615" i="1" s="1"/>
  <c r="AN615" i="1"/>
  <c r="AO615" i="1" s="1"/>
  <c r="AP615" i="1" s="1"/>
  <c r="AQ615" i="1" s="1"/>
  <c r="AR615" i="1" s="1"/>
  <c r="BS597" i="1"/>
  <c r="BR597" i="1"/>
  <c r="BQ597" i="1"/>
  <c r="BP597" i="1"/>
  <c r="BO597" i="1"/>
  <c r="BN597" i="1"/>
  <c r="BM597" i="1"/>
  <c r="BL597" i="1"/>
  <c r="BK597" i="1"/>
  <c r="BJ597" i="1"/>
  <c r="BI597" i="1"/>
  <c r="BH597" i="1"/>
  <c r="BE597" i="1"/>
  <c r="BD597" i="1"/>
  <c r="BC597" i="1"/>
  <c r="BB597" i="1"/>
  <c r="BA597" i="1"/>
  <c r="AZ597" i="1"/>
  <c r="AY597" i="1"/>
  <c r="AX597" i="1"/>
  <c r="AW597" i="1"/>
  <c r="AV597" i="1"/>
  <c r="AU597" i="1"/>
  <c r="AT597" i="1"/>
  <c r="BS596" i="1"/>
  <c r="BR596" i="1"/>
  <c r="BQ596" i="1"/>
  <c r="BP596" i="1"/>
  <c r="BO596" i="1"/>
  <c r="BN596" i="1"/>
  <c r="BM596" i="1"/>
  <c r="BL596" i="1"/>
  <c r="BK596" i="1"/>
  <c r="BJ596" i="1"/>
  <c r="BI596" i="1"/>
  <c r="BH596" i="1"/>
  <c r="BE596" i="1"/>
  <c r="BD596" i="1"/>
  <c r="BC596" i="1"/>
  <c r="BB596" i="1"/>
  <c r="BA596" i="1"/>
  <c r="AZ596" i="1"/>
  <c r="AY596" i="1"/>
  <c r="AX596" i="1"/>
  <c r="AW596" i="1"/>
  <c r="AV596" i="1"/>
  <c r="AU596" i="1"/>
  <c r="AT596" i="1"/>
  <c r="BS595" i="1"/>
  <c r="BR595" i="1"/>
  <c r="BQ595" i="1"/>
  <c r="BP595" i="1"/>
  <c r="BO595" i="1"/>
  <c r="BN595" i="1"/>
  <c r="BM595" i="1"/>
  <c r="BL595" i="1"/>
  <c r="BK595" i="1"/>
  <c r="BJ595" i="1"/>
  <c r="BI595" i="1"/>
  <c r="BH595" i="1"/>
  <c r="BE595" i="1"/>
  <c r="BD595" i="1"/>
  <c r="BC595" i="1"/>
  <c r="BB595" i="1"/>
  <c r="BA595" i="1"/>
  <c r="AZ595" i="1"/>
  <c r="AY595" i="1"/>
  <c r="AX595" i="1"/>
  <c r="AW595" i="1"/>
  <c r="AV595" i="1"/>
  <c r="AU595" i="1"/>
  <c r="AT595" i="1"/>
  <c r="BS594" i="1"/>
  <c r="BR594" i="1"/>
  <c r="BQ594" i="1"/>
  <c r="BP594" i="1"/>
  <c r="BO594" i="1"/>
  <c r="BN594" i="1"/>
  <c r="BM594" i="1"/>
  <c r="BL594" i="1"/>
  <c r="BK594" i="1"/>
  <c r="BJ594" i="1"/>
  <c r="BI594" i="1"/>
  <c r="BH594" i="1"/>
  <c r="BE594" i="1"/>
  <c r="BD594" i="1"/>
  <c r="BC594" i="1"/>
  <c r="BB594" i="1"/>
  <c r="BA594" i="1"/>
  <c r="AZ594" i="1"/>
  <c r="AY594" i="1"/>
  <c r="AX594" i="1"/>
  <c r="AW594" i="1"/>
  <c r="AV594" i="1"/>
  <c r="AU594" i="1"/>
  <c r="AT594" i="1"/>
  <c r="BS593" i="1"/>
  <c r="BR593" i="1"/>
  <c r="BQ593" i="1"/>
  <c r="BP593" i="1"/>
  <c r="BO593" i="1"/>
  <c r="BN593" i="1"/>
  <c r="BM593" i="1"/>
  <c r="BL593" i="1"/>
  <c r="BK593" i="1"/>
  <c r="BJ593" i="1"/>
  <c r="BI593" i="1"/>
  <c r="BH593" i="1"/>
  <c r="BE593" i="1"/>
  <c r="BD593" i="1"/>
  <c r="BC593" i="1"/>
  <c r="BB593" i="1"/>
  <c r="BA593" i="1"/>
  <c r="AZ593" i="1"/>
  <c r="AY593" i="1"/>
  <c r="AX593" i="1"/>
  <c r="AW593" i="1"/>
  <c r="AV593" i="1"/>
  <c r="AU593" i="1"/>
  <c r="AT593" i="1"/>
  <c r="BS592" i="1"/>
  <c r="BR592" i="1"/>
  <c r="BQ592" i="1"/>
  <c r="BP592" i="1"/>
  <c r="BO592" i="1"/>
  <c r="BN592" i="1"/>
  <c r="BM592" i="1"/>
  <c r="BL592" i="1"/>
  <c r="BK592" i="1"/>
  <c r="BJ592" i="1"/>
  <c r="BI592" i="1"/>
  <c r="BH592" i="1"/>
  <c r="BE592" i="1"/>
  <c r="BD592" i="1"/>
  <c r="BC592" i="1"/>
  <c r="BB592" i="1"/>
  <c r="BA592" i="1"/>
  <c r="AZ592" i="1"/>
  <c r="AY592" i="1"/>
  <c r="AX592" i="1"/>
  <c r="AW592" i="1"/>
  <c r="AV592" i="1"/>
  <c r="AU592" i="1"/>
  <c r="AT592" i="1"/>
  <c r="BS591" i="1"/>
  <c r="BR591" i="1"/>
  <c r="BQ591" i="1"/>
  <c r="BP591" i="1"/>
  <c r="BO591" i="1"/>
  <c r="BN591" i="1"/>
  <c r="BM591" i="1"/>
  <c r="BL591" i="1"/>
  <c r="BK591" i="1"/>
  <c r="BJ591" i="1"/>
  <c r="BI591" i="1"/>
  <c r="BH591" i="1"/>
  <c r="BE591" i="1"/>
  <c r="BD591" i="1"/>
  <c r="BC591" i="1"/>
  <c r="BB591" i="1"/>
  <c r="BA591" i="1"/>
  <c r="AZ591" i="1"/>
  <c r="AY591" i="1"/>
  <c r="AX591" i="1"/>
  <c r="AW591" i="1"/>
  <c r="AV591" i="1"/>
  <c r="AU591" i="1"/>
  <c r="AT591" i="1"/>
  <c r="BS590" i="1"/>
  <c r="BR590" i="1"/>
  <c r="BQ590" i="1"/>
  <c r="BP590" i="1"/>
  <c r="BO590" i="1"/>
  <c r="BN590" i="1"/>
  <c r="BM590" i="1"/>
  <c r="BL590" i="1"/>
  <c r="BK590" i="1"/>
  <c r="BJ590" i="1"/>
  <c r="BI590" i="1"/>
  <c r="BH590" i="1"/>
  <c r="BE590" i="1"/>
  <c r="BD590" i="1"/>
  <c r="BC590" i="1"/>
  <c r="BB590" i="1"/>
  <c r="BA590" i="1"/>
  <c r="AZ590" i="1"/>
  <c r="AY590" i="1"/>
  <c r="AX590" i="1"/>
  <c r="AW590" i="1"/>
  <c r="AV590" i="1"/>
  <c r="AU590" i="1"/>
  <c r="AT590" i="1"/>
  <c r="BS588" i="1"/>
  <c r="BR588" i="1"/>
  <c r="BQ588" i="1"/>
  <c r="BP588" i="1"/>
  <c r="BO588" i="1"/>
  <c r="BN588" i="1"/>
  <c r="BM588" i="1"/>
  <c r="BL588" i="1"/>
  <c r="BK588" i="1"/>
  <c r="BJ588" i="1"/>
  <c r="BI588" i="1"/>
  <c r="BH588" i="1"/>
  <c r="BE588" i="1"/>
  <c r="BD588" i="1"/>
  <c r="BC588" i="1"/>
  <c r="BB588" i="1"/>
  <c r="BA588" i="1"/>
  <c r="AZ588" i="1"/>
  <c r="AY588" i="1"/>
  <c r="AX588" i="1"/>
  <c r="AW588" i="1"/>
  <c r="AV588" i="1"/>
  <c r="AU588" i="1"/>
  <c r="AT588" i="1"/>
  <c r="BS587" i="1"/>
  <c r="BR587" i="1"/>
  <c r="BQ587" i="1"/>
  <c r="BP587" i="1"/>
  <c r="BO587" i="1"/>
  <c r="BN587" i="1"/>
  <c r="BM587" i="1"/>
  <c r="BL587" i="1"/>
  <c r="BK587" i="1"/>
  <c r="BJ587" i="1"/>
  <c r="BI587" i="1"/>
  <c r="BH587" i="1"/>
  <c r="BE587" i="1"/>
  <c r="BD587" i="1"/>
  <c r="BC587" i="1"/>
  <c r="BB587" i="1"/>
  <c r="BA587" i="1"/>
  <c r="AZ587" i="1"/>
  <c r="AY587" i="1"/>
  <c r="AX587" i="1"/>
  <c r="AW587" i="1"/>
  <c r="AV587" i="1"/>
  <c r="AU587" i="1"/>
  <c r="AT587" i="1"/>
  <c r="BS586" i="1"/>
  <c r="BR586" i="1"/>
  <c r="BQ586" i="1"/>
  <c r="BP586" i="1"/>
  <c r="BO586" i="1"/>
  <c r="BN586" i="1"/>
  <c r="BM586" i="1"/>
  <c r="BL586" i="1"/>
  <c r="BK586" i="1"/>
  <c r="BJ586" i="1"/>
  <c r="BI586" i="1"/>
  <c r="BH586" i="1"/>
  <c r="BE586" i="1"/>
  <c r="BD586" i="1"/>
  <c r="BC586" i="1"/>
  <c r="BB586" i="1"/>
  <c r="BA586" i="1"/>
  <c r="AZ586" i="1"/>
  <c r="AY586" i="1"/>
  <c r="AX586" i="1"/>
  <c r="AW586" i="1"/>
  <c r="AV586" i="1"/>
  <c r="AU586" i="1"/>
  <c r="AT586" i="1"/>
  <c r="BS585" i="1"/>
  <c r="BR585" i="1"/>
  <c r="BQ585" i="1"/>
  <c r="BP585" i="1"/>
  <c r="BO585" i="1"/>
  <c r="BN585" i="1"/>
  <c r="BM585" i="1"/>
  <c r="BL585" i="1"/>
  <c r="BK585" i="1"/>
  <c r="BJ585" i="1"/>
  <c r="BI585" i="1"/>
  <c r="BH585" i="1"/>
  <c r="BE585" i="1"/>
  <c r="BD585" i="1"/>
  <c r="BC585" i="1"/>
  <c r="BB585" i="1"/>
  <c r="BA585" i="1"/>
  <c r="AZ585" i="1"/>
  <c r="AY585" i="1"/>
  <c r="AX585" i="1"/>
  <c r="AW585" i="1"/>
  <c r="AV585" i="1"/>
  <c r="AU585" i="1"/>
  <c r="AT585" i="1"/>
  <c r="BS584" i="1"/>
  <c r="BR584" i="1"/>
  <c r="BQ584" i="1"/>
  <c r="BP584" i="1"/>
  <c r="BO584" i="1"/>
  <c r="BN584" i="1"/>
  <c r="BM584" i="1"/>
  <c r="BL584" i="1"/>
  <c r="BK584" i="1"/>
  <c r="BJ584" i="1"/>
  <c r="BI584" i="1"/>
  <c r="BH584" i="1"/>
  <c r="BE584" i="1"/>
  <c r="BD584" i="1"/>
  <c r="BC584" i="1"/>
  <c r="BB584" i="1"/>
  <c r="BA584" i="1"/>
  <c r="AZ584" i="1"/>
  <c r="AY584" i="1"/>
  <c r="AX584" i="1"/>
  <c r="AW584" i="1"/>
  <c r="AV584" i="1"/>
  <c r="AU584" i="1"/>
  <c r="AT584" i="1"/>
  <c r="BS583" i="1"/>
  <c r="BR583" i="1"/>
  <c r="BQ583" i="1"/>
  <c r="BP583" i="1"/>
  <c r="BO583" i="1"/>
  <c r="BN583" i="1"/>
  <c r="BM583" i="1"/>
  <c r="BL583" i="1"/>
  <c r="BK583" i="1"/>
  <c r="BJ583" i="1"/>
  <c r="BI583" i="1"/>
  <c r="BH583" i="1"/>
  <c r="BE583" i="1"/>
  <c r="BD583" i="1"/>
  <c r="BC583" i="1"/>
  <c r="BB583" i="1"/>
  <c r="BA583" i="1"/>
  <c r="AZ583" i="1"/>
  <c r="AY583" i="1"/>
  <c r="AX583" i="1"/>
  <c r="AW583" i="1"/>
  <c r="AV583" i="1"/>
  <c r="AU583" i="1"/>
  <c r="AT583" i="1"/>
  <c r="BS582" i="1"/>
  <c r="BR582" i="1"/>
  <c r="BQ582" i="1"/>
  <c r="BP582" i="1"/>
  <c r="BO582" i="1"/>
  <c r="BN582" i="1"/>
  <c r="BM582" i="1"/>
  <c r="BL582" i="1"/>
  <c r="BK582" i="1"/>
  <c r="BJ582" i="1"/>
  <c r="BI582" i="1"/>
  <c r="BH582" i="1"/>
  <c r="BE582" i="1"/>
  <c r="BD582" i="1"/>
  <c r="BC582" i="1"/>
  <c r="BB582" i="1"/>
  <c r="BA582" i="1"/>
  <c r="AZ582" i="1"/>
  <c r="AY582" i="1"/>
  <c r="AX582" i="1"/>
  <c r="AW582" i="1"/>
  <c r="AV582" i="1"/>
  <c r="AU582" i="1"/>
  <c r="AT582" i="1"/>
  <c r="BS581" i="1"/>
  <c r="BR581" i="1"/>
  <c r="BQ581" i="1"/>
  <c r="BP581" i="1"/>
  <c r="BO581" i="1"/>
  <c r="BN581" i="1"/>
  <c r="BM581" i="1"/>
  <c r="BL581" i="1"/>
  <c r="BK581" i="1"/>
  <c r="BJ581" i="1"/>
  <c r="BI581" i="1"/>
  <c r="BH581" i="1"/>
  <c r="BE581" i="1"/>
  <c r="BD581" i="1"/>
  <c r="BC581" i="1"/>
  <c r="BB581" i="1"/>
  <c r="BA581" i="1"/>
  <c r="AZ581" i="1"/>
  <c r="AY581" i="1"/>
  <c r="AX581" i="1"/>
  <c r="AW581" i="1"/>
  <c r="AV581" i="1"/>
  <c r="AU581" i="1"/>
  <c r="AT581" i="1"/>
  <c r="BS579" i="1"/>
  <c r="BR579" i="1"/>
  <c r="BQ579" i="1"/>
  <c r="BP579" i="1"/>
  <c r="BO579" i="1"/>
  <c r="BN579" i="1"/>
  <c r="BM579" i="1"/>
  <c r="BL579" i="1"/>
  <c r="BK579" i="1"/>
  <c r="BJ579" i="1"/>
  <c r="BI579" i="1"/>
  <c r="BH579" i="1"/>
  <c r="BE579" i="1"/>
  <c r="BD579" i="1"/>
  <c r="BC579" i="1"/>
  <c r="BB579" i="1"/>
  <c r="BA579" i="1"/>
  <c r="AZ579" i="1"/>
  <c r="AY579" i="1"/>
  <c r="AX579" i="1"/>
  <c r="AW579" i="1"/>
  <c r="AV579" i="1"/>
  <c r="AU579" i="1"/>
  <c r="AT579" i="1"/>
  <c r="BS578" i="1"/>
  <c r="BR578" i="1"/>
  <c r="BQ578" i="1"/>
  <c r="BP578" i="1"/>
  <c r="BO578" i="1"/>
  <c r="BN578" i="1"/>
  <c r="BM578" i="1"/>
  <c r="BL578" i="1"/>
  <c r="BK578" i="1"/>
  <c r="BJ578" i="1"/>
  <c r="BI578" i="1"/>
  <c r="BH578" i="1"/>
  <c r="BE578" i="1"/>
  <c r="BD578" i="1"/>
  <c r="BC578" i="1"/>
  <c r="BB578" i="1"/>
  <c r="BA578" i="1"/>
  <c r="AZ578" i="1"/>
  <c r="AY578" i="1"/>
  <c r="AX578" i="1"/>
  <c r="AW578" i="1"/>
  <c r="AV578" i="1"/>
  <c r="AU578" i="1"/>
  <c r="AT578" i="1"/>
  <c r="BS577" i="1"/>
  <c r="BR577" i="1"/>
  <c r="BQ577" i="1"/>
  <c r="BP577" i="1"/>
  <c r="BO577" i="1"/>
  <c r="BN577" i="1"/>
  <c r="BM577" i="1"/>
  <c r="BL577" i="1"/>
  <c r="BK577" i="1"/>
  <c r="BJ577" i="1"/>
  <c r="BI577" i="1"/>
  <c r="BH577" i="1"/>
  <c r="BE577" i="1"/>
  <c r="BD577" i="1"/>
  <c r="BC577" i="1"/>
  <c r="BB577" i="1"/>
  <c r="BA577" i="1"/>
  <c r="AZ577" i="1"/>
  <c r="AY577" i="1"/>
  <c r="AX577" i="1"/>
  <c r="AW577" i="1"/>
  <c r="AV577" i="1"/>
  <c r="AU577" i="1"/>
  <c r="AT577" i="1"/>
  <c r="BS576" i="1"/>
  <c r="BR576" i="1"/>
  <c r="BQ576" i="1"/>
  <c r="BP576" i="1"/>
  <c r="BO576" i="1"/>
  <c r="BN576" i="1"/>
  <c r="BM576" i="1"/>
  <c r="BL576" i="1"/>
  <c r="BK576" i="1"/>
  <c r="BJ576" i="1"/>
  <c r="BI576" i="1"/>
  <c r="BH576" i="1"/>
  <c r="BE576" i="1"/>
  <c r="BD576" i="1"/>
  <c r="BC576" i="1"/>
  <c r="BB576" i="1"/>
  <c r="BA576" i="1"/>
  <c r="AZ576" i="1"/>
  <c r="AY576" i="1"/>
  <c r="AX576" i="1"/>
  <c r="AW576" i="1"/>
  <c r="AV576" i="1"/>
  <c r="AU576" i="1"/>
  <c r="AT576" i="1"/>
  <c r="BS575" i="1"/>
  <c r="BR575" i="1"/>
  <c r="BQ575" i="1"/>
  <c r="BP575" i="1"/>
  <c r="BO575" i="1"/>
  <c r="BN575" i="1"/>
  <c r="BM575" i="1"/>
  <c r="BL575" i="1"/>
  <c r="BK575" i="1"/>
  <c r="BJ575" i="1"/>
  <c r="BI575" i="1"/>
  <c r="BH575" i="1"/>
  <c r="BE575" i="1"/>
  <c r="BD575" i="1"/>
  <c r="BC575" i="1"/>
  <c r="BB575" i="1"/>
  <c r="BA575" i="1"/>
  <c r="AZ575" i="1"/>
  <c r="AY575" i="1"/>
  <c r="AX575" i="1"/>
  <c r="AW575" i="1"/>
  <c r="AV575" i="1"/>
  <c r="AU575" i="1"/>
  <c r="AT575" i="1"/>
  <c r="BS574" i="1"/>
  <c r="BR574" i="1"/>
  <c r="BQ574" i="1"/>
  <c r="BP574" i="1"/>
  <c r="BO574" i="1"/>
  <c r="BN574" i="1"/>
  <c r="BM574" i="1"/>
  <c r="BL574" i="1"/>
  <c r="BK574" i="1"/>
  <c r="BJ574" i="1"/>
  <c r="BI574" i="1"/>
  <c r="BH574" i="1"/>
  <c r="BE574" i="1"/>
  <c r="BD574" i="1"/>
  <c r="BC574" i="1"/>
  <c r="BB574" i="1"/>
  <c r="BA574" i="1"/>
  <c r="AZ574" i="1"/>
  <c r="AY574" i="1"/>
  <c r="AX574" i="1"/>
  <c r="AW574" i="1"/>
  <c r="AV574" i="1"/>
  <c r="AU574" i="1"/>
  <c r="AT574" i="1"/>
  <c r="BS573" i="1"/>
  <c r="BR573" i="1"/>
  <c r="BQ573" i="1"/>
  <c r="BP573" i="1"/>
  <c r="BO573" i="1"/>
  <c r="BN573" i="1"/>
  <c r="BM573" i="1"/>
  <c r="BL573" i="1"/>
  <c r="BK573" i="1"/>
  <c r="BJ573" i="1"/>
  <c r="BI573" i="1"/>
  <c r="BH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BS572" i="1"/>
  <c r="BR572" i="1"/>
  <c r="BQ572" i="1"/>
  <c r="BP572" i="1"/>
  <c r="BO572" i="1"/>
  <c r="BN572" i="1"/>
  <c r="BM572" i="1"/>
  <c r="BL572" i="1"/>
  <c r="BK572" i="1"/>
  <c r="BJ572" i="1"/>
  <c r="BI572" i="1"/>
  <c r="BH572" i="1"/>
  <c r="BE572" i="1"/>
  <c r="BD572" i="1"/>
  <c r="BC572" i="1"/>
  <c r="BB572" i="1"/>
  <c r="BA572" i="1"/>
  <c r="AZ572" i="1"/>
  <c r="AY572" i="1"/>
  <c r="AX572" i="1"/>
  <c r="AW572" i="1"/>
  <c r="AV572" i="1"/>
  <c r="AU572" i="1"/>
  <c r="AT572" i="1"/>
  <c r="BS570" i="1"/>
  <c r="BR570" i="1"/>
  <c r="BQ570" i="1"/>
  <c r="BP570" i="1"/>
  <c r="BO570" i="1"/>
  <c r="BN570" i="1"/>
  <c r="BM570" i="1"/>
  <c r="BL570" i="1"/>
  <c r="BK570" i="1"/>
  <c r="BJ570" i="1"/>
  <c r="BI570" i="1"/>
  <c r="BH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BS569" i="1"/>
  <c r="BR569" i="1"/>
  <c r="BQ569" i="1"/>
  <c r="BP569" i="1"/>
  <c r="BO569" i="1"/>
  <c r="BN569" i="1"/>
  <c r="BM569" i="1"/>
  <c r="BL569" i="1"/>
  <c r="BK569" i="1"/>
  <c r="BJ569" i="1"/>
  <c r="BI569" i="1"/>
  <c r="BH569" i="1"/>
  <c r="BE569" i="1"/>
  <c r="BD569" i="1"/>
  <c r="BC569" i="1"/>
  <c r="BB569" i="1"/>
  <c r="BA569" i="1"/>
  <c r="AZ569" i="1"/>
  <c r="AY569" i="1"/>
  <c r="AX569" i="1"/>
  <c r="AW569" i="1"/>
  <c r="AV569" i="1"/>
  <c r="AU569" i="1"/>
  <c r="AT569" i="1"/>
  <c r="BS568" i="1"/>
  <c r="BR568" i="1"/>
  <c r="BQ568" i="1"/>
  <c r="BP568" i="1"/>
  <c r="BO568" i="1"/>
  <c r="BN568" i="1"/>
  <c r="BM568" i="1"/>
  <c r="BL568" i="1"/>
  <c r="BK568" i="1"/>
  <c r="BJ568" i="1"/>
  <c r="BI568" i="1"/>
  <c r="BH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BS567" i="1"/>
  <c r="BR567" i="1"/>
  <c r="BQ567" i="1"/>
  <c r="BP567" i="1"/>
  <c r="BO567" i="1"/>
  <c r="BN567" i="1"/>
  <c r="BM567" i="1"/>
  <c r="BL567" i="1"/>
  <c r="BK567" i="1"/>
  <c r="BJ567" i="1"/>
  <c r="BI567" i="1"/>
  <c r="BH567" i="1"/>
  <c r="BE567" i="1"/>
  <c r="BD567" i="1"/>
  <c r="BC567" i="1"/>
  <c r="BB567" i="1"/>
  <c r="BA567" i="1"/>
  <c r="AZ567" i="1"/>
  <c r="AY567" i="1"/>
  <c r="AX567" i="1"/>
  <c r="AW567" i="1"/>
  <c r="AV567" i="1"/>
  <c r="AU567" i="1"/>
  <c r="AT567" i="1"/>
  <c r="BS566" i="1"/>
  <c r="BR566" i="1"/>
  <c r="BQ566" i="1"/>
  <c r="BP566" i="1"/>
  <c r="BO566" i="1"/>
  <c r="BN566" i="1"/>
  <c r="BM566" i="1"/>
  <c r="BL566" i="1"/>
  <c r="BK566" i="1"/>
  <c r="BJ566" i="1"/>
  <c r="BI566" i="1"/>
  <c r="BH566" i="1"/>
  <c r="BE566" i="1"/>
  <c r="BD566" i="1"/>
  <c r="BC566" i="1"/>
  <c r="BB566" i="1"/>
  <c r="BA566" i="1"/>
  <c r="AZ566" i="1"/>
  <c r="AY566" i="1"/>
  <c r="AX566" i="1"/>
  <c r="AW566" i="1"/>
  <c r="AV566" i="1"/>
  <c r="AU566" i="1"/>
  <c r="AT566" i="1"/>
  <c r="BS565" i="1"/>
  <c r="BR565" i="1"/>
  <c r="BQ565" i="1"/>
  <c r="BP565" i="1"/>
  <c r="BO565" i="1"/>
  <c r="BN565" i="1"/>
  <c r="BM565" i="1"/>
  <c r="BL565" i="1"/>
  <c r="BK565" i="1"/>
  <c r="BJ565" i="1"/>
  <c r="BI565" i="1"/>
  <c r="BH565" i="1"/>
  <c r="BE565" i="1"/>
  <c r="BD565" i="1"/>
  <c r="BC565" i="1"/>
  <c r="BB565" i="1"/>
  <c r="BA565" i="1"/>
  <c r="AZ565" i="1"/>
  <c r="AY565" i="1"/>
  <c r="AX565" i="1"/>
  <c r="AW565" i="1"/>
  <c r="AV565" i="1"/>
  <c r="AU565" i="1"/>
  <c r="AT565" i="1"/>
  <c r="BS564" i="1"/>
  <c r="BR564" i="1"/>
  <c r="BQ564" i="1"/>
  <c r="BP564" i="1"/>
  <c r="BO564" i="1"/>
  <c r="BN564" i="1"/>
  <c r="BM564" i="1"/>
  <c r="BL564" i="1"/>
  <c r="BK564" i="1"/>
  <c r="BJ564" i="1"/>
  <c r="BI564" i="1"/>
  <c r="BH564" i="1"/>
  <c r="BE564" i="1"/>
  <c r="BD564" i="1"/>
  <c r="BC564" i="1"/>
  <c r="BB564" i="1"/>
  <c r="BA564" i="1"/>
  <c r="AZ564" i="1"/>
  <c r="AY564" i="1"/>
  <c r="AX564" i="1"/>
  <c r="AW564" i="1"/>
  <c r="AV564" i="1"/>
  <c r="AU564" i="1"/>
  <c r="AT564" i="1"/>
  <c r="BS563" i="1"/>
  <c r="BR563" i="1"/>
  <c r="BQ563" i="1"/>
  <c r="BP563" i="1"/>
  <c r="BO563" i="1"/>
  <c r="BN563" i="1"/>
  <c r="BM563" i="1"/>
  <c r="BL563" i="1"/>
  <c r="BK563" i="1"/>
  <c r="BJ563" i="1"/>
  <c r="BI563" i="1"/>
  <c r="BH563" i="1"/>
  <c r="BE563" i="1"/>
  <c r="BD563" i="1"/>
  <c r="BC563" i="1"/>
  <c r="BB563" i="1"/>
  <c r="BA563" i="1"/>
  <c r="AZ563" i="1"/>
  <c r="AY563" i="1"/>
  <c r="AX563" i="1"/>
  <c r="AW563" i="1"/>
  <c r="AV563" i="1"/>
  <c r="AU563" i="1"/>
  <c r="AT563" i="1"/>
  <c r="BS561" i="1"/>
  <c r="BR561" i="1"/>
  <c r="BQ561" i="1"/>
  <c r="BP561" i="1"/>
  <c r="BO561" i="1"/>
  <c r="BN561" i="1"/>
  <c r="BM561" i="1"/>
  <c r="BL561" i="1"/>
  <c r="BK561" i="1"/>
  <c r="BJ561" i="1"/>
  <c r="BI561" i="1"/>
  <c r="BH561" i="1"/>
  <c r="BE561" i="1"/>
  <c r="BD561" i="1"/>
  <c r="BC561" i="1"/>
  <c r="BB561" i="1"/>
  <c r="BA561" i="1"/>
  <c r="AZ561" i="1"/>
  <c r="AY561" i="1"/>
  <c r="AX561" i="1"/>
  <c r="AW561" i="1"/>
  <c r="AV561" i="1"/>
  <c r="AU561" i="1"/>
  <c r="AT561" i="1"/>
  <c r="BS560" i="1"/>
  <c r="BR560" i="1"/>
  <c r="BQ560" i="1"/>
  <c r="BP560" i="1"/>
  <c r="BO560" i="1"/>
  <c r="BN560" i="1"/>
  <c r="BM560" i="1"/>
  <c r="BL560" i="1"/>
  <c r="BK560" i="1"/>
  <c r="BJ560" i="1"/>
  <c r="BI560" i="1"/>
  <c r="BH560" i="1"/>
  <c r="BE560" i="1"/>
  <c r="BD560" i="1"/>
  <c r="BC560" i="1"/>
  <c r="BB560" i="1"/>
  <c r="BA560" i="1"/>
  <c r="AZ560" i="1"/>
  <c r="AY560" i="1"/>
  <c r="AX560" i="1"/>
  <c r="AW560" i="1"/>
  <c r="AV560" i="1"/>
  <c r="AU560" i="1"/>
  <c r="AT560" i="1"/>
  <c r="BS559" i="1"/>
  <c r="BR559" i="1"/>
  <c r="BQ559" i="1"/>
  <c r="BP559" i="1"/>
  <c r="BO559" i="1"/>
  <c r="BN559" i="1"/>
  <c r="BM559" i="1"/>
  <c r="BL559" i="1"/>
  <c r="BK559" i="1"/>
  <c r="BJ559" i="1"/>
  <c r="BI559" i="1"/>
  <c r="BH559" i="1"/>
  <c r="BE559" i="1"/>
  <c r="BD559" i="1"/>
  <c r="BC559" i="1"/>
  <c r="BB559" i="1"/>
  <c r="BA559" i="1"/>
  <c r="AZ559" i="1"/>
  <c r="AY559" i="1"/>
  <c r="AX559" i="1"/>
  <c r="AW559" i="1"/>
  <c r="AV559" i="1"/>
  <c r="AU559" i="1"/>
  <c r="AT559" i="1"/>
  <c r="BS558" i="1"/>
  <c r="BR558" i="1"/>
  <c r="BQ558" i="1"/>
  <c r="BP558" i="1"/>
  <c r="BO558" i="1"/>
  <c r="BN558" i="1"/>
  <c r="BM558" i="1"/>
  <c r="BL558" i="1"/>
  <c r="BK558" i="1"/>
  <c r="BJ558" i="1"/>
  <c r="BI558" i="1"/>
  <c r="BH558" i="1"/>
  <c r="BE558" i="1"/>
  <c r="BD558" i="1"/>
  <c r="BC558" i="1"/>
  <c r="BB558" i="1"/>
  <c r="BA558" i="1"/>
  <c r="AZ558" i="1"/>
  <c r="AY558" i="1"/>
  <c r="AX558" i="1"/>
  <c r="AW558" i="1"/>
  <c r="AV558" i="1"/>
  <c r="AU558" i="1"/>
  <c r="AT558" i="1"/>
  <c r="BS557" i="1"/>
  <c r="BR557" i="1"/>
  <c r="BQ557" i="1"/>
  <c r="BP557" i="1"/>
  <c r="BO557" i="1"/>
  <c r="BN557" i="1"/>
  <c r="BM557" i="1"/>
  <c r="BL557" i="1"/>
  <c r="BK557" i="1"/>
  <c r="BJ557" i="1"/>
  <c r="BI557" i="1"/>
  <c r="BH557" i="1"/>
  <c r="BE557" i="1"/>
  <c r="BD557" i="1"/>
  <c r="BC557" i="1"/>
  <c r="BB557" i="1"/>
  <c r="BA557" i="1"/>
  <c r="AZ557" i="1"/>
  <c r="AY557" i="1"/>
  <c r="AX557" i="1"/>
  <c r="AW557" i="1"/>
  <c r="AV557" i="1"/>
  <c r="AU557" i="1"/>
  <c r="AT557" i="1"/>
  <c r="BS556" i="1"/>
  <c r="BR556" i="1"/>
  <c r="BQ556" i="1"/>
  <c r="BP556" i="1"/>
  <c r="BO556" i="1"/>
  <c r="BN556" i="1"/>
  <c r="BM556" i="1"/>
  <c r="BL556" i="1"/>
  <c r="BK556" i="1"/>
  <c r="BJ556" i="1"/>
  <c r="BI556" i="1"/>
  <c r="BH556" i="1"/>
  <c r="BE556" i="1"/>
  <c r="BD556" i="1"/>
  <c r="BC556" i="1"/>
  <c r="BB556" i="1"/>
  <c r="BA556" i="1"/>
  <c r="AZ556" i="1"/>
  <c r="AY556" i="1"/>
  <c r="AX556" i="1"/>
  <c r="AW556" i="1"/>
  <c r="AV556" i="1"/>
  <c r="AU556" i="1"/>
  <c r="AT556" i="1"/>
  <c r="BS555" i="1"/>
  <c r="BR555" i="1"/>
  <c r="BQ555" i="1"/>
  <c r="BP555" i="1"/>
  <c r="BO555" i="1"/>
  <c r="BN555" i="1"/>
  <c r="BM555" i="1"/>
  <c r="BL555" i="1"/>
  <c r="BK555" i="1"/>
  <c r="BJ555" i="1"/>
  <c r="BI555" i="1"/>
  <c r="BH555" i="1"/>
  <c r="BE555" i="1"/>
  <c r="BD555" i="1"/>
  <c r="BC555" i="1"/>
  <c r="BB555" i="1"/>
  <c r="BA555" i="1"/>
  <c r="AZ555" i="1"/>
  <c r="AY555" i="1"/>
  <c r="AX555" i="1"/>
  <c r="AW555" i="1"/>
  <c r="AV555" i="1"/>
  <c r="AU555" i="1"/>
  <c r="AT555" i="1"/>
  <c r="BS554" i="1"/>
  <c r="BR554" i="1"/>
  <c r="BQ554" i="1"/>
  <c r="BP554" i="1"/>
  <c r="BO554" i="1"/>
  <c r="BN554" i="1"/>
  <c r="BM554" i="1"/>
  <c r="BL554" i="1"/>
  <c r="BK554" i="1"/>
  <c r="BJ554" i="1"/>
  <c r="BI554" i="1"/>
  <c r="BH554" i="1"/>
  <c r="BE554" i="1"/>
  <c r="BD554" i="1"/>
  <c r="BC554" i="1"/>
  <c r="BB554" i="1"/>
  <c r="BA554" i="1"/>
  <c r="AZ554" i="1"/>
  <c r="AY554" i="1"/>
  <c r="AX554" i="1"/>
  <c r="AW554" i="1"/>
  <c r="AV554" i="1"/>
  <c r="AU554" i="1"/>
  <c r="AT554" i="1"/>
  <c r="BS552" i="1"/>
  <c r="BR552" i="1"/>
  <c r="BQ552" i="1"/>
  <c r="BP552" i="1"/>
  <c r="BO552" i="1"/>
  <c r="BN552" i="1"/>
  <c r="BM552" i="1"/>
  <c r="BL552" i="1"/>
  <c r="BK552" i="1"/>
  <c r="BJ552" i="1"/>
  <c r="BI552" i="1"/>
  <c r="BH552" i="1"/>
  <c r="BE552" i="1"/>
  <c r="BD552" i="1"/>
  <c r="BC552" i="1"/>
  <c r="BB552" i="1"/>
  <c r="BA552" i="1"/>
  <c r="AZ552" i="1"/>
  <c r="AY552" i="1"/>
  <c r="AX552" i="1"/>
  <c r="AW552" i="1"/>
  <c r="AV552" i="1"/>
  <c r="AU552" i="1"/>
  <c r="AT552" i="1"/>
  <c r="BS551" i="1"/>
  <c r="BR551" i="1"/>
  <c r="BQ551" i="1"/>
  <c r="BP551" i="1"/>
  <c r="BO551" i="1"/>
  <c r="BN551" i="1"/>
  <c r="BM551" i="1"/>
  <c r="BL551" i="1"/>
  <c r="BK551" i="1"/>
  <c r="BJ551" i="1"/>
  <c r="BI551" i="1"/>
  <c r="BH551" i="1"/>
  <c r="BE551" i="1"/>
  <c r="BD551" i="1"/>
  <c r="BC551" i="1"/>
  <c r="BB551" i="1"/>
  <c r="BA551" i="1"/>
  <c r="AZ551" i="1"/>
  <c r="AY551" i="1"/>
  <c r="AX551" i="1"/>
  <c r="AW551" i="1"/>
  <c r="AV551" i="1"/>
  <c r="AU551" i="1"/>
  <c r="AT551" i="1"/>
  <c r="BS550" i="1"/>
  <c r="BR550" i="1"/>
  <c r="BQ550" i="1"/>
  <c r="BP550" i="1"/>
  <c r="BO550" i="1"/>
  <c r="BN550" i="1"/>
  <c r="BM550" i="1"/>
  <c r="BL550" i="1"/>
  <c r="BK550" i="1"/>
  <c r="BJ550" i="1"/>
  <c r="BI550" i="1"/>
  <c r="BH550" i="1"/>
  <c r="BE550" i="1"/>
  <c r="BD550" i="1"/>
  <c r="BC550" i="1"/>
  <c r="BB550" i="1"/>
  <c r="BA550" i="1"/>
  <c r="AZ550" i="1"/>
  <c r="AY550" i="1"/>
  <c r="AX550" i="1"/>
  <c r="AW550" i="1"/>
  <c r="AV550" i="1"/>
  <c r="AU550" i="1"/>
  <c r="AT550" i="1"/>
  <c r="BS549" i="1"/>
  <c r="BR549" i="1"/>
  <c r="BQ549" i="1"/>
  <c r="BP549" i="1"/>
  <c r="BO549" i="1"/>
  <c r="BN549" i="1"/>
  <c r="BM549" i="1"/>
  <c r="BL549" i="1"/>
  <c r="BK549" i="1"/>
  <c r="BJ549" i="1"/>
  <c r="BI549" i="1"/>
  <c r="BH549" i="1"/>
  <c r="BE549" i="1"/>
  <c r="BD549" i="1"/>
  <c r="BC549" i="1"/>
  <c r="BB549" i="1"/>
  <c r="BA549" i="1"/>
  <c r="AZ549" i="1"/>
  <c r="AY549" i="1"/>
  <c r="AX549" i="1"/>
  <c r="AW549" i="1"/>
  <c r="AV549" i="1"/>
  <c r="AU549" i="1"/>
  <c r="AT549" i="1"/>
  <c r="BS548" i="1"/>
  <c r="BR548" i="1"/>
  <c r="BQ548" i="1"/>
  <c r="BP548" i="1"/>
  <c r="BO548" i="1"/>
  <c r="BN548" i="1"/>
  <c r="BM548" i="1"/>
  <c r="BL548" i="1"/>
  <c r="BK548" i="1"/>
  <c r="BJ548" i="1"/>
  <c r="BI548" i="1"/>
  <c r="BH548" i="1"/>
  <c r="BE548" i="1"/>
  <c r="BD548" i="1"/>
  <c r="BC548" i="1"/>
  <c r="BB548" i="1"/>
  <c r="BA548" i="1"/>
  <c r="AZ548" i="1"/>
  <c r="AY548" i="1"/>
  <c r="AX548" i="1"/>
  <c r="AW548" i="1"/>
  <c r="AV548" i="1"/>
  <c r="AU548" i="1"/>
  <c r="AT548" i="1"/>
  <c r="BS547" i="1"/>
  <c r="BR547" i="1"/>
  <c r="BQ547" i="1"/>
  <c r="BP547" i="1"/>
  <c r="BO547" i="1"/>
  <c r="BN547" i="1"/>
  <c r="BM547" i="1"/>
  <c r="BL547" i="1"/>
  <c r="BK547" i="1"/>
  <c r="BJ547" i="1"/>
  <c r="BI547" i="1"/>
  <c r="BH547" i="1"/>
  <c r="BE547" i="1"/>
  <c r="BD547" i="1"/>
  <c r="BC547" i="1"/>
  <c r="BB547" i="1"/>
  <c r="BA547" i="1"/>
  <c r="AZ547" i="1"/>
  <c r="AY547" i="1"/>
  <c r="AX547" i="1"/>
  <c r="AW547" i="1"/>
  <c r="AV547" i="1"/>
  <c r="AU547" i="1"/>
  <c r="AT547" i="1"/>
  <c r="BS546" i="1"/>
  <c r="BR546" i="1"/>
  <c r="BQ546" i="1"/>
  <c r="BP546" i="1"/>
  <c r="BO546" i="1"/>
  <c r="BN546" i="1"/>
  <c r="BM546" i="1"/>
  <c r="BL546" i="1"/>
  <c r="BK546" i="1"/>
  <c r="BJ546" i="1"/>
  <c r="BI546" i="1"/>
  <c r="BH546" i="1"/>
  <c r="BE546" i="1"/>
  <c r="BD546" i="1"/>
  <c r="BC546" i="1"/>
  <c r="BB546" i="1"/>
  <c r="BA546" i="1"/>
  <c r="AZ546" i="1"/>
  <c r="AY546" i="1"/>
  <c r="AX546" i="1"/>
  <c r="AW546" i="1"/>
  <c r="AV546" i="1"/>
  <c r="AU546" i="1"/>
  <c r="AT546" i="1"/>
  <c r="BS545" i="1"/>
  <c r="BR545" i="1"/>
  <c r="BQ545" i="1"/>
  <c r="BP545" i="1"/>
  <c r="BO545" i="1"/>
  <c r="BN545" i="1"/>
  <c r="BM545" i="1"/>
  <c r="BL545" i="1"/>
  <c r="BK545" i="1"/>
  <c r="BJ545" i="1"/>
  <c r="BI545" i="1"/>
  <c r="BH545" i="1"/>
  <c r="BE545" i="1"/>
  <c r="BD545" i="1"/>
  <c r="BC545" i="1"/>
  <c r="BB545" i="1"/>
  <c r="BA545" i="1"/>
  <c r="AZ545" i="1"/>
  <c r="AY545" i="1"/>
  <c r="AX545" i="1"/>
  <c r="AW545" i="1"/>
  <c r="AV545" i="1"/>
  <c r="AU545" i="1"/>
  <c r="AT545" i="1"/>
  <c r="O524" i="1"/>
  <c r="O523" i="1"/>
  <c r="O522" i="1"/>
  <c r="L520" i="1"/>
  <c r="AC509" i="1"/>
  <c r="AB509" i="1"/>
  <c r="AA509" i="1"/>
  <c r="Z509" i="1"/>
  <c r="Y509" i="1"/>
  <c r="X509" i="1"/>
  <c r="W509" i="1"/>
  <c r="V509" i="1"/>
  <c r="U509" i="1"/>
  <c r="T509" i="1"/>
  <c r="S509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AC508" i="1"/>
  <c r="AB508" i="1"/>
  <c r="AA508" i="1"/>
  <c r="Z508" i="1"/>
  <c r="Y508" i="1"/>
  <c r="X508" i="1"/>
  <c r="W508" i="1"/>
  <c r="V508" i="1"/>
  <c r="U508" i="1"/>
  <c r="T508" i="1"/>
  <c r="S508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AC507" i="1"/>
  <c r="AB507" i="1"/>
  <c r="AA507" i="1"/>
  <c r="Z507" i="1"/>
  <c r="Y507" i="1"/>
  <c r="X507" i="1"/>
  <c r="W507" i="1"/>
  <c r="V507" i="1"/>
  <c r="U507" i="1"/>
  <c r="T507" i="1"/>
  <c r="S507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AC505" i="1"/>
  <c r="AB505" i="1"/>
  <c r="AA505" i="1"/>
  <c r="Z505" i="1"/>
  <c r="Y505" i="1"/>
  <c r="X505" i="1"/>
  <c r="W505" i="1"/>
  <c r="V505" i="1"/>
  <c r="U505" i="1"/>
  <c r="T505" i="1"/>
  <c r="S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AC504" i="1"/>
  <c r="AB504" i="1"/>
  <c r="AA504" i="1"/>
  <c r="Z504" i="1"/>
  <c r="Y504" i="1"/>
  <c r="X504" i="1"/>
  <c r="W504" i="1"/>
  <c r="V504" i="1"/>
  <c r="U504" i="1"/>
  <c r="T504" i="1"/>
  <c r="S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AC503" i="1"/>
  <c r="AB503" i="1"/>
  <c r="AA503" i="1"/>
  <c r="Z503" i="1"/>
  <c r="Y503" i="1"/>
  <c r="X503" i="1"/>
  <c r="W503" i="1"/>
  <c r="V503" i="1"/>
  <c r="U503" i="1"/>
  <c r="T503" i="1"/>
  <c r="S503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AC502" i="1"/>
  <c r="AB502" i="1"/>
  <c r="AA502" i="1"/>
  <c r="Z502" i="1"/>
  <c r="Y502" i="1"/>
  <c r="X502" i="1"/>
  <c r="W502" i="1"/>
  <c r="V502" i="1"/>
  <c r="U502" i="1"/>
  <c r="T502" i="1"/>
  <c r="S502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AC481" i="1"/>
  <c r="AC490" i="1" s="1"/>
  <c r="AC500" i="1" s="1"/>
  <c r="AB481" i="1"/>
  <c r="AB490" i="1" s="1"/>
  <c r="AB500" i="1" s="1"/>
  <c r="AA481" i="1"/>
  <c r="AA490" i="1" s="1"/>
  <c r="AA500" i="1" s="1"/>
  <c r="Z481" i="1"/>
  <c r="Z490" i="1" s="1"/>
  <c r="Z500" i="1" s="1"/>
  <c r="Y481" i="1"/>
  <c r="Y490" i="1" s="1"/>
  <c r="Y500" i="1" s="1"/>
  <c r="X481" i="1"/>
  <c r="X490" i="1" s="1"/>
  <c r="X500" i="1" s="1"/>
  <c r="W481" i="1"/>
  <c r="W490" i="1" s="1"/>
  <c r="W500" i="1" s="1"/>
  <c r="V481" i="1"/>
  <c r="V490" i="1" s="1"/>
  <c r="V500" i="1" s="1"/>
  <c r="U481" i="1"/>
  <c r="U490" i="1" s="1"/>
  <c r="U500" i="1" s="1"/>
  <c r="T481" i="1"/>
  <c r="T490" i="1" s="1"/>
  <c r="T500" i="1" s="1"/>
  <c r="S481" i="1"/>
  <c r="S490" i="1" s="1"/>
  <c r="S500" i="1" s="1"/>
  <c r="R481" i="1"/>
  <c r="R490" i="1" s="1"/>
  <c r="R500" i="1" s="1"/>
  <c r="Q481" i="1"/>
  <c r="Q490" i="1" s="1"/>
  <c r="Q500" i="1" s="1"/>
  <c r="P481" i="1"/>
  <c r="P490" i="1" s="1"/>
  <c r="P500" i="1" s="1"/>
  <c r="O481" i="1"/>
  <c r="O490" i="1" s="1"/>
  <c r="O500" i="1" s="1"/>
  <c r="N481" i="1"/>
  <c r="N490" i="1" s="1"/>
  <c r="N500" i="1" s="1"/>
  <c r="M481" i="1"/>
  <c r="M490" i="1" s="1"/>
  <c r="M500" i="1" s="1"/>
  <c r="L481" i="1"/>
  <c r="L490" i="1" s="1"/>
  <c r="L500" i="1" s="1"/>
  <c r="K481" i="1"/>
  <c r="K490" i="1" s="1"/>
  <c r="K500" i="1" s="1"/>
  <c r="J481" i="1"/>
  <c r="J490" i="1" s="1"/>
  <c r="J500" i="1" s="1"/>
  <c r="I481" i="1"/>
  <c r="I490" i="1" s="1"/>
  <c r="I500" i="1" s="1"/>
  <c r="H481" i="1"/>
  <c r="H490" i="1" s="1"/>
  <c r="H500" i="1" s="1"/>
  <c r="G481" i="1"/>
  <c r="G490" i="1" s="1"/>
  <c r="G500" i="1" s="1"/>
  <c r="F481" i="1"/>
  <c r="F490" i="1" s="1"/>
  <c r="F500" i="1" s="1"/>
  <c r="E481" i="1"/>
  <c r="E490" i="1" s="1"/>
  <c r="E500" i="1" s="1"/>
  <c r="D481" i="1"/>
  <c r="D490" i="1" s="1"/>
  <c r="D500" i="1" s="1"/>
  <c r="C481" i="1"/>
  <c r="C490" i="1" s="1"/>
  <c r="C500" i="1" s="1"/>
  <c r="AC480" i="1"/>
  <c r="AC489" i="1" s="1"/>
  <c r="AC499" i="1" s="1"/>
  <c r="AB480" i="1"/>
  <c r="AB489" i="1" s="1"/>
  <c r="AB499" i="1" s="1"/>
  <c r="AA480" i="1"/>
  <c r="AA489" i="1" s="1"/>
  <c r="Z480" i="1"/>
  <c r="Z489" i="1" s="1"/>
  <c r="Z499" i="1" s="1"/>
  <c r="Y480" i="1"/>
  <c r="Y489" i="1" s="1"/>
  <c r="Y499" i="1" s="1"/>
  <c r="X480" i="1"/>
  <c r="X489" i="1" s="1"/>
  <c r="W480" i="1"/>
  <c r="W489" i="1" s="1"/>
  <c r="W499" i="1" s="1"/>
  <c r="V480" i="1"/>
  <c r="V489" i="1" s="1"/>
  <c r="V499" i="1" s="1"/>
  <c r="U480" i="1"/>
  <c r="U489" i="1" s="1"/>
  <c r="T480" i="1"/>
  <c r="T489" i="1" s="1"/>
  <c r="T499" i="1" s="1"/>
  <c r="S480" i="1"/>
  <c r="S489" i="1" s="1"/>
  <c r="S499" i="1" s="1"/>
  <c r="R480" i="1"/>
  <c r="Q480" i="1"/>
  <c r="Q489" i="1" s="1"/>
  <c r="Q499" i="1" s="1"/>
  <c r="P480" i="1"/>
  <c r="P489" i="1" s="1"/>
  <c r="P499" i="1" s="1"/>
  <c r="O480" i="1"/>
  <c r="O489" i="1" s="1"/>
  <c r="N480" i="1"/>
  <c r="N489" i="1" s="1"/>
  <c r="N499" i="1" s="1"/>
  <c r="M480" i="1"/>
  <c r="M489" i="1" s="1"/>
  <c r="M499" i="1" s="1"/>
  <c r="L480" i="1"/>
  <c r="L489" i="1" s="1"/>
  <c r="K480" i="1"/>
  <c r="K489" i="1" s="1"/>
  <c r="K499" i="1" s="1"/>
  <c r="J480" i="1"/>
  <c r="J489" i="1" s="1"/>
  <c r="J499" i="1" s="1"/>
  <c r="I480" i="1"/>
  <c r="I489" i="1" s="1"/>
  <c r="H480" i="1"/>
  <c r="H489" i="1" s="1"/>
  <c r="H499" i="1" s="1"/>
  <c r="G480" i="1"/>
  <c r="G489" i="1" s="1"/>
  <c r="G499" i="1" s="1"/>
  <c r="F480" i="1"/>
  <c r="E480" i="1"/>
  <c r="E489" i="1" s="1"/>
  <c r="E499" i="1" s="1"/>
  <c r="D480" i="1"/>
  <c r="D489" i="1" s="1"/>
  <c r="D499" i="1" s="1"/>
  <c r="C480" i="1"/>
  <c r="C489" i="1" s="1"/>
  <c r="AC479" i="1"/>
  <c r="AC488" i="1" s="1"/>
  <c r="AC498" i="1" s="1"/>
  <c r="AB479" i="1"/>
  <c r="AB488" i="1" s="1"/>
  <c r="AB498" i="1" s="1"/>
  <c r="AA479" i="1"/>
  <c r="AA488" i="1" s="1"/>
  <c r="AA498" i="1" s="1"/>
  <c r="Z479" i="1"/>
  <c r="Z488" i="1" s="1"/>
  <c r="Z498" i="1" s="1"/>
  <c r="Y479" i="1"/>
  <c r="Y488" i="1" s="1"/>
  <c r="Y498" i="1" s="1"/>
  <c r="X479" i="1"/>
  <c r="X488" i="1" s="1"/>
  <c r="X498" i="1" s="1"/>
  <c r="W479" i="1"/>
  <c r="W488" i="1" s="1"/>
  <c r="W498" i="1" s="1"/>
  <c r="V479" i="1"/>
  <c r="V488" i="1" s="1"/>
  <c r="V498" i="1" s="1"/>
  <c r="U479" i="1"/>
  <c r="U488" i="1" s="1"/>
  <c r="U498" i="1" s="1"/>
  <c r="T479" i="1"/>
  <c r="T488" i="1" s="1"/>
  <c r="T498" i="1" s="1"/>
  <c r="S479" i="1"/>
  <c r="S488" i="1" s="1"/>
  <c r="S498" i="1" s="1"/>
  <c r="R479" i="1"/>
  <c r="R488" i="1" s="1"/>
  <c r="R498" i="1" s="1"/>
  <c r="Q479" i="1"/>
  <c r="Q488" i="1" s="1"/>
  <c r="Q498" i="1" s="1"/>
  <c r="P479" i="1"/>
  <c r="P488" i="1" s="1"/>
  <c r="P498" i="1" s="1"/>
  <c r="O479" i="1"/>
  <c r="O488" i="1" s="1"/>
  <c r="O498" i="1" s="1"/>
  <c r="N479" i="1"/>
  <c r="N488" i="1" s="1"/>
  <c r="N498" i="1" s="1"/>
  <c r="M479" i="1"/>
  <c r="M488" i="1" s="1"/>
  <c r="M498" i="1" s="1"/>
  <c r="L479" i="1"/>
  <c r="L488" i="1" s="1"/>
  <c r="L498" i="1" s="1"/>
  <c r="K479" i="1"/>
  <c r="K488" i="1" s="1"/>
  <c r="K498" i="1" s="1"/>
  <c r="J479" i="1"/>
  <c r="J488" i="1" s="1"/>
  <c r="J498" i="1" s="1"/>
  <c r="I479" i="1"/>
  <c r="I488" i="1" s="1"/>
  <c r="I498" i="1" s="1"/>
  <c r="H479" i="1"/>
  <c r="H488" i="1" s="1"/>
  <c r="H498" i="1" s="1"/>
  <c r="G479" i="1"/>
  <c r="G488" i="1" s="1"/>
  <c r="G498" i="1" s="1"/>
  <c r="F479" i="1"/>
  <c r="F488" i="1" s="1"/>
  <c r="F498" i="1" s="1"/>
  <c r="E479" i="1"/>
  <c r="E488" i="1" s="1"/>
  <c r="E498" i="1" s="1"/>
  <c r="D479" i="1"/>
  <c r="D488" i="1" s="1"/>
  <c r="D498" i="1" s="1"/>
  <c r="C479" i="1"/>
  <c r="C488" i="1" s="1"/>
  <c r="C498" i="1" s="1"/>
  <c r="AC478" i="1"/>
  <c r="AC487" i="1" s="1"/>
  <c r="AC497" i="1" s="1"/>
  <c r="AB478" i="1"/>
  <c r="AB487" i="1" s="1"/>
  <c r="AB497" i="1" s="1"/>
  <c r="AA478" i="1"/>
  <c r="AA487" i="1" s="1"/>
  <c r="AA497" i="1" s="1"/>
  <c r="Z478" i="1"/>
  <c r="Z487" i="1" s="1"/>
  <c r="Z497" i="1" s="1"/>
  <c r="Y478" i="1"/>
  <c r="Y487" i="1" s="1"/>
  <c r="Y497" i="1" s="1"/>
  <c r="X478" i="1"/>
  <c r="X487" i="1" s="1"/>
  <c r="X497" i="1" s="1"/>
  <c r="W478" i="1"/>
  <c r="W487" i="1" s="1"/>
  <c r="W497" i="1" s="1"/>
  <c r="V478" i="1"/>
  <c r="V487" i="1" s="1"/>
  <c r="V497" i="1" s="1"/>
  <c r="U478" i="1"/>
  <c r="U487" i="1" s="1"/>
  <c r="U497" i="1" s="1"/>
  <c r="T478" i="1"/>
  <c r="T487" i="1" s="1"/>
  <c r="T497" i="1" s="1"/>
  <c r="S478" i="1"/>
  <c r="S487" i="1" s="1"/>
  <c r="S497" i="1" s="1"/>
  <c r="R478" i="1"/>
  <c r="R487" i="1" s="1"/>
  <c r="R497" i="1" s="1"/>
  <c r="Q478" i="1"/>
  <c r="Q487" i="1" s="1"/>
  <c r="Q497" i="1" s="1"/>
  <c r="P478" i="1"/>
  <c r="P487" i="1" s="1"/>
  <c r="P497" i="1" s="1"/>
  <c r="O478" i="1"/>
  <c r="O487" i="1" s="1"/>
  <c r="O497" i="1" s="1"/>
  <c r="N478" i="1"/>
  <c r="N487" i="1" s="1"/>
  <c r="N497" i="1" s="1"/>
  <c r="M478" i="1"/>
  <c r="M487" i="1" s="1"/>
  <c r="M497" i="1" s="1"/>
  <c r="L478" i="1"/>
  <c r="L487" i="1" s="1"/>
  <c r="L497" i="1" s="1"/>
  <c r="K478" i="1"/>
  <c r="K487" i="1" s="1"/>
  <c r="K497" i="1" s="1"/>
  <c r="J478" i="1"/>
  <c r="J487" i="1" s="1"/>
  <c r="J497" i="1" s="1"/>
  <c r="I478" i="1"/>
  <c r="I487" i="1" s="1"/>
  <c r="I497" i="1" s="1"/>
  <c r="H478" i="1"/>
  <c r="H487" i="1" s="1"/>
  <c r="H497" i="1" s="1"/>
  <c r="G478" i="1"/>
  <c r="G487" i="1" s="1"/>
  <c r="G497" i="1" s="1"/>
  <c r="F478" i="1"/>
  <c r="F487" i="1" s="1"/>
  <c r="F497" i="1" s="1"/>
  <c r="E478" i="1"/>
  <c r="E487" i="1" s="1"/>
  <c r="E497" i="1" s="1"/>
  <c r="D478" i="1"/>
  <c r="D487" i="1" s="1"/>
  <c r="D497" i="1" s="1"/>
  <c r="C478" i="1"/>
  <c r="C487" i="1" s="1"/>
  <c r="C497" i="1" s="1"/>
  <c r="AC477" i="1"/>
  <c r="AC486" i="1" s="1"/>
  <c r="AC496" i="1" s="1"/>
  <c r="AB477" i="1"/>
  <c r="AB486" i="1" s="1"/>
  <c r="AB496" i="1" s="1"/>
  <c r="AA477" i="1"/>
  <c r="AA486" i="1" s="1"/>
  <c r="AA496" i="1" s="1"/>
  <c r="Z477" i="1"/>
  <c r="Z486" i="1" s="1"/>
  <c r="Z496" i="1" s="1"/>
  <c r="Y477" i="1"/>
  <c r="Y486" i="1" s="1"/>
  <c r="Y496" i="1" s="1"/>
  <c r="X477" i="1"/>
  <c r="X486" i="1" s="1"/>
  <c r="X496" i="1" s="1"/>
  <c r="W477" i="1"/>
  <c r="W486" i="1" s="1"/>
  <c r="W496" i="1" s="1"/>
  <c r="V477" i="1"/>
  <c r="V486" i="1" s="1"/>
  <c r="V496" i="1" s="1"/>
  <c r="U477" i="1"/>
  <c r="U486" i="1" s="1"/>
  <c r="U496" i="1" s="1"/>
  <c r="T477" i="1"/>
  <c r="T486" i="1" s="1"/>
  <c r="T496" i="1" s="1"/>
  <c r="S477" i="1"/>
  <c r="S486" i="1" s="1"/>
  <c r="S496" i="1" s="1"/>
  <c r="R477" i="1"/>
  <c r="R486" i="1" s="1"/>
  <c r="R496" i="1" s="1"/>
  <c r="Q477" i="1"/>
  <c r="Q486" i="1" s="1"/>
  <c r="Q496" i="1" s="1"/>
  <c r="P477" i="1"/>
  <c r="P486" i="1" s="1"/>
  <c r="P496" i="1" s="1"/>
  <c r="O477" i="1"/>
  <c r="O486" i="1" s="1"/>
  <c r="O496" i="1" s="1"/>
  <c r="N477" i="1"/>
  <c r="N486" i="1" s="1"/>
  <c r="N496" i="1" s="1"/>
  <c r="M477" i="1"/>
  <c r="M486" i="1" s="1"/>
  <c r="M496" i="1" s="1"/>
  <c r="L477" i="1"/>
  <c r="L486" i="1" s="1"/>
  <c r="L496" i="1" s="1"/>
  <c r="K477" i="1"/>
  <c r="K486" i="1" s="1"/>
  <c r="K496" i="1" s="1"/>
  <c r="J477" i="1"/>
  <c r="J486" i="1" s="1"/>
  <c r="J496" i="1" s="1"/>
  <c r="I477" i="1"/>
  <c r="I486" i="1" s="1"/>
  <c r="I496" i="1" s="1"/>
  <c r="H477" i="1"/>
  <c r="H486" i="1" s="1"/>
  <c r="H496" i="1" s="1"/>
  <c r="G477" i="1"/>
  <c r="G486" i="1" s="1"/>
  <c r="G496" i="1" s="1"/>
  <c r="F477" i="1"/>
  <c r="F486" i="1" s="1"/>
  <c r="F496" i="1" s="1"/>
  <c r="E477" i="1"/>
  <c r="E486" i="1" s="1"/>
  <c r="E496" i="1" s="1"/>
  <c r="D477" i="1"/>
  <c r="D486" i="1" s="1"/>
  <c r="D496" i="1" s="1"/>
  <c r="C477" i="1"/>
  <c r="C486" i="1" s="1"/>
  <c r="C496" i="1" s="1"/>
  <c r="AC476" i="1"/>
  <c r="AC485" i="1" s="1"/>
  <c r="AC495" i="1" s="1"/>
  <c r="AB476" i="1"/>
  <c r="AB485" i="1" s="1"/>
  <c r="AB495" i="1" s="1"/>
  <c r="AA476" i="1"/>
  <c r="AA485" i="1" s="1"/>
  <c r="AA495" i="1" s="1"/>
  <c r="Z476" i="1"/>
  <c r="Z485" i="1" s="1"/>
  <c r="Z495" i="1" s="1"/>
  <c r="Y476" i="1"/>
  <c r="Y485" i="1" s="1"/>
  <c r="Y495" i="1" s="1"/>
  <c r="X476" i="1"/>
  <c r="X485" i="1" s="1"/>
  <c r="X495" i="1" s="1"/>
  <c r="W476" i="1"/>
  <c r="W485" i="1" s="1"/>
  <c r="W495" i="1" s="1"/>
  <c r="V476" i="1"/>
  <c r="V485" i="1" s="1"/>
  <c r="V495" i="1" s="1"/>
  <c r="U476" i="1"/>
  <c r="U485" i="1" s="1"/>
  <c r="U495" i="1" s="1"/>
  <c r="T476" i="1"/>
  <c r="T485" i="1" s="1"/>
  <c r="T495" i="1" s="1"/>
  <c r="S476" i="1"/>
  <c r="S485" i="1" s="1"/>
  <c r="S495" i="1" s="1"/>
  <c r="R476" i="1"/>
  <c r="R485" i="1" s="1"/>
  <c r="R495" i="1" s="1"/>
  <c r="Q476" i="1"/>
  <c r="Q485" i="1" s="1"/>
  <c r="Q495" i="1" s="1"/>
  <c r="P476" i="1"/>
  <c r="P485" i="1" s="1"/>
  <c r="P495" i="1" s="1"/>
  <c r="O476" i="1"/>
  <c r="O485" i="1" s="1"/>
  <c r="O495" i="1" s="1"/>
  <c r="N476" i="1"/>
  <c r="N485" i="1" s="1"/>
  <c r="N495" i="1" s="1"/>
  <c r="M476" i="1"/>
  <c r="M485" i="1" s="1"/>
  <c r="M495" i="1" s="1"/>
  <c r="L476" i="1"/>
  <c r="L485" i="1" s="1"/>
  <c r="L495" i="1" s="1"/>
  <c r="K476" i="1"/>
  <c r="K485" i="1" s="1"/>
  <c r="K495" i="1" s="1"/>
  <c r="J476" i="1"/>
  <c r="J485" i="1" s="1"/>
  <c r="J495" i="1" s="1"/>
  <c r="I476" i="1"/>
  <c r="I485" i="1" s="1"/>
  <c r="I495" i="1" s="1"/>
  <c r="H476" i="1"/>
  <c r="H485" i="1" s="1"/>
  <c r="H495" i="1" s="1"/>
  <c r="G476" i="1"/>
  <c r="G485" i="1" s="1"/>
  <c r="G495" i="1" s="1"/>
  <c r="F476" i="1"/>
  <c r="F485" i="1" s="1"/>
  <c r="F495" i="1" s="1"/>
  <c r="E476" i="1"/>
  <c r="E485" i="1" s="1"/>
  <c r="E495" i="1" s="1"/>
  <c r="D476" i="1"/>
  <c r="D485" i="1" s="1"/>
  <c r="D495" i="1" s="1"/>
  <c r="C476" i="1"/>
  <c r="C485" i="1" s="1"/>
  <c r="C495" i="1" s="1"/>
  <c r="AC475" i="1"/>
  <c r="AC484" i="1" s="1"/>
  <c r="AC494" i="1" s="1"/>
  <c r="AB475" i="1"/>
  <c r="AB484" i="1" s="1"/>
  <c r="AB494" i="1" s="1"/>
  <c r="AA475" i="1"/>
  <c r="AA484" i="1" s="1"/>
  <c r="AA494" i="1" s="1"/>
  <c r="Z475" i="1"/>
  <c r="Z484" i="1" s="1"/>
  <c r="Z494" i="1" s="1"/>
  <c r="Y475" i="1"/>
  <c r="Y484" i="1" s="1"/>
  <c r="Y494" i="1" s="1"/>
  <c r="X475" i="1"/>
  <c r="X484" i="1" s="1"/>
  <c r="X494" i="1" s="1"/>
  <c r="W475" i="1"/>
  <c r="W484" i="1" s="1"/>
  <c r="W494" i="1" s="1"/>
  <c r="V475" i="1"/>
  <c r="V484" i="1" s="1"/>
  <c r="V494" i="1" s="1"/>
  <c r="U475" i="1"/>
  <c r="U484" i="1" s="1"/>
  <c r="U494" i="1" s="1"/>
  <c r="T475" i="1"/>
  <c r="T484" i="1" s="1"/>
  <c r="T494" i="1" s="1"/>
  <c r="S475" i="1"/>
  <c r="S484" i="1" s="1"/>
  <c r="S494" i="1" s="1"/>
  <c r="R475" i="1"/>
  <c r="R484" i="1" s="1"/>
  <c r="R494" i="1" s="1"/>
  <c r="Q475" i="1"/>
  <c r="Q484" i="1" s="1"/>
  <c r="Q494" i="1" s="1"/>
  <c r="P475" i="1"/>
  <c r="P484" i="1" s="1"/>
  <c r="P494" i="1" s="1"/>
  <c r="O475" i="1"/>
  <c r="O484" i="1" s="1"/>
  <c r="O494" i="1" s="1"/>
  <c r="N475" i="1"/>
  <c r="N484" i="1" s="1"/>
  <c r="N494" i="1" s="1"/>
  <c r="M475" i="1"/>
  <c r="M484" i="1" s="1"/>
  <c r="M494" i="1" s="1"/>
  <c r="L475" i="1"/>
  <c r="L484" i="1" s="1"/>
  <c r="L494" i="1" s="1"/>
  <c r="K475" i="1"/>
  <c r="K484" i="1" s="1"/>
  <c r="K494" i="1" s="1"/>
  <c r="J475" i="1"/>
  <c r="J484" i="1" s="1"/>
  <c r="J494" i="1" s="1"/>
  <c r="I475" i="1"/>
  <c r="I484" i="1" s="1"/>
  <c r="I494" i="1" s="1"/>
  <c r="H475" i="1"/>
  <c r="H484" i="1" s="1"/>
  <c r="H494" i="1" s="1"/>
  <c r="G475" i="1"/>
  <c r="G484" i="1" s="1"/>
  <c r="G494" i="1" s="1"/>
  <c r="F475" i="1"/>
  <c r="F484" i="1" s="1"/>
  <c r="F494" i="1" s="1"/>
  <c r="E475" i="1"/>
  <c r="E484" i="1" s="1"/>
  <c r="E494" i="1" s="1"/>
  <c r="D475" i="1"/>
  <c r="D484" i="1" s="1"/>
  <c r="D494" i="1" s="1"/>
  <c r="C475" i="1"/>
  <c r="C484" i="1" s="1"/>
  <c r="C494" i="1" s="1"/>
  <c r="AC474" i="1"/>
  <c r="AC483" i="1" s="1"/>
  <c r="AC493" i="1" s="1"/>
  <c r="AB474" i="1"/>
  <c r="AB483" i="1" s="1"/>
  <c r="AB493" i="1" s="1"/>
  <c r="AA474" i="1"/>
  <c r="AA483" i="1" s="1"/>
  <c r="AA493" i="1" s="1"/>
  <c r="Z474" i="1"/>
  <c r="Z483" i="1" s="1"/>
  <c r="Z493" i="1" s="1"/>
  <c r="Y474" i="1"/>
  <c r="Y483" i="1" s="1"/>
  <c r="Y493" i="1" s="1"/>
  <c r="X474" i="1"/>
  <c r="X483" i="1" s="1"/>
  <c r="X493" i="1" s="1"/>
  <c r="W474" i="1"/>
  <c r="W483" i="1" s="1"/>
  <c r="W493" i="1" s="1"/>
  <c r="V474" i="1"/>
  <c r="V483" i="1" s="1"/>
  <c r="V493" i="1" s="1"/>
  <c r="U474" i="1"/>
  <c r="U483" i="1" s="1"/>
  <c r="U493" i="1" s="1"/>
  <c r="T474" i="1"/>
  <c r="T483" i="1" s="1"/>
  <c r="T493" i="1" s="1"/>
  <c r="S474" i="1"/>
  <c r="S483" i="1" s="1"/>
  <c r="S493" i="1" s="1"/>
  <c r="R474" i="1"/>
  <c r="R483" i="1" s="1"/>
  <c r="R493" i="1" s="1"/>
  <c r="Q474" i="1"/>
  <c r="Q483" i="1" s="1"/>
  <c r="Q493" i="1" s="1"/>
  <c r="P474" i="1"/>
  <c r="P483" i="1" s="1"/>
  <c r="P493" i="1" s="1"/>
  <c r="O474" i="1"/>
  <c r="O483" i="1" s="1"/>
  <c r="O493" i="1" s="1"/>
  <c r="N474" i="1"/>
  <c r="N483" i="1" s="1"/>
  <c r="N493" i="1" s="1"/>
  <c r="M474" i="1"/>
  <c r="M483" i="1" s="1"/>
  <c r="M493" i="1" s="1"/>
  <c r="L474" i="1"/>
  <c r="L483" i="1" s="1"/>
  <c r="L493" i="1" s="1"/>
  <c r="K474" i="1"/>
  <c r="K483" i="1" s="1"/>
  <c r="K493" i="1" s="1"/>
  <c r="J474" i="1"/>
  <c r="J483" i="1" s="1"/>
  <c r="J493" i="1" s="1"/>
  <c r="I474" i="1"/>
  <c r="I483" i="1" s="1"/>
  <c r="I493" i="1" s="1"/>
  <c r="H474" i="1"/>
  <c r="H483" i="1" s="1"/>
  <c r="H493" i="1" s="1"/>
  <c r="G474" i="1"/>
  <c r="G483" i="1" s="1"/>
  <c r="G493" i="1" s="1"/>
  <c r="F474" i="1"/>
  <c r="F483" i="1" s="1"/>
  <c r="F493" i="1" s="1"/>
  <c r="E474" i="1"/>
  <c r="E483" i="1" s="1"/>
  <c r="E493" i="1" s="1"/>
  <c r="D474" i="1"/>
  <c r="D483" i="1" s="1"/>
  <c r="D493" i="1" s="1"/>
  <c r="C474" i="1"/>
  <c r="C483" i="1" s="1"/>
  <c r="C493" i="1" s="1"/>
  <c r="AE473" i="1"/>
  <c r="AD473" i="1"/>
  <c r="B466" i="1"/>
  <c r="B467" i="1" s="1"/>
  <c r="B468" i="1" s="1"/>
  <c r="B469" i="1" s="1"/>
  <c r="B470" i="1" s="1"/>
  <c r="B471" i="1" s="1"/>
  <c r="B472" i="1" s="1"/>
  <c r="K460" i="1"/>
  <c r="K461" i="1" s="1"/>
  <c r="K462" i="1" s="1"/>
  <c r="J460" i="1"/>
  <c r="J461" i="1" s="1"/>
  <c r="J462" i="1" s="1"/>
  <c r="I460" i="1"/>
  <c r="I461" i="1" s="1"/>
  <c r="I462" i="1" s="1"/>
  <c r="H460" i="1"/>
  <c r="H461" i="1" s="1"/>
  <c r="H462" i="1" s="1"/>
  <c r="G460" i="1"/>
  <c r="G461" i="1" s="1"/>
  <c r="G462" i="1" s="1"/>
  <c r="F460" i="1"/>
  <c r="F461" i="1" s="1"/>
  <c r="F462" i="1" s="1"/>
  <c r="E460" i="1"/>
  <c r="E461" i="1" s="1"/>
  <c r="E462" i="1" s="1"/>
  <c r="D460" i="1"/>
  <c r="D461" i="1" s="1"/>
  <c r="D462" i="1" s="1"/>
  <c r="C460" i="1"/>
  <c r="C461" i="1" s="1"/>
  <c r="C462" i="1" s="1"/>
  <c r="N451" i="1"/>
  <c r="N452" i="1" s="1"/>
  <c r="N453" i="1" s="1"/>
  <c r="N454" i="1" s="1"/>
  <c r="N455" i="1" s="1"/>
  <c r="N456" i="1" s="1"/>
  <c r="N457" i="1" s="1"/>
  <c r="M451" i="1"/>
  <c r="M452" i="1" s="1"/>
  <c r="M453" i="1" s="1"/>
  <c r="M454" i="1" s="1"/>
  <c r="M455" i="1" s="1"/>
  <c r="M456" i="1" s="1"/>
  <c r="M457" i="1" s="1"/>
  <c r="L451" i="1"/>
  <c r="L452" i="1" s="1"/>
  <c r="L453" i="1" s="1"/>
  <c r="L454" i="1" s="1"/>
  <c r="L455" i="1" s="1"/>
  <c r="L456" i="1" s="1"/>
  <c r="L457" i="1" s="1"/>
  <c r="K451" i="1"/>
  <c r="K452" i="1" s="1"/>
  <c r="K453" i="1" s="1"/>
  <c r="K454" i="1" s="1"/>
  <c r="K455" i="1" s="1"/>
  <c r="K456" i="1" s="1"/>
  <c r="K457" i="1" s="1"/>
  <c r="J451" i="1"/>
  <c r="J452" i="1" s="1"/>
  <c r="J453" i="1" s="1"/>
  <c r="J454" i="1" s="1"/>
  <c r="J455" i="1" s="1"/>
  <c r="J456" i="1" s="1"/>
  <c r="J457" i="1" s="1"/>
  <c r="I451" i="1"/>
  <c r="I452" i="1" s="1"/>
  <c r="I453" i="1" s="1"/>
  <c r="I454" i="1" s="1"/>
  <c r="I455" i="1" s="1"/>
  <c r="I456" i="1" s="1"/>
  <c r="I457" i="1" s="1"/>
  <c r="H451" i="1"/>
  <c r="H452" i="1" s="1"/>
  <c r="H453" i="1" s="1"/>
  <c r="H454" i="1" s="1"/>
  <c r="H455" i="1" s="1"/>
  <c r="H456" i="1" s="1"/>
  <c r="H457" i="1" s="1"/>
  <c r="G451" i="1"/>
  <c r="G452" i="1" s="1"/>
  <c r="G453" i="1" s="1"/>
  <c r="G454" i="1" s="1"/>
  <c r="G455" i="1" s="1"/>
  <c r="G456" i="1" s="1"/>
  <c r="G457" i="1" s="1"/>
  <c r="F451" i="1"/>
  <c r="F452" i="1" s="1"/>
  <c r="F453" i="1" s="1"/>
  <c r="F454" i="1" s="1"/>
  <c r="F455" i="1" s="1"/>
  <c r="F456" i="1" s="1"/>
  <c r="F457" i="1" s="1"/>
  <c r="E451" i="1"/>
  <c r="E452" i="1" s="1"/>
  <c r="E453" i="1" s="1"/>
  <c r="E454" i="1" s="1"/>
  <c r="E455" i="1" s="1"/>
  <c r="E456" i="1" s="1"/>
  <c r="E457" i="1" s="1"/>
  <c r="D451" i="1"/>
  <c r="D452" i="1" s="1"/>
  <c r="D453" i="1" s="1"/>
  <c r="D454" i="1" s="1"/>
  <c r="D455" i="1" s="1"/>
  <c r="D456" i="1" s="1"/>
  <c r="D457" i="1" s="1"/>
  <c r="C451" i="1"/>
  <c r="C452" i="1" s="1"/>
  <c r="C453" i="1" s="1"/>
  <c r="C454" i="1" s="1"/>
  <c r="C455" i="1" s="1"/>
  <c r="C456" i="1" s="1"/>
  <c r="C457" i="1" s="1"/>
  <c r="ID431" i="1"/>
  <c r="IC431" i="1"/>
  <c r="IB431" i="1"/>
  <c r="IA431" i="1"/>
  <c r="HZ431" i="1"/>
  <c r="HY431" i="1"/>
  <c r="HX431" i="1"/>
  <c r="HW431" i="1"/>
  <c r="HV431" i="1"/>
  <c r="HU431" i="1"/>
  <c r="HT431" i="1"/>
  <c r="HS431" i="1"/>
  <c r="HP431" i="1"/>
  <c r="HO431" i="1"/>
  <c r="HN431" i="1"/>
  <c r="HM431" i="1"/>
  <c r="HL431" i="1"/>
  <c r="HK431" i="1"/>
  <c r="HJ431" i="1"/>
  <c r="HI431" i="1"/>
  <c r="HH431" i="1"/>
  <c r="HG431" i="1"/>
  <c r="HF431" i="1"/>
  <c r="HE431" i="1"/>
  <c r="HB431" i="1"/>
  <c r="HA431" i="1"/>
  <c r="GZ431" i="1"/>
  <c r="GY431" i="1"/>
  <c r="GX431" i="1"/>
  <c r="GW431" i="1"/>
  <c r="GV431" i="1"/>
  <c r="GU431" i="1"/>
  <c r="GT431" i="1"/>
  <c r="GS431" i="1"/>
  <c r="GR431" i="1"/>
  <c r="GQ431" i="1"/>
  <c r="GN431" i="1"/>
  <c r="GM431" i="1"/>
  <c r="GL431" i="1"/>
  <c r="GK431" i="1"/>
  <c r="GJ431" i="1"/>
  <c r="GI431" i="1"/>
  <c r="GH431" i="1"/>
  <c r="GG431" i="1"/>
  <c r="GF431" i="1"/>
  <c r="GE431" i="1"/>
  <c r="GD431" i="1"/>
  <c r="GC431" i="1"/>
  <c r="FZ431" i="1"/>
  <c r="FY431" i="1"/>
  <c r="FX431" i="1"/>
  <c r="FW431" i="1"/>
  <c r="FV431" i="1"/>
  <c r="FU431" i="1"/>
  <c r="FT431" i="1"/>
  <c r="FS431" i="1"/>
  <c r="FR431" i="1"/>
  <c r="FQ431" i="1"/>
  <c r="FP431" i="1"/>
  <c r="FO431" i="1"/>
  <c r="FL431" i="1"/>
  <c r="FK431" i="1"/>
  <c r="FJ431" i="1"/>
  <c r="FI431" i="1"/>
  <c r="FH431" i="1"/>
  <c r="FG431" i="1"/>
  <c r="FF431" i="1"/>
  <c r="FE431" i="1"/>
  <c r="FD431" i="1"/>
  <c r="FC431" i="1"/>
  <c r="FB431" i="1"/>
  <c r="FA431" i="1"/>
  <c r="EX431" i="1"/>
  <c r="EW431" i="1"/>
  <c r="EV431" i="1"/>
  <c r="EU431" i="1"/>
  <c r="ET431" i="1"/>
  <c r="ES431" i="1"/>
  <c r="ER431" i="1"/>
  <c r="EQ431" i="1"/>
  <c r="EP431" i="1"/>
  <c r="EO431" i="1"/>
  <c r="EN431" i="1"/>
  <c r="EM431" i="1"/>
  <c r="EJ431" i="1"/>
  <c r="EI431" i="1"/>
  <c r="EH431" i="1"/>
  <c r="EG431" i="1"/>
  <c r="EF431" i="1"/>
  <c r="EE431" i="1"/>
  <c r="ED431" i="1"/>
  <c r="EC431" i="1"/>
  <c r="EB431" i="1"/>
  <c r="EA431" i="1"/>
  <c r="DZ431" i="1"/>
  <c r="DY431" i="1"/>
  <c r="DV431" i="1"/>
  <c r="DU431" i="1"/>
  <c r="DT431" i="1"/>
  <c r="DS431" i="1"/>
  <c r="DR431" i="1"/>
  <c r="DQ431" i="1"/>
  <c r="DP431" i="1"/>
  <c r="DO431" i="1"/>
  <c r="DN431" i="1"/>
  <c r="DM431" i="1"/>
  <c r="DL431" i="1"/>
  <c r="DK431" i="1"/>
  <c r="DH431" i="1"/>
  <c r="DG431" i="1"/>
  <c r="DF431" i="1"/>
  <c r="DE431" i="1"/>
  <c r="DD431" i="1"/>
  <c r="DC431" i="1"/>
  <c r="DB431" i="1"/>
  <c r="DA431" i="1"/>
  <c r="CZ431" i="1"/>
  <c r="CY431" i="1"/>
  <c r="CX431" i="1"/>
  <c r="CW431" i="1"/>
  <c r="CT431" i="1"/>
  <c r="CS431" i="1"/>
  <c r="CR431" i="1"/>
  <c r="CQ431" i="1"/>
  <c r="CP431" i="1"/>
  <c r="CO431" i="1"/>
  <c r="CN431" i="1"/>
  <c r="CM431" i="1"/>
  <c r="CL431" i="1"/>
  <c r="CK431" i="1"/>
  <c r="CJ431" i="1"/>
  <c r="CI431" i="1"/>
  <c r="CF431" i="1"/>
  <c r="CE431" i="1"/>
  <c r="CD431" i="1"/>
  <c r="CC431" i="1"/>
  <c r="CB431" i="1"/>
  <c r="CA431" i="1"/>
  <c r="BZ431" i="1"/>
  <c r="BY431" i="1"/>
  <c r="BX431" i="1"/>
  <c r="BW431" i="1"/>
  <c r="BV431" i="1"/>
  <c r="BU431" i="1"/>
  <c r="BR431" i="1"/>
  <c r="BQ431" i="1"/>
  <c r="BP431" i="1"/>
  <c r="BO431" i="1"/>
  <c r="BN431" i="1"/>
  <c r="BM431" i="1"/>
  <c r="BL431" i="1"/>
  <c r="BK431" i="1"/>
  <c r="BJ431" i="1"/>
  <c r="BI431" i="1"/>
  <c r="BH431" i="1"/>
  <c r="BG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P431" i="1"/>
  <c r="AO431" i="1"/>
  <c r="AN431" i="1"/>
  <c r="AM431" i="1"/>
  <c r="AL431" i="1"/>
  <c r="AK431" i="1"/>
  <c r="AJ431" i="1"/>
  <c r="AI431" i="1"/>
  <c r="AH431" i="1"/>
  <c r="AG431" i="1"/>
  <c r="AF431" i="1"/>
  <c r="AE431" i="1"/>
  <c r="ID430" i="1"/>
  <c r="IC430" i="1"/>
  <c r="IB430" i="1"/>
  <c r="IA430" i="1"/>
  <c r="HZ430" i="1"/>
  <c r="HY430" i="1"/>
  <c r="HX430" i="1"/>
  <c r="HW430" i="1"/>
  <c r="HV430" i="1"/>
  <c r="HU430" i="1"/>
  <c r="HT430" i="1"/>
  <c r="HS430" i="1"/>
  <c r="HP430" i="1"/>
  <c r="HO430" i="1"/>
  <c r="HN430" i="1"/>
  <c r="HM430" i="1"/>
  <c r="HL430" i="1"/>
  <c r="HK430" i="1"/>
  <c r="HJ430" i="1"/>
  <c r="HI430" i="1"/>
  <c r="HH430" i="1"/>
  <c r="HG430" i="1"/>
  <c r="HF430" i="1"/>
  <c r="HE430" i="1"/>
  <c r="HB430" i="1"/>
  <c r="HA430" i="1"/>
  <c r="GZ430" i="1"/>
  <c r="GY430" i="1"/>
  <c r="GX430" i="1"/>
  <c r="GW430" i="1"/>
  <c r="GV430" i="1"/>
  <c r="GU430" i="1"/>
  <c r="GT430" i="1"/>
  <c r="GS430" i="1"/>
  <c r="GR430" i="1"/>
  <c r="GQ430" i="1"/>
  <c r="GN430" i="1"/>
  <c r="GM430" i="1"/>
  <c r="GL430" i="1"/>
  <c r="GK430" i="1"/>
  <c r="GJ430" i="1"/>
  <c r="GI430" i="1"/>
  <c r="GH430" i="1"/>
  <c r="GG430" i="1"/>
  <c r="GF430" i="1"/>
  <c r="GE430" i="1"/>
  <c r="GD430" i="1"/>
  <c r="GC430" i="1"/>
  <c r="FZ430" i="1"/>
  <c r="FY430" i="1"/>
  <c r="FX430" i="1"/>
  <c r="FW430" i="1"/>
  <c r="FV430" i="1"/>
  <c r="FU430" i="1"/>
  <c r="FT430" i="1"/>
  <c r="FS430" i="1"/>
  <c r="FR430" i="1"/>
  <c r="FQ430" i="1"/>
  <c r="FP430" i="1"/>
  <c r="FO430" i="1"/>
  <c r="FL430" i="1"/>
  <c r="FK430" i="1"/>
  <c r="FJ430" i="1"/>
  <c r="FI430" i="1"/>
  <c r="FH430" i="1"/>
  <c r="FG430" i="1"/>
  <c r="FF430" i="1"/>
  <c r="FE430" i="1"/>
  <c r="FD430" i="1"/>
  <c r="FC430" i="1"/>
  <c r="FB430" i="1"/>
  <c r="FA430" i="1"/>
  <c r="EX430" i="1"/>
  <c r="EW430" i="1"/>
  <c r="EV430" i="1"/>
  <c r="EU430" i="1"/>
  <c r="ET430" i="1"/>
  <c r="ES430" i="1"/>
  <c r="ER430" i="1"/>
  <c r="EQ430" i="1"/>
  <c r="EP430" i="1"/>
  <c r="EO430" i="1"/>
  <c r="EN430" i="1"/>
  <c r="EM430" i="1"/>
  <c r="EJ430" i="1"/>
  <c r="EI430" i="1"/>
  <c r="EH430" i="1"/>
  <c r="EG430" i="1"/>
  <c r="EF430" i="1"/>
  <c r="EE430" i="1"/>
  <c r="ED430" i="1"/>
  <c r="EC430" i="1"/>
  <c r="EB430" i="1"/>
  <c r="EA430" i="1"/>
  <c r="DZ430" i="1"/>
  <c r="DY430" i="1"/>
  <c r="DV430" i="1"/>
  <c r="DU430" i="1"/>
  <c r="DT430" i="1"/>
  <c r="DS430" i="1"/>
  <c r="DR430" i="1"/>
  <c r="DQ430" i="1"/>
  <c r="DP430" i="1"/>
  <c r="DO430" i="1"/>
  <c r="DN430" i="1"/>
  <c r="DM430" i="1"/>
  <c r="DL430" i="1"/>
  <c r="DK430" i="1"/>
  <c r="DH430" i="1"/>
  <c r="DG430" i="1"/>
  <c r="DF430" i="1"/>
  <c r="DE430" i="1"/>
  <c r="DD430" i="1"/>
  <c r="DC430" i="1"/>
  <c r="DB430" i="1"/>
  <c r="DA430" i="1"/>
  <c r="CZ430" i="1"/>
  <c r="CY430" i="1"/>
  <c r="CX430" i="1"/>
  <c r="CW430" i="1"/>
  <c r="CT430" i="1"/>
  <c r="CS430" i="1"/>
  <c r="CR430" i="1"/>
  <c r="CQ430" i="1"/>
  <c r="CP430" i="1"/>
  <c r="CO430" i="1"/>
  <c r="CN430" i="1"/>
  <c r="CM430" i="1"/>
  <c r="CL430" i="1"/>
  <c r="CK430" i="1"/>
  <c r="CJ430" i="1"/>
  <c r="CI430" i="1"/>
  <c r="CF430" i="1"/>
  <c r="CE430" i="1"/>
  <c r="CD430" i="1"/>
  <c r="CC430" i="1"/>
  <c r="CB430" i="1"/>
  <c r="CA430" i="1"/>
  <c r="BZ430" i="1"/>
  <c r="BY430" i="1"/>
  <c r="BX430" i="1"/>
  <c r="BW430" i="1"/>
  <c r="BV430" i="1"/>
  <c r="BU430" i="1"/>
  <c r="BR430" i="1"/>
  <c r="BQ430" i="1"/>
  <c r="BP430" i="1"/>
  <c r="BO430" i="1"/>
  <c r="BN430" i="1"/>
  <c r="BM430" i="1"/>
  <c r="BL430" i="1"/>
  <c r="BK430" i="1"/>
  <c r="BJ430" i="1"/>
  <c r="BI430" i="1"/>
  <c r="BH430" i="1"/>
  <c r="BG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P430" i="1"/>
  <c r="AO430" i="1"/>
  <c r="AN430" i="1"/>
  <c r="AM430" i="1"/>
  <c r="AL430" i="1"/>
  <c r="AK430" i="1"/>
  <c r="AJ430" i="1"/>
  <c r="AI430" i="1"/>
  <c r="AH430" i="1"/>
  <c r="AG430" i="1"/>
  <c r="AF430" i="1"/>
  <c r="AE430" i="1"/>
  <c r="ID429" i="1"/>
  <c r="IC429" i="1"/>
  <c r="IB429" i="1"/>
  <c r="IA429" i="1"/>
  <c r="HZ429" i="1"/>
  <c r="HY429" i="1"/>
  <c r="HX429" i="1"/>
  <c r="HW429" i="1"/>
  <c r="HV429" i="1"/>
  <c r="HU429" i="1"/>
  <c r="HT429" i="1"/>
  <c r="HS429" i="1"/>
  <c r="HP429" i="1"/>
  <c r="HO429" i="1"/>
  <c r="HN429" i="1"/>
  <c r="HM429" i="1"/>
  <c r="HL429" i="1"/>
  <c r="HK429" i="1"/>
  <c r="HJ429" i="1"/>
  <c r="HI429" i="1"/>
  <c r="HH429" i="1"/>
  <c r="HG429" i="1"/>
  <c r="HF429" i="1"/>
  <c r="HE429" i="1"/>
  <c r="HB429" i="1"/>
  <c r="HA429" i="1"/>
  <c r="GZ429" i="1"/>
  <c r="GY429" i="1"/>
  <c r="GX429" i="1"/>
  <c r="GW429" i="1"/>
  <c r="GV429" i="1"/>
  <c r="GU429" i="1"/>
  <c r="GT429" i="1"/>
  <c r="GS429" i="1"/>
  <c r="GR429" i="1"/>
  <c r="GQ429" i="1"/>
  <c r="GN429" i="1"/>
  <c r="GM429" i="1"/>
  <c r="GL429" i="1"/>
  <c r="GK429" i="1"/>
  <c r="GJ429" i="1"/>
  <c r="GI429" i="1"/>
  <c r="GH429" i="1"/>
  <c r="GG429" i="1"/>
  <c r="GF429" i="1"/>
  <c r="GE429" i="1"/>
  <c r="GD429" i="1"/>
  <c r="GC429" i="1"/>
  <c r="FZ429" i="1"/>
  <c r="FY429" i="1"/>
  <c r="FX429" i="1"/>
  <c r="FW429" i="1"/>
  <c r="FV429" i="1"/>
  <c r="FU429" i="1"/>
  <c r="FT429" i="1"/>
  <c r="FS429" i="1"/>
  <c r="FR429" i="1"/>
  <c r="FQ429" i="1"/>
  <c r="FP429" i="1"/>
  <c r="FO429" i="1"/>
  <c r="FL429" i="1"/>
  <c r="FK429" i="1"/>
  <c r="FJ429" i="1"/>
  <c r="FI429" i="1"/>
  <c r="FH429" i="1"/>
  <c r="FG429" i="1"/>
  <c r="FF429" i="1"/>
  <c r="FE429" i="1"/>
  <c r="FD429" i="1"/>
  <c r="FC429" i="1"/>
  <c r="FB429" i="1"/>
  <c r="FA429" i="1"/>
  <c r="EX429" i="1"/>
  <c r="EW429" i="1"/>
  <c r="EV429" i="1"/>
  <c r="EU429" i="1"/>
  <c r="ET429" i="1"/>
  <c r="ES429" i="1"/>
  <c r="ER429" i="1"/>
  <c r="EQ429" i="1"/>
  <c r="EP429" i="1"/>
  <c r="EO429" i="1"/>
  <c r="EN429" i="1"/>
  <c r="EM429" i="1"/>
  <c r="EJ429" i="1"/>
  <c r="EI429" i="1"/>
  <c r="EH429" i="1"/>
  <c r="EG429" i="1"/>
  <c r="EF429" i="1"/>
  <c r="EE429" i="1"/>
  <c r="ED429" i="1"/>
  <c r="EC429" i="1"/>
  <c r="EB429" i="1"/>
  <c r="EA429" i="1"/>
  <c r="DZ429" i="1"/>
  <c r="DY429" i="1"/>
  <c r="DV429" i="1"/>
  <c r="DU429" i="1"/>
  <c r="DT429" i="1"/>
  <c r="DS429" i="1"/>
  <c r="DR429" i="1"/>
  <c r="DQ429" i="1"/>
  <c r="DP429" i="1"/>
  <c r="DO429" i="1"/>
  <c r="DN429" i="1"/>
  <c r="DM429" i="1"/>
  <c r="DL429" i="1"/>
  <c r="DK429" i="1"/>
  <c r="DH429" i="1"/>
  <c r="DG429" i="1"/>
  <c r="DF429" i="1"/>
  <c r="DE429" i="1"/>
  <c r="DD429" i="1"/>
  <c r="DC429" i="1"/>
  <c r="DB429" i="1"/>
  <c r="DA429" i="1"/>
  <c r="CZ429" i="1"/>
  <c r="CY429" i="1"/>
  <c r="CX429" i="1"/>
  <c r="CW429" i="1"/>
  <c r="CT429" i="1"/>
  <c r="CS429" i="1"/>
  <c r="CR429" i="1"/>
  <c r="CQ429" i="1"/>
  <c r="CP429" i="1"/>
  <c r="CO429" i="1"/>
  <c r="CN429" i="1"/>
  <c r="CM429" i="1"/>
  <c r="CL429" i="1"/>
  <c r="CK429" i="1"/>
  <c r="CJ429" i="1"/>
  <c r="CI429" i="1"/>
  <c r="CF429" i="1"/>
  <c r="CE429" i="1"/>
  <c r="CD429" i="1"/>
  <c r="CC429" i="1"/>
  <c r="CB429" i="1"/>
  <c r="CA429" i="1"/>
  <c r="BZ429" i="1"/>
  <c r="BY429" i="1"/>
  <c r="BX429" i="1"/>
  <c r="BW429" i="1"/>
  <c r="BV429" i="1"/>
  <c r="BU429" i="1"/>
  <c r="BR429" i="1"/>
  <c r="BQ429" i="1"/>
  <c r="BP429" i="1"/>
  <c r="BO429" i="1"/>
  <c r="BN429" i="1"/>
  <c r="BM429" i="1"/>
  <c r="BL429" i="1"/>
  <c r="BK429" i="1"/>
  <c r="BJ429" i="1"/>
  <c r="BI429" i="1"/>
  <c r="BH429" i="1"/>
  <c r="BG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P429" i="1"/>
  <c r="AO429" i="1"/>
  <c r="AN429" i="1"/>
  <c r="AM429" i="1"/>
  <c r="AL429" i="1"/>
  <c r="AK429" i="1"/>
  <c r="AJ429" i="1"/>
  <c r="AI429" i="1"/>
  <c r="AH429" i="1"/>
  <c r="AG429" i="1"/>
  <c r="AF429" i="1"/>
  <c r="AE429" i="1"/>
  <c r="ID428" i="1"/>
  <c r="IC428" i="1"/>
  <c r="IB428" i="1"/>
  <c r="IA428" i="1"/>
  <c r="HZ428" i="1"/>
  <c r="HY428" i="1"/>
  <c r="HX428" i="1"/>
  <c r="HW428" i="1"/>
  <c r="HV428" i="1"/>
  <c r="HU428" i="1"/>
  <c r="HT428" i="1"/>
  <c r="HS428" i="1"/>
  <c r="HP428" i="1"/>
  <c r="HO428" i="1"/>
  <c r="HN428" i="1"/>
  <c r="HM428" i="1"/>
  <c r="HL428" i="1"/>
  <c r="HK428" i="1"/>
  <c r="HJ428" i="1"/>
  <c r="HI428" i="1"/>
  <c r="HH428" i="1"/>
  <c r="HG428" i="1"/>
  <c r="HF428" i="1"/>
  <c r="HE428" i="1"/>
  <c r="HB428" i="1"/>
  <c r="HA428" i="1"/>
  <c r="GZ428" i="1"/>
  <c r="GY428" i="1"/>
  <c r="GX428" i="1"/>
  <c r="GW428" i="1"/>
  <c r="GV428" i="1"/>
  <c r="GU428" i="1"/>
  <c r="GT428" i="1"/>
  <c r="GS428" i="1"/>
  <c r="GR428" i="1"/>
  <c r="GQ428" i="1"/>
  <c r="GN428" i="1"/>
  <c r="GM428" i="1"/>
  <c r="GL428" i="1"/>
  <c r="GK428" i="1"/>
  <c r="GJ428" i="1"/>
  <c r="GI428" i="1"/>
  <c r="GH428" i="1"/>
  <c r="GG428" i="1"/>
  <c r="GF428" i="1"/>
  <c r="GE428" i="1"/>
  <c r="GD428" i="1"/>
  <c r="GC428" i="1"/>
  <c r="FZ428" i="1"/>
  <c r="FY428" i="1"/>
  <c r="FX428" i="1"/>
  <c r="FW428" i="1"/>
  <c r="FV428" i="1"/>
  <c r="FU428" i="1"/>
  <c r="FT428" i="1"/>
  <c r="FS428" i="1"/>
  <c r="FR428" i="1"/>
  <c r="FQ428" i="1"/>
  <c r="FP428" i="1"/>
  <c r="FO428" i="1"/>
  <c r="FL428" i="1"/>
  <c r="FK428" i="1"/>
  <c r="FJ428" i="1"/>
  <c r="FI428" i="1"/>
  <c r="FH428" i="1"/>
  <c r="FG428" i="1"/>
  <c r="FF428" i="1"/>
  <c r="FE428" i="1"/>
  <c r="FD428" i="1"/>
  <c r="FC428" i="1"/>
  <c r="FB428" i="1"/>
  <c r="FA428" i="1"/>
  <c r="EX428" i="1"/>
  <c r="EW428" i="1"/>
  <c r="EV428" i="1"/>
  <c r="EU428" i="1"/>
  <c r="ET428" i="1"/>
  <c r="ES428" i="1"/>
  <c r="ER428" i="1"/>
  <c r="EQ428" i="1"/>
  <c r="EP428" i="1"/>
  <c r="EO428" i="1"/>
  <c r="EN428" i="1"/>
  <c r="EM428" i="1"/>
  <c r="EJ428" i="1"/>
  <c r="EI428" i="1"/>
  <c r="EH428" i="1"/>
  <c r="EG428" i="1"/>
  <c r="EF428" i="1"/>
  <c r="EE428" i="1"/>
  <c r="ED428" i="1"/>
  <c r="EC428" i="1"/>
  <c r="EB428" i="1"/>
  <c r="EA428" i="1"/>
  <c r="DZ428" i="1"/>
  <c r="DY428" i="1"/>
  <c r="DV428" i="1"/>
  <c r="DU428" i="1"/>
  <c r="DT428" i="1"/>
  <c r="DS428" i="1"/>
  <c r="DR428" i="1"/>
  <c r="DQ428" i="1"/>
  <c r="DP428" i="1"/>
  <c r="DO428" i="1"/>
  <c r="DN428" i="1"/>
  <c r="DM428" i="1"/>
  <c r="DL428" i="1"/>
  <c r="DK428" i="1"/>
  <c r="DH428" i="1"/>
  <c r="DG428" i="1"/>
  <c r="DF428" i="1"/>
  <c r="DE428" i="1"/>
  <c r="DD428" i="1"/>
  <c r="DC428" i="1"/>
  <c r="DB428" i="1"/>
  <c r="DA428" i="1"/>
  <c r="CZ428" i="1"/>
  <c r="CY428" i="1"/>
  <c r="CX428" i="1"/>
  <c r="CW428" i="1"/>
  <c r="CT428" i="1"/>
  <c r="CS428" i="1"/>
  <c r="CR428" i="1"/>
  <c r="CQ428" i="1"/>
  <c r="CP428" i="1"/>
  <c r="CO428" i="1"/>
  <c r="CN428" i="1"/>
  <c r="CM428" i="1"/>
  <c r="CL428" i="1"/>
  <c r="CK428" i="1"/>
  <c r="CJ428" i="1"/>
  <c r="CI428" i="1"/>
  <c r="CF428" i="1"/>
  <c r="CE428" i="1"/>
  <c r="CD428" i="1"/>
  <c r="CC428" i="1"/>
  <c r="CB428" i="1"/>
  <c r="CA428" i="1"/>
  <c r="BZ428" i="1"/>
  <c r="BY428" i="1"/>
  <c r="BX428" i="1"/>
  <c r="BW428" i="1"/>
  <c r="BV428" i="1"/>
  <c r="BU428" i="1"/>
  <c r="BR428" i="1"/>
  <c r="BQ428" i="1"/>
  <c r="BP428" i="1"/>
  <c r="BO428" i="1"/>
  <c r="BN428" i="1"/>
  <c r="BM428" i="1"/>
  <c r="BL428" i="1"/>
  <c r="BK428" i="1"/>
  <c r="BJ428" i="1"/>
  <c r="BI428" i="1"/>
  <c r="BH428" i="1"/>
  <c r="BG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P428" i="1"/>
  <c r="AO428" i="1"/>
  <c r="AN428" i="1"/>
  <c r="AM428" i="1"/>
  <c r="AL428" i="1"/>
  <c r="AK428" i="1"/>
  <c r="AJ428" i="1"/>
  <c r="AI428" i="1"/>
  <c r="AH428" i="1"/>
  <c r="AG428" i="1"/>
  <c r="AF428" i="1"/>
  <c r="AE428" i="1"/>
  <c r="ID427" i="1"/>
  <c r="IC427" i="1"/>
  <c r="IB427" i="1"/>
  <c r="IA427" i="1"/>
  <c r="HZ427" i="1"/>
  <c r="HY427" i="1"/>
  <c r="HX427" i="1"/>
  <c r="HW427" i="1"/>
  <c r="HV427" i="1"/>
  <c r="HU427" i="1"/>
  <c r="HT427" i="1"/>
  <c r="HS427" i="1"/>
  <c r="HP427" i="1"/>
  <c r="HO427" i="1"/>
  <c r="HN427" i="1"/>
  <c r="HM427" i="1"/>
  <c r="HL427" i="1"/>
  <c r="HK427" i="1"/>
  <c r="HJ427" i="1"/>
  <c r="HI427" i="1"/>
  <c r="HH427" i="1"/>
  <c r="HG427" i="1"/>
  <c r="HF427" i="1"/>
  <c r="HE427" i="1"/>
  <c r="HB427" i="1"/>
  <c r="HA427" i="1"/>
  <c r="GZ427" i="1"/>
  <c r="GY427" i="1"/>
  <c r="GX427" i="1"/>
  <c r="GW427" i="1"/>
  <c r="GV427" i="1"/>
  <c r="GU427" i="1"/>
  <c r="GT427" i="1"/>
  <c r="GS427" i="1"/>
  <c r="GR427" i="1"/>
  <c r="GQ427" i="1"/>
  <c r="GN427" i="1"/>
  <c r="GM427" i="1"/>
  <c r="GL427" i="1"/>
  <c r="GK427" i="1"/>
  <c r="GJ427" i="1"/>
  <c r="GI427" i="1"/>
  <c r="GH427" i="1"/>
  <c r="GG427" i="1"/>
  <c r="GF427" i="1"/>
  <c r="GE427" i="1"/>
  <c r="GD427" i="1"/>
  <c r="GC427" i="1"/>
  <c r="FZ427" i="1"/>
  <c r="FY427" i="1"/>
  <c r="FX427" i="1"/>
  <c r="FW427" i="1"/>
  <c r="FV427" i="1"/>
  <c r="FU427" i="1"/>
  <c r="FT427" i="1"/>
  <c r="FS427" i="1"/>
  <c r="FR427" i="1"/>
  <c r="FQ427" i="1"/>
  <c r="FP427" i="1"/>
  <c r="FO427" i="1"/>
  <c r="FL427" i="1"/>
  <c r="FK427" i="1"/>
  <c r="FJ427" i="1"/>
  <c r="FI427" i="1"/>
  <c r="FH427" i="1"/>
  <c r="FG427" i="1"/>
  <c r="FF427" i="1"/>
  <c r="FE427" i="1"/>
  <c r="FD427" i="1"/>
  <c r="FC427" i="1"/>
  <c r="FB427" i="1"/>
  <c r="FA427" i="1"/>
  <c r="EX427" i="1"/>
  <c r="EW427" i="1"/>
  <c r="EV427" i="1"/>
  <c r="EU427" i="1"/>
  <c r="ET427" i="1"/>
  <c r="ES427" i="1"/>
  <c r="ER427" i="1"/>
  <c r="EQ427" i="1"/>
  <c r="EP427" i="1"/>
  <c r="EO427" i="1"/>
  <c r="EN427" i="1"/>
  <c r="EM427" i="1"/>
  <c r="EJ427" i="1"/>
  <c r="EI427" i="1"/>
  <c r="EH427" i="1"/>
  <c r="EG427" i="1"/>
  <c r="EF427" i="1"/>
  <c r="EE427" i="1"/>
  <c r="ED427" i="1"/>
  <c r="EC427" i="1"/>
  <c r="EB427" i="1"/>
  <c r="EA427" i="1"/>
  <c r="DZ427" i="1"/>
  <c r="DY427" i="1"/>
  <c r="DV427" i="1"/>
  <c r="DU427" i="1"/>
  <c r="DT427" i="1"/>
  <c r="DS427" i="1"/>
  <c r="DR427" i="1"/>
  <c r="DQ427" i="1"/>
  <c r="DP427" i="1"/>
  <c r="DO427" i="1"/>
  <c r="DN427" i="1"/>
  <c r="DM427" i="1"/>
  <c r="DL427" i="1"/>
  <c r="DK427" i="1"/>
  <c r="DH427" i="1"/>
  <c r="DG427" i="1"/>
  <c r="DF427" i="1"/>
  <c r="DE427" i="1"/>
  <c r="DD427" i="1"/>
  <c r="DC427" i="1"/>
  <c r="DB427" i="1"/>
  <c r="DA427" i="1"/>
  <c r="CZ427" i="1"/>
  <c r="CY427" i="1"/>
  <c r="CX427" i="1"/>
  <c r="CW427" i="1"/>
  <c r="CT427" i="1"/>
  <c r="CS427" i="1"/>
  <c r="CR427" i="1"/>
  <c r="CQ427" i="1"/>
  <c r="CP427" i="1"/>
  <c r="CO427" i="1"/>
  <c r="CN427" i="1"/>
  <c r="CM427" i="1"/>
  <c r="CL427" i="1"/>
  <c r="CK427" i="1"/>
  <c r="CJ427" i="1"/>
  <c r="CI427" i="1"/>
  <c r="CF427" i="1"/>
  <c r="CE427" i="1"/>
  <c r="CD427" i="1"/>
  <c r="CC427" i="1"/>
  <c r="CB427" i="1"/>
  <c r="CA427" i="1"/>
  <c r="BZ427" i="1"/>
  <c r="BY427" i="1"/>
  <c r="BX427" i="1"/>
  <c r="BW427" i="1"/>
  <c r="BV427" i="1"/>
  <c r="BU427" i="1"/>
  <c r="BR427" i="1"/>
  <c r="BQ427" i="1"/>
  <c r="BP427" i="1"/>
  <c r="BO427" i="1"/>
  <c r="BN427" i="1"/>
  <c r="BM427" i="1"/>
  <c r="BL427" i="1"/>
  <c r="BK427" i="1"/>
  <c r="BJ427" i="1"/>
  <c r="BI427" i="1"/>
  <c r="BH427" i="1"/>
  <c r="BG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P427" i="1"/>
  <c r="AO427" i="1"/>
  <c r="AN427" i="1"/>
  <c r="AM427" i="1"/>
  <c r="AL427" i="1"/>
  <c r="AK427" i="1"/>
  <c r="AJ427" i="1"/>
  <c r="AI427" i="1"/>
  <c r="AH427" i="1"/>
  <c r="AG427" i="1"/>
  <c r="AF427" i="1"/>
  <c r="AE427" i="1"/>
  <c r="ID426" i="1"/>
  <c r="IC426" i="1"/>
  <c r="IB426" i="1"/>
  <c r="IA426" i="1"/>
  <c r="HZ426" i="1"/>
  <c r="HY426" i="1"/>
  <c r="HX426" i="1"/>
  <c r="HW426" i="1"/>
  <c r="HV426" i="1"/>
  <c r="HU426" i="1"/>
  <c r="HT426" i="1"/>
  <c r="HS426" i="1"/>
  <c r="HP426" i="1"/>
  <c r="HO426" i="1"/>
  <c r="HN426" i="1"/>
  <c r="HM426" i="1"/>
  <c r="HL426" i="1"/>
  <c r="HK426" i="1"/>
  <c r="HJ426" i="1"/>
  <c r="HI426" i="1"/>
  <c r="HH426" i="1"/>
  <c r="HG426" i="1"/>
  <c r="HF426" i="1"/>
  <c r="HE426" i="1"/>
  <c r="HB426" i="1"/>
  <c r="HA426" i="1"/>
  <c r="GZ426" i="1"/>
  <c r="GY426" i="1"/>
  <c r="GX426" i="1"/>
  <c r="GW426" i="1"/>
  <c r="GV426" i="1"/>
  <c r="GU426" i="1"/>
  <c r="GT426" i="1"/>
  <c r="GS426" i="1"/>
  <c r="GR426" i="1"/>
  <c r="GQ426" i="1"/>
  <c r="GN426" i="1"/>
  <c r="GM426" i="1"/>
  <c r="GL426" i="1"/>
  <c r="GK426" i="1"/>
  <c r="GJ426" i="1"/>
  <c r="GI426" i="1"/>
  <c r="GH426" i="1"/>
  <c r="GG426" i="1"/>
  <c r="GF426" i="1"/>
  <c r="GE426" i="1"/>
  <c r="GD426" i="1"/>
  <c r="GC426" i="1"/>
  <c r="FZ426" i="1"/>
  <c r="FY426" i="1"/>
  <c r="FX426" i="1"/>
  <c r="FW426" i="1"/>
  <c r="FV426" i="1"/>
  <c r="FU426" i="1"/>
  <c r="FT426" i="1"/>
  <c r="FS426" i="1"/>
  <c r="FR426" i="1"/>
  <c r="FQ426" i="1"/>
  <c r="FP426" i="1"/>
  <c r="FO426" i="1"/>
  <c r="FL426" i="1"/>
  <c r="FK426" i="1"/>
  <c r="FJ426" i="1"/>
  <c r="FI426" i="1"/>
  <c r="FH426" i="1"/>
  <c r="FG426" i="1"/>
  <c r="FF426" i="1"/>
  <c r="FE426" i="1"/>
  <c r="FD426" i="1"/>
  <c r="FC426" i="1"/>
  <c r="FB426" i="1"/>
  <c r="FA426" i="1"/>
  <c r="EX426" i="1"/>
  <c r="EW426" i="1"/>
  <c r="EV426" i="1"/>
  <c r="EU426" i="1"/>
  <c r="ET426" i="1"/>
  <c r="ES426" i="1"/>
  <c r="ER426" i="1"/>
  <c r="EQ426" i="1"/>
  <c r="EP426" i="1"/>
  <c r="EO426" i="1"/>
  <c r="EN426" i="1"/>
  <c r="EM426" i="1"/>
  <c r="EJ426" i="1"/>
  <c r="EI426" i="1"/>
  <c r="EH426" i="1"/>
  <c r="EG426" i="1"/>
  <c r="EF426" i="1"/>
  <c r="EE426" i="1"/>
  <c r="ED426" i="1"/>
  <c r="EC426" i="1"/>
  <c r="EB426" i="1"/>
  <c r="EA426" i="1"/>
  <c r="DZ426" i="1"/>
  <c r="DY426" i="1"/>
  <c r="DV426" i="1"/>
  <c r="DU426" i="1"/>
  <c r="DT426" i="1"/>
  <c r="DS426" i="1"/>
  <c r="DR426" i="1"/>
  <c r="DQ426" i="1"/>
  <c r="DP426" i="1"/>
  <c r="DO426" i="1"/>
  <c r="DN426" i="1"/>
  <c r="DM426" i="1"/>
  <c r="DL426" i="1"/>
  <c r="DK426" i="1"/>
  <c r="DH426" i="1"/>
  <c r="DG426" i="1"/>
  <c r="DF426" i="1"/>
  <c r="DE426" i="1"/>
  <c r="DD426" i="1"/>
  <c r="DC426" i="1"/>
  <c r="DB426" i="1"/>
  <c r="DA426" i="1"/>
  <c r="CZ426" i="1"/>
  <c r="CY426" i="1"/>
  <c r="CX426" i="1"/>
  <c r="CW426" i="1"/>
  <c r="CT426" i="1"/>
  <c r="CS426" i="1"/>
  <c r="CR426" i="1"/>
  <c r="CQ426" i="1"/>
  <c r="CP426" i="1"/>
  <c r="CO426" i="1"/>
  <c r="CN426" i="1"/>
  <c r="CM426" i="1"/>
  <c r="CL426" i="1"/>
  <c r="CK426" i="1"/>
  <c r="CJ426" i="1"/>
  <c r="CI426" i="1"/>
  <c r="CF426" i="1"/>
  <c r="CE426" i="1"/>
  <c r="CD426" i="1"/>
  <c r="CC426" i="1"/>
  <c r="CB426" i="1"/>
  <c r="CA426" i="1"/>
  <c r="BZ426" i="1"/>
  <c r="BY426" i="1"/>
  <c r="BX426" i="1"/>
  <c r="BW426" i="1"/>
  <c r="BV426" i="1"/>
  <c r="BU426" i="1"/>
  <c r="BR426" i="1"/>
  <c r="BQ426" i="1"/>
  <c r="BP426" i="1"/>
  <c r="BO426" i="1"/>
  <c r="BN426" i="1"/>
  <c r="BM426" i="1"/>
  <c r="BL426" i="1"/>
  <c r="BK426" i="1"/>
  <c r="BJ426" i="1"/>
  <c r="BI426" i="1"/>
  <c r="BH426" i="1"/>
  <c r="BG426" i="1"/>
  <c r="BD426" i="1"/>
  <c r="BC426" i="1"/>
  <c r="BB426" i="1"/>
  <c r="BA426" i="1"/>
  <c r="AZ426" i="1"/>
  <c r="AY426" i="1"/>
  <c r="AX426" i="1"/>
  <c r="AW426" i="1"/>
  <c r="AV426" i="1"/>
  <c r="AU426" i="1"/>
  <c r="AT426" i="1"/>
  <c r="AS426" i="1"/>
  <c r="AP426" i="1"/>
  <c r="AO426" i="1"/>
  <c r="AN426" i="1"/>
  <c r="AM426" i="1"/>
  <c r="AL426" i="1"/>
  <c r="AK426" i="1"/>
  <c r="AJ426" i="1"/>
  <c r="AI426" i="1"/>
  <c r="AH426" i="1"/>
  <c r="AG426" i="1"/>
  <c r="AF426" i="1"/>
  <c r="AE426" i="1"/>
  <c r="ID425" i="1"/>
  <c r="IC425" i="1"/>
  <c r="IB425" i="1"/>
  <c r="IA425" i="1"/>
  <c r="HZ425" i="1"/>
  <c r="HY425" i="1"/>
  <c r="HX425" i="1"/>
  <c r="HW425" i="1"/>
  <c r="HV425" i="1"/>
  <c r="HU425" i="1"/>
  <c r="HT425" i="1"/>
  <c r="HS425" i="1"/>
  <c r="HP425" i="1"/>
  <c r="HO425" i="1"/>
  <c r="HN425" i="1"/>
  <c r="HM425" i="1"/>
  <c r="HL425" i="1"/>
  <c r="HK425" i="1"/>
  <c r="HJ425" i="1"/>
  <c r="HI425" i="1"/>
  <c r="HH425" i="1"/>
  <c r="HG425" i="1"/>
  <c r="HF425" i="1"/>
  <c r="HE425" i="1"/>
  <c r="HB425" i="1"/>
  <c r="HA425" i="1"/>
  <c r="GZ425" i="1"/>
  <c r="GY425" i="1"/>
  <c r="GX425" i="1"/>
  <c r="GW425" i="1"/>
  <c r="GV425" i="1"/>
  <c r="GU425" i="1"/>
  <c r="GT425" i="1"/>
  <c r="GS425" i="1"/>
  <c r="GR425" i="1"/>
  <c r="GQ425" i="1"/>
  <c r="GN425" i="1"/>
  <c r="GM425" i="1"/>
  <c r="GL425" i="1"/>
  <c r="GK425" i="1"/>
  <c r="GJ425" i="1"/>
  <c r="GI425" i="1"/>
  <c r="GH425" i="1"/>
  <c r="GG425" i="1"/>
  <c r="GF425" i="1"/>
  <c r="GE425" i="1"/>
  <c r="GD425" i="1"/>
  <c r="GC425" i="1"/>
  <c r="FZ425" i="1"/>
  <c r="FY425" i="1"/>
  <c r="FX425" i="1"/>
  <c r="FW425" i="1"/>
  <c r="FV425" i="1"/>
  <c r="FU425" i="1"/>
  <c r="FT425" i="1"/>
  <c r="FS425" i="1"/>
  <c r="FR425" i="1"/>
  <c r="FQ425" i="1"/>
  <c r="FP425" i="1"/>
  <c r="FO425" i="1"/>
  <c r="FL425" i="1"/>
  <c r="FK425" i="1"/>
  <c r="FJ425" i="1"/>
  <c r="FI425" i="1"/>
  <c r="FH425" i="1"/>
  <c r="FG425" i="1"/>
  <c r="FF425" i="1"/>
  <c r="FE425" i="1"/>
  <c r="FD425" i="1"/>
  <c r="FC425" i="1"/>
  <c r="FB425" i="1"/>
  <c r="FA425" i="1"/>
  <c r="EX425" i="1"/>
  <c r="EW425" i="1"/>
  <c r="EV425" i="1"/>
  <c r="EU425" i="1"/>
  <c r="ET425" i="1"/>
  <c r="ES425" i="1"/>
  <c r="ER425" i="1"/>
  <c r="EQ425" i="1"/>
  <c r="EP425" i="1"/>
  <c r="EO425" i="1"/>
  <c r="EN425" i="1"/>
  <c r="EM425" i="1"/>
  <c r="EJ425" i="1"/>
  <c r="EI425" i="1"/>
  <c r="EH425" i="1"/>
  <c r="EG425" i="1"/>
  <c r="EF425" i="1"/>
  <c r="EE425" i="1"/>
  <c r="ED425" i="1"/>
  <c r="EC425" i="1"/>
  <c r="EB425" i="1"/>
  <c r="EA425" i="1"/>
  <c r="DZ425" i="1"/>
  <c r="DY425" i="1"/>
  <c r="DV425" i="1"/>
  <c r="DU425" i="1"/>
  <c r="DT425" i="1"/>
  <c r="DS425" i="1"/>
  <c r="DR425" i="1"/>
  <c r="DQ425" i="1"/>
  <c r="DP425" i="1"/>
  <c r="DO425" i="1"/>
  <c r="DN425" i="1"/>
  <c r="DM425" i="1"/>
  <c r="DL425" i="1"/>
  <c r="DK425" i="1"/>
  <c r="DH425" i="1"/>
  <c r="DG425" i="1"/>
  <c r="DF425" i="1"/>
  <c r="DE425" i="1"/>
  <c r="DD425" i="1"/>
  <c r="DC425" i="1"/>
  <c r="DB425" i="1"/>
  <c r="DA425" i="1"/>
  <c r="CZ425" i="1"/>
  <c r="CY425" i="1"/>
  <c r="CX425" i="1"/>
  <c r="CW425" i="1"/>
  <c r="CT425" i="1"/>
  <c r="CS425" i="1"/>
  <c r="CR425" i="1"/>
  <c r="CQ425" i="1"/>
  <c r="CP425" i="1"/>
  <c r="CO425" i="1"/>
  <c r="CN425" i="1"/>
  <c r="CM425" i="1"/>
  <c r="CL425" i="1"/>
  <c r="CK425" i="1"/>
  <c r="CJ425" i="1"/>
  <c r="CI425" i="1"/>
  <c r="CF425" i="1"/>
  <c r="CE425" i="1"/>
  <c r="CD425" i="1"/>
  <c r="CC425" i="1"/>
  <c r="CB425" i="1"/>
  <c r="CA425" i="1"/>
  <c r="BZ425" i="1"/>
  <c r="BY425" i="1"/>
  <c r="BX425" i="1"/>
  <c r="BW425" i="1"/>
  <c r="BV425" i="1"/>
  <c r="BU425" i="1"/>
  <c r="BR425" i="1"/>
  <c r="BQ425" i="1"/>
  <c r="BP425" i="1"/>
  <c r="BO425" i="1"/>
  <c r="BN425" i="1"/>
  <c r="BM425" i="1"/>
  <c r="BL425" i="1"/>
  <c r="BK425" i="1"/>
  <c r="BJ425" i="1"/>
  <c r="BI425" i="1"/>
  <c r="BH425" i="1"/>
  <c r="BG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P425" i="1"/>
  <c r="AO425" i="1"/>
  <c r="AN425" i="1"/>
  <c r="AM425" i="1"/>
  <c r="AL425" i="1"/>
  <c r="AK425" i="1"/>
  <c r="AJ425" i="1"/>
  <c r="AI425" i="1"/>
  <c r="AH425" i="1"/>
  <c r="AG425" i="1"/>
  <c r="AF425" i="1"/>
  <c r="AE425" i="1"/>
  <c r="ID424" i="1"/>
  <c r="IC424" i="1"/>
  <c r="IB424" i="1"/>
  <c r="IA424" i="1"/>
  <c r="HZ424" i="1"/>
  <c r="HY424" i="1"/>
  <c r="HX424" i="1"/>
  <c r="HW424" i="1"/>
  <c r="HV424" i="1"/>
  <c r="HU424" i="1"/>
  <c r="HT424" i="1"/>
  <c r="HS424" i="1"/>
  <c r="HP424" i="1"/>
  <c r="HO424" i="1"/>
  <c r="HN424" i="1"/>
  <c r="HM424" i="1"/>
  <c r="HL424" i="1"/>
  <c r="HK424" i="1"/>
  <c r="HJ424" i="1"/>
  <c r="HI424" i="1"/>
  <c r="HH424" i="1"/>
  <c r="HG424" i="1"/>
  <c r="HF424" i="1"/>
  <c r="HE424" i="1"/>
  <c r="HB424" i="1"/>
  <c r="HA424" i="1"/>
  <c r="GZ424" i="1"/>
  <c r="GY424" i="1"/>
  <c r="GX424" i="1"/>
  <c r="GW424" i="1"/>
  <c r="GV424" i="1"/>
  <c r="GU424" i="1"/>
  <c r="GT424" i="1"/>
  <c r="GS424" i="1"/>
  <c r="GR424" i="1"/>
  <c r="GQ424" i="1"/>
  <c r="GN424" i="1"/>
  <c r="GM424" i="1"/>
  <c r="GL424" i="1"/>
  <c r="GK424" i="1"/>
  <c r="GJ424" i="1"/>
  <c r="GI424" i="1"/>
  <c r="GH424" i="1"/>
  <c r="GG424" i="1"/>
  <c r="GF424" i="1"/>
  <c r="GE424" i="1"/>
  <c r="GD424" i="1"/>
  <c r="GC424" i="1"/>
  <c r="FZ424" i="1"/>
  <c r="FY424" i="1"/>
  <c r="FX424" i="1"/>
  <c r="FW424" i="1"/>
  <c r="FV424" i="1"/>
  <c r="FU424" i="1"/>
  <c r="FT424" i="1"/>
  <c r="FS424" i="1"/>
  <c r="FR424" i="1"/>
  <c r="FQ424" i="1"/>
  <c r="FP424" i="1"/>
  <c r="FO424" i="1"/>
  <c r="FL424" i="1"/>
  <c r="FK424" i="1"/>
  <c r="FJ424" i="1"/>
  <c r="FI424" i="1"/>
  <c r="FH424" i="1"/>
  <c r="FG424" i="1"/>
  <c r="FF424" i="1"/>
  <c r="FE424" i="1"/>
  <c r="FD424" i="1"/>
  <c r="FC424" i="1"/>
  <c r="FB424" i="1"/>
  <c r="FA424" i="1"/>
  <c r="EX424" i="1"/>
  <c r="EW424" i="1"/>
  <c r="EV424" i="1"/>
  <c r="EU424" i="1"/>
  <c r="ET424" i="1"/>
  <c r="ES424" i="1"/>
  <c r="ER424" i="1"/>
  <c r="EQ424" i="1"/>
  <c r="EP424" i="1"/>
  <c r="EO424" i="1"/>
  <c r="EN424" i="1"/>
  <c r="EM424" i="1"/>
  <c r="EJ424" i="1"/>
  <c r="EI424" i="1"/>
  <c r="EH424" i="1"/>
  <c r="EG424" i="1"/>
  <c r="EF424" i="1"/>
  <c r="EE424" i="1"/>
  <c r="ED424" i="1"/>
  <c r="EC424" i="1"/>
  <c r="EB424" i="1"/>
  <c r="EA424" i="1"/>
  <c r="DZ424" i="1"/>
  <c r="DY424" i="1"/>
  <c r="DV424" i="1"/>
  <c r="DU424" i="1"/>
  <c r="DT424" i="1"/>
  <c r="DS424" i="1"/>
  <c r="DR424" i="1"/>
  <c r="DQ424" i="1"/>
  <c r="DP424" i="1"/>
  <c r="DO424" i="1"/>
  <c r="DN424" i="1"/>
  <c r="DM424" i="1"/>
  <c r="DL424" i="1"/>
  <c r="DK424" i="1"/>
  <c r="DH424" i="1"/>
  <c r="DG424" i="1"/>
  <c r="DF424" i="1"/>
  <c r="DE424" i="1"/>
  <c r="DD424" i="1"/>
  <c r="DC424" i="1"/>
  <c r="DB424" i="1"/>
  <c r="DA424" i="1"/>
  <c r="CZ424" i="1"/>
  <c r="CY424" i="1"/>
  <c r="CX424" i="1"/>
  <c r="CW424" i="1"/>
  <c r="CT424" i="1"/>
  <c r="CS424" i="1"/>
  <c r="CR424" i="1"/>
  <c r="CQ424" i="1"/>
  <c r="CP424" i="1"/>
  <c r="CO424" i="1"/>
  <c r="CN424" i="1"/>
  <c r="CM424" i="1"/>
  <c r="CL424" i="1"/>
  <c r="CK424" i="1"/>
  <c r="CJ424" i="1"/>
  <c r="CI424" i="1"/>
  <c r="CF424" i="1"/>
  <c r="CE424" i="1"/>
  <c r="CD424" i="1"/>
  <c r="CC424" i="1"/>
  <c r="CB424" i="1"/>
  <c r="CA424" i="1"/>
  <c r="BZ424" i="1"/>
  <c r="BY424" i="1"/>
  <c r="BX424" i="1"/>
  <c r="BW424" i="1"/>
  <c r="BV424" i="1"/>
  <c r="BU424" i="1"/>
  <c r="BR424" i="1"/>
  <c r="BQ424" i="1"/>
  <c r="BP424" i="1"/>
  <c r="BO424" i="1"/>
  <c r="BN424" i="1"/>
  <c r="BM424" i="1"/>
  <c r="BL424" i="1"/>
  <c r="BK424" i="1"/>
  <c r="BJ424" i="1"/>
  <c r="BI424" i="1"/>
  <c r="BH424" i="1"/>
  <c r="BG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P424" i="1"/>
  <c r="AO424" i="1"/>
  <c r="AN424" i="1"/>
  <c r="AM424" i="1"/>
  <c r="AL424" i="1"/>
  <c r="AK424" i="1"/>
  <c r="AJ424" i="1"/>
  <c r="AI424" i="1"/>
  <c r="AH424" i="1"/>
  <c r="AG424" i="1"/>
  <c r="AF424" i="1"/>
  <c r="AE424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C41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A270" i="1"/>
  <c r="BZ270" i="1"/>
  <c r="BY270" i="1"/>
  <c r="BX270" i="1"/>
  <c r="BW270" i="1"/>
  <c r="BV270" i="1"/>
  <c r="BU270" i="1"/>
  <c r="BT270" i="1"/>
  <c r="BS270" i="1"/>
  <c r="BR270" i="1"/>
  <c r="BQ270" i="1"/>
  <c r="BP270" i="1"/>
  <c r="BO270" i="1"/>
  <c r="BN270" i="1"/>
  <c r="BM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A267" i="1"/>
  <c r="BZ267" i="1"/>
  <c r="BY267" i="1"/>
  <c r="BX267" i="1"/>
  <c r="BW267" i="1"/>
  <c r="BV267" i="1"/>
  <c r="BU267" i="1"/>
  <c r="BT267" i="1"/>
  <c r="BS267" i="1"/>
  <c r="BR267" i="1"/>
  <c r="BQ267" i="1"/>
  <c r="BP267" i="1"/>
  <c r="BO267" i="1"/>
  <c r="BN267" i="1"/>
  <c r="BM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A266" i="1"/>
  <c r="BZ266" i="1"/>
  <c r="BY266" i="1"/>
  <c r="BX266" i="1"/>
  <c r="BW266" i="1"/>
  <c r="BV266" i="1"/>
  <c r="BU266" i="1"/>
  <c r="BT266" i="1"/>
  <c r="BS266" i="1"/>
  <c r="BR266" i="1"/>
  <c r="BQ266" i="1"/>
  <c r="BP266" i="1"/>
  <c r="BO266" i="1"/>
  <c r="BN266" i="1"/>
  <c r="BM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A265" i="1"/>
  <c r="BZ265" i="1"/>
  <c r="BY265" i="1"/>
  <c r="BX265" i="1"/>
  <c r="BW265" i="1"/>
  <c r="BV265" i="1"/>
  <c r="BU265" i="1"/>
  <c r="BT265" i="1"/>
  <c r="BS265" i="1"/>
  <c r="BR265" i="1"/>
  <c r="BQ265" i="1"/>
  <c r="BP265" i="1"/>
  <c r="BO265" i="1"/>
  <c r="BN265" i="1"/>
  <c r="BM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A264" i="1"/>
  <c r="BZ264" i="1"/>
  <c r="BY264" i="1"/>
  <c r="BX264" i="1"/>
  <c r="BW264" i="1"/>
  <c r="BV264" i="1"/>
  <c r="BU264" i="1"/>
  <c r="BT264" i="1"/>
  <c r="BS264" i="1"/>
  <c r="BR264" i="1"/>
  <c r="BQ264" i="1"/>
  <c r="BP264" i="1"/>
  <c r="BO264" i="1"/>
  <c r="BN264" i="1"/>
  <c r="BM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A259" i="1"/>
  <c r="BZ259" i="1"/>
  <c r="BY259" i="1"/>
  <c r="BX259" i="1"/>
  <c r="BW259" i="1"/>
  <c r="BV259" i="1"/>
  <c r="BU259" i="1"/>
  <c r="BT259" i="1"/>
  <c r="BS259" i="1"/>
  <c r="BR259" i="1"/>
  <c r="BQ259" i="1"/>
  <c r="BP259" i="1"/>
  <c r="BO259" i="1"/>
  <c r="BN259" i="1"/>
  <c r="BM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H257" i="1"/>
  <c r="AG257" i="1"/>
  <c r="AF257" i="1"/>
  <c r="AE257" i="1" a="1"/>
  <c r="AE257" i="1" s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H256" i="1"/>
  <c r="AG256" i="1"/>
  <c r="AF256" i="1"/>
  <c r="AE256" i="1" a="1"/>
  <c r="AE256" i="1" s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H255" i="1"/>
  <c r="AG255" i="1"/>
  <c r="AF255" i="1"/>
  <c r="AE255" i="1" a="1"/>
  <c r="AE255" i="1" s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A254" i="1"/>
  <c r="BZ254" i="1"/>
  <c r="BY254" i="1"/>
  <c r="BX254" i="1"/>
  <c r="BW254" i="1"/>
  <c r="BV254" i="1"/>
  <c r="BU254" i="1"/>
  <c r="BT254" i="1"/>
  <c r="BS254" i="1"/>
  <c r="BR254" i="1"/>
  <c r="BQ254" i="1"/>
  <c r="BP254" i="1"/>
  <c r="BO254" i="1"/>
  <c r="BN254" i="1"/>
  <c r="BM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H254" i="1"/>
  <c r="AG254" i="1"/>
  <c r="AF254" i="1"/>
  <c r="AE254" i="1" a="1"/>
  <c r="AE254" i="1" s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A253" i="1"/>
  <c r="BZ253" i="1"/>
  <c r="BY253" i="1"/>
  <c r="BX253" i="1"/>
  <c r="BW253" i="1"/>
  <c r="BV253" i="1"/>
  <c r="BU253" i="1"/>
  <c r="BT253" i="1"/>
  <c r="BS253" i="1"/>
  <c r="BR253" i="1"/>
  <c r="BQ253" i="1"/>
  <c r="BP253" i="1"/>
  <c r="BO253" i="1"/>
  <c r="BN253" i="1"/>
  <c r="BM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H253" i="1"/>
  <c r="AG253" i="1"/>
  <c r="AF253" i="1"/>
  <c r="AE253" i="1" a="1"/>
  <c r="AE253" i="1" s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A252" i="1"/>
  <c r="BZ252" i="1"/>
  <c r="BY252" i="1"/>
  <c r="BX252" i="1"/>
  <c r="BW252" i="1"/>
  <c r="BV252" i="1"/>
  <c r="BU252" i="1"/>
  <c r="BT252" i="1"/>
  <c r="BS252" i="1"/>
  <c r="BR252" i="1"/>
  <c r="BQ252" i="1"/>
  <c r="BP252" i="1"/>
  <c r="BO252" i="1"/>
  <c r="BN252" i="1"/>
  <c r="BM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H252" i="1"/>
  <c r="AG252" i="1"/>
  <c r="AF252" i="1"/>
  <c r="AE252" i="1" a="1"/>
  <c r="AE252" i="1" s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A251" i="1"/>
  <c r="BZ251" i="1"/>
  <c r="BY251" i="1"/>
  <c r="BX251" i="1"/>
  <c r="BW251" i="1"/>
  <c r="BV251" i="1"/>
  <c r="BU251" i="1"/>
  <c r="BT251" i="1"/>
  <c r="BS251" i="1"/>
  <c r="BR251" i="1"/>
  <c r="BQ251" i="1"/>
  <c r="BP251" i="1"/>
  <c r="BO251" i="1"/>
  <c r="BN251" i="1"/>
  <c r="BM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H251" i="1"/>
  <c r="AG251" i="1"/>
  <c r="AF251" i="1"/>
  <c r="AE251" i="1" a="1"/>
  <c r="AE251" i="1" s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A250" i="1"/>
  <c r="BZ250" i="1"/>
  <c r="BY250" i="1"/>
  <c r="BX250" i="1"/>
  <c r="BW250" i="1"/>
  <c r="BV250" i="1"/>
  <c r="BU250" i="1"/>
  <c r="BT250" i="1"/>
  <c r="BS250" i="1"/>
  <c r="BR250" i="1"/>
  <c r="BQ250" i="1"/>
  <c r="BP250" i="1"/>
  <c r="BO250" i="1"/>
  <c r="BN250" i="1"/>
  <c r="BM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H250" i="1"/>
  <c r="AG250" i="1"/>
  <c r="AF250" i="1"/>
  <c r="AE250" i="1" a="1"/>
  <c r="AE250" i="1" s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H249" i="1"/>
  <c r="AG249" i="1"/>
  <c r="AF249" i="1"/>
  <c r="AE249" i="1" a="1"/>
  <c r="AE249" i="1" s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H248" i="1"/>
  <c r="AG248" i="1"/>
  <c r="AF248" i="1"/>
  <c r="AE248" i="1" a="1"/>
  <c r="AE248" i="1" s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H247" i="1"/>
  <c r="AG247" i="1"/>
  <c r="AF247" i="1"/>
  <c r="AE247" i="1" a="1"/>
  <c r="AE247" i="1" s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A246" i="1"/>
  <c r="BZ246" i="1"/>
  <c r="BY246" i="1"/>
  <c r="BX246" i="1"/>
  <c r="BW246" i="1"/>
  <c r="BV246" i="1"/>
  <c r="BU246" i="1"/>
  <c r="BT246" i="1"/>
  <c r="BS246" i="1"/>
  <c r="BR246" i="1"/>
  <c r="BQ246" i="1"/>
  <c r="BP246" i="1"/>
  <c r="BO246" i="1"/>
  <c r="BN246" i="1"/>
  <c r="BM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H246" i="1"/>
  <c r="AG246" i="1"/>
  <c r="AF246" i="1"/>
  <c r="AE246" i="1" a="1"/>
  <c r="AE246" i="1" s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H245" i="1"/>
  <c r="AG245" i="1"/>
  <c r="AF245" i="1"/>
  <c r="AE245" i="1" a="1"/>
  <c r="AE245" i="1" s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H244" i="1"/>
  <c r="AG244" i="1"/>
  <c r="AF244" i="1"/>
  <c r="AE244" i="1" a="1"/>
  <c r="AE244" i="1" s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AU203" i="1"/>
  <c r="CH142" i="1"/>
  <c r="CG142" i="1"/>
  <c r="CF142" i="1"/>
  <c r="CE142" i="1"/>
  <c r="CD142" i="1"/>
  <c r="CC142" i="1"/>
  <c r="CB142" i="1"/>
  <c r="CA142" i="1"/>
  <c r="BZ142" i="1"/>
  <c r="AF129" i="1"/>
  <c r="AF159" i="1" s="1"/>
  <c r="DV111" i="1"/>
  <c r="DU111" i="1"/>
  <c r="DT111" i="1"/>
  <c r="DS111" i="1"/>
  <c r="DR111" i="1"/>
  <c r="DQ111" i="1"/>
  <c r="DP111" i="1"/>
  <c r="DO111" i="1"/>
  <c r="DN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L111" i="1"/>
  <c r="CK111" i="1"/>
  <c r="CJ111" i="1"/>
  <c r="CH111" i="1"/>
  <c r="CG111" i="1"/>
  <c r="CF111" i="1"/>
  <c r="CF141" i="1" s="1"/>
  <c r="CE111" i="1"/>
  <c r="CD111" i="1"/>
  <c r="CC111" i="1"/>
  <c r="CC141" i="1" s="1"/>
  <c r="CB111" i="1"/>
  <c r="CA111" i="1"/>
  <c r="BZ111" i="1"/>
  <c r="BZ141" i="1" s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DV110" i="1"/>
  <c r="DU110" i="1"/>
  <c r="DT110" i="1"/>
  <c r="DS110" i="1"/>
  <c r="DR110" i="1"/>
  <c r="DQ110" i="1"/>
  <c r="DP110" i="1"/>
  <c r="DO110" i="1"/>
  <c r="DN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L110" i="1"/>
  <c r="CK110" i="1"/>
  <c r="CJ110" i="1"/>
  <c r="CH110" i="1"/>
  <c r="CG110" i="1"/>
  <c r="CF110" i="1"/>
  <c r="CF140" i="1" s="1"/>
  <c r="CE110" i="1"/>
  <c r="CD110" i="1"/>
  <c r="CC110" i="1"/>
  <c r="CC140" i="1" s="1"/>
  <c r="CB110" i="1"/>
  <c r="CA110" i="1"/>
  <c r="BZ110" i="1"/>
  <c r="BZ140" i="1" s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FJ109" i="1"/>
  <c r="FI109" i="1"/>
  <c r="FH109" i="1"/>
  <c r="FG109" i="1"/>
  <c r="FF109" i="1"/>
  <c r="FE109" i="1"/>
  <c r="FD109" i="1"/>
  <c r="FC109" i="1"/>
  <c r="FB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DZ109" i="1"/>
  <c r="DY109" i="1"/>
  <c r="DX109" i="1"/>
  <c r="DV109" i="1"/>
  <c r="DU109" i="1"/>
  <c r="DT109" i="1"/>
  <c r="DS109" i="1"/>
  <c r="DR109" i="1"/>
  <c r="DQ109" i="1"/>
  <c r="DP109" i="1"/>
  <c r="DO109" i="1"/>
  <c r="DN109" i="1"/>
  <c r="DL109" i="1"/>
  <c r="DK109" i="1"/>
  <c r="DJ109" i="1"/>
  <c r="DM109" i="1" s="1"/>
  <c r="DI109" i="1"/>
  <c r="DH109" i="1"/>
  <c r="DG109" i="1"/>
  <c r="DF109" i="1"/>
  <c r="DE109" i="1"/>
  <c r="DD109" i="1"/>
  <c r="DC109" i="1"/>
  <c r="DB109" i="1"/>
  <c r="DA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L109" i="1"/>
  <c r="CK109" i="1"/>
  <c r="CJ109" i="1"/>
  <c r="CM109" i="1" s="1"/>
  <c r="CH109" i="1"/>
  <c r="CG109" i="1"/>
  <c r="CF109" i="1"/>
  <c r="CF139" i="1" s="1"/>
  <c r="CE109" i="1"/>
  <c r="CD109" i="1"/>
  <c r="CC109" i="1"/>
  <c r="CC139" i="1" s="1"/>
  <c r="CB109" i="1"/>
  <c r="CA109" i="1"/>
  <c r="CA139" i="1" s="1"/>
  <c r="BZ109" i="1"/>
  <c r="BZ139" i="1" s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L170" i="1" s="1"/>
  <c r="AL201" i="1" s="1"/>
  <c r="AK109" i="1"/>
  <c r="AJ109" i="1"/>
  <c r="AR140" i="1" s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Q140" i="1" s="1"/>
  <c r="Q170" i="1" s="1"/>
  <c r="P109" i="1"/>
  <c r="O109" i="1"/>
  <c r="N109" i="1"/>
  <c r="M109" i="1"/>
  <c r="M140" i="1" s="1"/>
  <c r="M170" i="1" s="1"/>
  <c r="L109" i="1"/>
  <c r="K109" i="1"/>
  <c r="J109" i="1"/>
  <c r="I109" i="1"/>
  <c r="I140" i="1" s="1"/>
  <c r="I170" i="1" s="1"/>
  <c r="H109" i="1"/>
  <c r="G109" i="1"/>
  <c r="F109" i="1"/>
  <c r="E109" i="1"/>
  <c r="E140" i="1" s="1"/>
  <c r="E170" i="1" s="1"/>
  <c r="D109" i="1"/>
  <c r="FJ108" i="1"/>
  <c r="FI108" i="1"/>
  <c r="FH108" i="1"/>
  <c r="FG108" i="1"/>
  <c r="FF108" i="1"/>
  <c r="FE108" i="1"/>
  <c r="FD108" i="1"/>
  <c r="FC108" i="1"/>
  <c r="FB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DZ108" i="1"/>
  <c r="DY108" i="1"/>
  <c r="DX108" i="1"/>
  <c r="DV108" i="1"/>
  <c r="DU108" i="1"/>
  <c r="DT108" i="1"/>
  <c r="DS108" i="1"/>
  <c r="DR108" i="1"/>
  <c r="DQ108" i="1"/>
  <c r="DP108" i="1"/>
  <c r="DO108" i="1"/>
  <c r="DN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L108" i="1"/>
  <c r="CK108" i="1"/>
  <c r="CJ108" i="1"/>
  <c r="CH108" i="1"/>
  <c r="CG108" i="1"/>
  <c r="CF108" i="1"/>
  <c r="CF138" i="1" s="1"/>
  <c r="CE108" i="1"/>
  <c r="CD108" i="1"/>
  <c r="CC108" i="1"/>
  <c r="CC138" i="1" s="1"/>
  <c r="CB108" i="1"/>
  <c r="CA108" i="1"/>
  <c r="BZ108" i="1"/>
  <c r="BZ138" i="1" s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K169" i="1" s="1"/>
  <c r="BK200" i="1" s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Q169" i="1" s="1"/>
  <c r="AQ200" i="1" s="1"/>
  <c r="AP108" i="1"/>
  <c r="AO108" i="1"/>
  <c r="AN108" i="1"/>
  <c r="AM108" i="1"/>
  <c r="AL108" i="1"/>
  <c r="AK108" i="1"/>
  <c r="AJ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J107" i="1"/>
  <c r="FI107" i="1"/>
  <c r="FH107" i="1"/>
  <c r="FG107" i="1"/>
  <c r="FF107" i="1"/>
  <c r="FE107" i="1"/>
  <c r="FD107" i="1"/>
  <c r="FC107" i="1"/>
  <c r="FB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DZ107" i="1"/>
  <c r="DY107" i="1"/>
  <c r="DX107" i="1"/>
  <c r="DV107" i="1"/>
  <c r="DU107" i="1"/>
  <c r="DT107" i="1"/>
  <c r="DS107" i="1"/>
  <c r="DR107" i="1"/>
  <c r="DQ107" i="1"/>
  <c r="DP107" i="1"/>
  <c r="DO107" i="1"/>
  <c r="DN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L107" i="1"/>
  <c r="CK107" i="1"/>
  <c r="CJ107" i="1"/>
  <c r="CH107" i="1"/>
  <c r="CG107" i="1"/>
  <c r="CF107" i="1"/>
  <c r="CF137" i="1" s="1"/>
  <c r="CE107" i="1"/>
  <c r="CD107" i="1"/>
  <c r="CC107" i="1"/>
  <c r="CC137" i="1" s="1"/>
  <c r="CB107" i="1"/>
  <c r="CA107" i="1"/>
  <c r="BZ107" i="1"/>
  <c r="BZ137" i="1" s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Z138" i="1" s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J106" i="1"/>
  <c r="FI106" i="1"/>
  <c r="FH106" i="1"/>
  <c r="FG106" i="1"/>
  <c r="FF106" i="1"/>
  <c r="FE106" i="1"/>
  <c r="FD106" i="1"/>
  <c r="FC106" i="1"/>
  <c r="FB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DZ106" i="1"/>
  <c r="DY106" i="1"/>
  <c r="DX106" i="1"/>
  <c r="DV106" i="1"/>
  <c r="DU106" i="1"/>
  <c r="DT106" i="1"/>
  <c r="DS106" i="1"/>
  <c r="DR106" i="1"/>
  <c r="DQ106" i="1"/>
  <c r="DP106" i="1"/>
  <c r="DO106" i="1"/>
  <c r="DN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L106" i="1"/>
  <c r="CK106" i="1"/>
  <c r="CJ106" i="1"/>
  <c r="CH106" i="1"/>
  <c r="CG106" i="1"/>
  <c r="CF106" i="1"/>
  <c r="CF136" i="1" s="1"/>
  <c r="CE106" i="1"/>
  <c r="CD106" i="1"/>
  <c r="CC106" i="1"/>
  <c r="CC136" i="1" s="1"/>
  <c r="CB106" i="1"/>
  <c r="CA106" i="1"/>
  <c r="BZ106" i="1"/>
  <c r="BZ136" i="1" s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J105" i="1"/>
  <c r="FI105" i="1"/>
  <c r="FH105" i="1"/>
  <c r="FG105" i="1"/>
  <c r="FF105" i="1"/>
  <c r="FE105" i="1"/>
  <c r="FD105" i="1"/>
  <c r="FC105" i="1"/>
  <c r="FB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DZ105" i="1"/>
  <c r="DY105" i="1"/>
  <c r="DX105" i="1"/>
  <c r="DV105" i="1"/>
  <c r="DU105" i="1"/>
  <c r="DT105" i="1"/>
  <c r="DS105" i="1"/>
  <c r="DR105" i="1"/>
  <c r="DQ105" i="1"/>
  <c r="DP105" i="1"/>
  <c r="DO105" i="1"/>
  <c r="DN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L105" i="1"/>
  <c r="CK105" i="1"/>
  <c r="CJ105" i="1"/>
  <c r="CH105" i="1"/>
  <c r="CG105" i="1"/>
  <c r="CF105" i="1"/>
  <c r="CF135" i="1" s="1"/>
  <c r="CE105" i="1"/>
  <c r="CD105" i="1"/>
  <c r="CC105" i="1"/>
  <c r="CC135" i="1" s="1"/>
  <c r="CB105" i="1"/>
  <c r="CA105" i="1"/>
  <c r="BZ105" i="1"/>
  <c r="BZ135" i="1" s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J104" i="1"/>
  <c r="FI104" i="1"/>
  <c r="FH104" i="1"/>
  <c r="FG104" i="1"/>
  <c r="FF104" i="1"/>
  <c r="FE104" i="1"/>
  <c r="FD104" i="1"/>
  <c r="FC104" i="1"/>
  <c r="FB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DZ104" i="1"/>
  <c r="DY104" i="1"/>
  <c r="DX104" i="1"/>
  <c r="DV104" i="1"/>
  <c r="DU104" i="1"/>
  <c r="DT104" i="1"/>
  <c r="DS104" i="1"/>
  <c r="DR104" i="1"/>
  <c r="DQ104" i="1"/>
  <c r="DP104" i="1"/>
  <c r="DO104" i="1"/>
  <c r="DN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L104" i="1"/>
  <c r="CK104" i="1"/>
  <c r="CJ104" i="1"/>
  <c r="CH104" i="1"/>
  <c r="CG104" i="1"/>
  <c r="CF104" i="1"/>
  <c r="CF134" i="1" s="1"/>
  <c r="CE104" i="1"/>
  <c r="CD104" i="1"/>
  <c r="CC104" i="1"/>
  <c r="CC134" i="1" s="1"/>
  <c r="CB104" i="1"/>
  <c r="CA104" i="1"/>
  <c r="BZ104" i="1"/>
  <c r="BZ134" i="1" s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DV103" i="1"/>
  <c r="DU103" i="1"/>
  <c r="DT103" i="1"/>
  <c r="DS103" i="1"/>
  <c r="DR103" i="1"/>
  <c r="DQ103" i="1"/>
  <c r="DP103" i="1"/>
  <c r="DO103" i="1"/>
  <c r="DN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L103" i="1"/>
  <c r="CK103" i="1"/>
  <c r="CJ103" i="1"/>
  <c r="CH103" i="1"/>
  <c r="CG103" i="1"/>
  <c r="CF103" i="1"/>
  <c r="CF133" i="1" s="1"/>
  <c r="CE103" i="1"/>
  <c r="CD103" i="1"/>
  <c r="CC103" i="1"/>
  <c r="CC133" i="1" s="1"/>
  <c r="CB103" i="1"/>
  <c r="CA103" i="1"/>
  <c r="BZ103" i="1"/>
  <c r="BZ133" i="1" s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DV102" i="1"/>
  <c r="DU102" i="1"/>
  <c r="DT102" i="1"/>
  <c r="DS102" i="1"/>
  <c r="DR102" i="1"/>
  <c r="DQ102" i="1"/>
  <c r="DP102" i="1"/>
  <c r="DO102" i="1"/>
  <c r="DN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L102" i="1"/>
  <c r="CK102" i="1"/>
  <c r="CJ102" i="1"/>
  <c r="CH102" i="1"/>
  <c r="CG102" i="1"/>
  <c r="CF102" i="1"/>
  <c r="CF132" i="1" s="1"/>
  <c r="CE102" i="1"/>
  <c r="CD102" i="1"/>
  <c r="CC102" i="1"/>
  <c r="CC132" i="1" s="1"/>
  <c r="CB102" i="1"/>
  <c r="CA102" i="1"/>
  <c r="BZ102" i="1"/>
  <c r="BZ132" i="1" s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R133" i="1" s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J101" i="1"/>
  <c r="FI101" i="1"/>
  <c r="FH101" i="1"/>
  <c r="FG101" i="1"/>
  <c r="FF101" i="1"/>
  <c r="FE101" i="1"/>
  <c r="FD101" i="1"/>
  <c r="FC101" i="1"/>
  <c r="FB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DZ101" i="1"/>
  <c r="DY101" i="1"/>
  <c r="DX101" i="1"/>
  <c r="DV101" i="1"/>
  <c r="DU101" i="1"/>
  <c r="DT101" i="1"/>
  <c r="DS101" i="1"/>
  <c r="DR101" i="1"/>
  <c r="DQ101" i="1"/>
  <c r="DP101" i="1"/>
  <c r="DO101" i="1"/>
  <c r="DN101" i="1"/>
  <c r="DL101" i="1"/>
  <c r="DK101" i="1"/>
  <c r="DJ101" i="1"/>
  <c r="DM101" i="1" s="1"/>
  <c r="DI101" i="1"/>
  <c r="DH101" i="1"/>
  <c r="DG101" i="1"/>
  <c r="DF101" i="1"/>
  <c r="DE101" i="1"/>
  <c r="DD101" i="1"/>
  <c r="DC101" i="1"/>
  <c r="DB101" i="1"/>
  <c r="DA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L101" i="1"/>
  <c r="CK101" i="1"/>
  <c r="CJ101" i="1"/>
  <c r="CH101" i="1"/>
  <c r="CG101" i="1"/>
  <c r="CF101" i="1"/>
  <c r="CF131" i="1" s="1"/>
  <c r="CE101" i="1"/>
  <c r="CD101" i="1"/>
  <c r="CC101" i="1"/>
  <c r="CC131" i="1" s="1"/>
  <c r="CB101" i="1"/>
  <c r="CA101" i="1"/>
  <c r="BZ101" i="1"/>
  <c r="BZ131" i="1" s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L162" i="1" s="1"/>
  <c r="AL193" i="1" s="1"/>
  <c r="AK101" i="1"/>
  <c r="AJ101" i="1"/>
  <c r="AJ132" i="1" s="1"/>
  <c r="AH101" i="1"/>
  <c r="AG101" i="1"/>
  <c r="AF101" i="1"/>
  <c r="AE101" i="1"/>
  <c r="AD101" i="1"/>
  <c r="AC101" i="1"/>
  <c r="AC132" i="1" s="1"/>
  <c r="AC162" i="1" s="1"/>
  <c r="AB101" i="1"/>
  <c r="AA101" i="1"/>
  <c r="Z101" i="1"/>
  <c r="Y101" i="1"/>
  <c r="Y132" i="1" s="1"/>
  <c r="Y162" i="1" s="1"/>
  <c r="X101" i="1"/>
  <c r="W101" i="1"/>
  <c r="V101" i="1"/>
  <c r="U101" i="1"/>
  <c r="U132" i="1" s="1"/>
  <c r="U162" i="1" s="1"/>
  <c r="T101" i="1"/>
  <c r="S101" i="1"/>
  <c r="R101" i="1"/>
  <c r="Q101" i="1"/>
  <c r="Q132" i="1" s="1"/>
  <c r="Q162" i="1" s="1"/>
  <c r="P101" i="1"/>
  <c r="O101" i="1"/>
  <c r="N101" i="1"/>
  <c r="M101" i="1"/>
  <c r="M132" i="1" s="1"/>
  <c r="M162" i="1" s="1"/>
  <c r="L101" i="1"/>
  <c r="K101" i="1"/>
  <c r="J101" i="1"/>
  <c r="I101" i="1"/>
  <c r="I132" i="1" s="1"/>
  <c r="I162" i="1" s="1"/>
  <c r="H101" i="1"/>
  <c r="G101" i="1"/>
  <c r="F101" i="1"/>
  <c r="E101" i="1"/>
  <c r="E132" i="1" s="1"/>
  <c r="E162" i="1" s="1"/>
  <c r="D101" i="1"/>
  <c r="FJ100" i="1"/>
  <c r="FI100" i="1"/>
  <c r="FH100" i="1"/>
  <c r="FG100" i="1"/>
  <c r="FF100" i="1"/>
  <c r="FE100" i="1"/>
  <c r="FD100" i="1"/>
  <c r="FC100" i="1"/>
  <c r="FB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DZ100" i="1"/>
  <c r="DY100" i="1"/>
  <c r="DX100" i="1"/>
  <c r="DV100" i="1"/>
  <c r="DU100" i="1"/>
  <c r="DT100" i="1"/>
  <c r="DS100" i="1"/>
  <c r="DR100" i="1"/>
  <c r="DQ100" i="1"/>
  <c r="DP100" i="1"/>
  <c r="DO100" i="1"/>
  <c r="DN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L100" i="1"/>
  <c r="CK100" i="1"/>
  <c r="CJ100" i="1"/>
  <c r="CH100" i="1"/>
  <c r="CG100" i="1"/>
  <c r="CF100" i="1"/>
  <c r="CF130" i="1" s="1"/>
  <c r="CE100" i="1"/>
  <c r="CD100" i="1"/>
  <c r="CC100" i="1"/>
  <c r="CC130" i="1" s="1"/>
  <c r="CB100" i="1"/>
  <c r="CA100" i="1"/>
  <c r="BZ100" i="1"/>
  <c r="BZ130" i="1" s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J99" i="1"/>
  <c r="FI99" i="1"/>
  <c r="FH99" i="1"/>
  <c r="FG99" i="1"/>
  <c r="FF99" i="1"/>
  <c r="FE99" i="1"/>
  <c r="FD99" i="1"/>
  <c r="FC99" i="1"/>
  <c r="FB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DZ99" i="1"/>
  <c r="DY99" i="1"/>
  <c r="DX99" i="1"/>
  <c r="DV99" i="1"/>
  <c r="DU99" i="1"/>
  <c r="DT99" i="1"/>
  <c r="DS99" i="1"/>
  <c r="DR99" i="1"/>
  <c r="DQ99" i="1"/>
  <c r="DP99" i="1"/>
  <c r="DO99" i="1"/>
  <c r="DN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L99" i="1"/>
  <c r="CK99" i="1"/>
  <c r="CJ99" i="1"/>
  <c r="CH99" i="1"/>
  <c r="CG99" i="1"/>
  <c r="CG129" i="1" s="1"/>
  <c r="CF99" i="1"/>
  <c r="CF129" i="1" s="1"/>
  <c r="CE99" i="1"/>
  <c r="CD99" i="1"/>
  <c r="CC99" i="1"/>
  <c r="CC129" i="1" s="1"/>
  <c r="CB99" i="1"/>
  <c r="CA99" i="1"/>
  <c r="BZ99" i="1"/>
  <c r="BZ129" i="1" s="1"/>
  <c r="BX99" i="1"/>
  <c r="BW99" i="1"/>
  <c r="BV99" i="1"/>
  <c r="BU99" i="1"/>
  <c r="BT99" i="1"/>
  <c r="BS99" i="1"/>
  <c r="BR99" i="1"/>
  <c r="BQ99" i="1"/>
  <c r="BP99" i="1"/>
  <c r="BP160" i="1" s="1"/>
  <c r="BP191" i="1" s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V160" i="1" s="1"/>
  <c r="AV191" i="1" s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DV98" i="1"/>
  <c r="DU98" i="1"/>
  <c r="DT98" i="1"/>
  <c r="DS98" i="1"/>
  <c r="DR98" i="1"/>
  <c r="DQ98" i="1"/>
  <c r="DP98" i="1"/>
  <c r="DO98" i="1"/>
  <c r="DN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L98" i="1"/>
  <c r="CK98" i="1"/>
  <c r="CJ98" i="1"/>
  <c r="CH98" i="1"/>
  <c r="CG98" i="1"/>
  <c r="CF98" i="1"/>
  <c r="CE98" i="1"/>
  <c r="CD98" i="1"/>
  <c r="CC98" i="1"/>
  <c r="CB98" i="1"/>
  <c r="CA98" i="1"/>
  <c r="BZ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J129" i="1" s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V96" i="1"/>
  <c r="DU96" i="1"/>
  <c r="DT96" i="1"/>
  <c r="DS96" i="1"/>
  <c r="DR96" i="1"/>
  <c r="DQ96" i="1"/>
  <c r="DP96" i="1"/>
  <c r="DO96" i="1"/>
  <c r="DN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L96" i="1"/>
  <c r="CK96" i="1"/>
  <c r="CJ96" i="1"/>
  <c r="CH96" i="1"/>
  <c r="CG96" i="1"/>
  <c r="CF96" i="1"/>
  <c r="CF128" i="1" s="1"/>
  <c r="CE96" i="1"/>
  <c r="CD96" i="1"/>
  <c r="CC96" i="1"/>
  <c r="CC128" i="1" s="1"/>
  <c r="CB96" i="1"/>
  <c r="CA96" i="1"/>
  <c r="CA128" i="1" s="1"/>
  <c r="BZ96" i="1"/>
  <c r="BZ128" i="1" s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F158" i="1" s="1"/>
  <c r="BF189" i="1" s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L158" i="1" s="1"/>
  <c r="AL189" i="1" s="1"/>
  <c r="AK96" i="1"/>
  <c r="AJ96" i="1"/>
  <c r="BL128" i="1" s="1"/>
  <c r="AH96" i="1"/>
  <c r="AG96" i="1"/>
  <c r="AG128" i="1" s="1"/>
  <c r="AG158" i="1" s="1"/>
  <c r="AF96" i="1"/>
  <c r="AE96" i="1"/>
  <c r="AD96" i="1"/>
  <c r="AC96" i="1"/>
  <c r="AC128" i="1" s="1"/>
  <c r="AC158" i="1" s="1"/>
  <c r="AB96" i="1"/>
  <c r="AA96" i="1"/>
  <c r="Z96" i="1"/>
  <c r="Y96" i="1"/>
  <c r="Y128" i="1" s="1"/>
  <c r="Y158" i="1" s="1"/>
  <c r="X96" i="1"/>
  <c r="W96" i="1"/>
  <c r="V96" i="1"/>
  <c r="U96" i="1"/>
  <c r="U128" i="1" s="1"/>
  <c r="U158" i="1" s="1"/>
  <c r="T96" i="1"/>
  <c r="S96" i="1"/>
  <c r="R96" i="1"/>
  <c r="Q96" i="1"/>
  <c r="Q128" i="1" s="1"/>
  <c r="Q158" i="1" s="1"/>
  <c r="P96" i="1"/>
  <c r="O96" i="1"/>
  <c r="N96" i="1"/>
  <c r="M96" i="1"/>
  <c r="M128" i="1" s="1"/>
  <c r="M158" i="1" s="1"/>
  <c r="L96" i="1"/>
  <c r="K96" i="1"/>
  <c r="J96" i="1"/>
  <c r="I96" i="1"/>
  <c r="I128" i="1" s="1"/>
  <c r="I158" i="1" s="1"/>
  <c r="H96" i="1"/>
  <c r="G96" i="1"/>
  <c r="F96" i="1"/>
  <c r="E96" i="1"/>
  <c r="E128" i="1" s="1"/>
  <c r="E158" i="1" s="1"/>
  <c r="D96" i="1"/>
  <c r="FJ95" i="1"/>
  <c r="FI95" i="1"/>
  <c r="FH95" i="1"/>
  <c r="FG95" i="1"/>
  <c r="FF95" i="1"/>
  <c r="FE95" i="1"/>
  <c r="FD95" i="1"/>
  <c r="FC95" i="1"/>
  <c r="FB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DZ95" i="1"/>
  <c r="DY95" i="1"/>
  <c r="DX95" i="1"/>
  <c r="DV95" i="1"/>
  <c r="DU95" i="1"/>
  <c r="DT95" i="1"/>
  <c r="DS95" i="1"/>
  <c r="DR95" i="1"/>
  <c r="DQ95" i="1"/>
  <c r="DP95" i="1"/>
  <c r="DO95" i="1"/>
  <c r="DN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Y95" i="1"/>
  <c r="CX95" i="1"/>
  <c r="CW95" i="1"/>
  <c r="CZ95" i="1" s="1"/>
  <c r="CV95" i="1"/>
  <c r="CU95" i="1"/>
  <c r="CT95" i="1"/>
  <c r="CS95" i="1"/>
  <c r="CR95" i="1"/>
  <c r="CQ95" i="1"/>
  <c r="CP95" i="1"/>
  <c r="CO95" i="1"/>
  <c r="CN95" i="1"/>
  <c r="CL95" i="1"/>
  <c r="CK95" i="1"/>
  <c r="CJ95" i="1"/>
  <c r="CH95" i="1"/>
  <c r="CG95" i="1"/>
  <c r="CF95" i="1"/>
  <c r="CF127" i="1" s="1"/>
  <c r="CE95" i="1"/>
  <c r="CD95" i="1"/>
  <c r="CC95" i="1"/>
  <c r="CC127" i="1" s="1"/>
  <c r="CB95" i="1"/>
  <c r="CA95" i="1"/>
  <c r="BZ95" i="1"/>
  <c r="BZ127" i="1" s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K157" i="1" s="1"/>
  <c r="BK188" i="1" s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Q157" i="1" s="1"/>
  <c r="AQ188" i="1" s="1"/>
  <c r="AP95" i="1"/>
  <c r="AO95" i="1"/>
  <c r="AN95" i="1"/>
  <c r="AM95" i="1"/>
  <c r="AL95" i="1"/>
  <c r="AK95" i="1"/>
  <c r="AJ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J94" i="1"/>
  <c r="FI94" i="1"/>
  <c r="FH94" i="1"/>
  <c r="FG94" i="1"/>
  <c r="FF94" i="1"/>
  <c r="FE94" i="1"/>
  <c r="FD94" i="1"/>
  <c r="FC94" i="1"/>
  <c r="FB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DZ94" i="1"/>
  <c r="DY94" i="1"/>
  <c r="DX94" i="1"/>
  <c r="DV94" i="1"/>
  <c r="DU94" i="1"/>
  <c r="DT94" i="1"/>
  <c r="DS94" i="1"/>
  <c r="DR94" i="1"/>
  <c r="DQ94" i="1"/>
  <c r="DP94" i="1"/>
  <c r="DO94" i="1"/>
  <c r="DN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L94" i="1"/>
  <c r="CK94" i="1"/>
  <c r="CJ94" i="1"/>
  <c r="CH94" i="1"/>
  <c r="CG94" i="1"/>
  <c r="CF94" i="1"/>
  <c r="CF126" i="1" s="1"/>
  <c r="CE94" i="1"/>
  <c r="CD94" i="1"/>
  <c r="CC94" i="1"/>
  <c r="CC126" i="1" s="1"/>
  <c r="CB94" i="1"/>
  <c r="CA94" i="1"/>
  <c r="BZ94" i="1"/>
  <c r="BZ126" i="1" s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J93" i="1"/>
  <c r="FI93" i="1"/>
  <c r="FH93" i="1"/>
  <c r="FG93" i="1"/>
  <c r="FF93" i="1"/>
  <c r="FE93" i="1"/>
  <c r="FD93" i="1"/>
  <c r="FC93" i="1"/>
  <c r="FB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DZ93" i="1"/>
  <c r="DY93" i="1"/>
  <c r="DX93" i="1"/>
  <c r="DV93" i="1"/>
  <c r="DU93" i="1"/>
  <c r="DT93" i="1"/>
  <c r="DS93" i="1"/>
  <c r="DR93" i="1"/>
  <c r="DQ93" i="1"/>
  <c r="DP93" i="1"/>
  <c r="DO93" i="1"/>
  <c r="DN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L93" i="1"/>
  <c r="CK93" i="1"/>
  <c r="CJ93" i="1"/>
  <c r="CH93" i="1"/>
  <c r="CG93" i="1"/>
  <c r="CF93" i="1"/>
  <c r="CF125" i="1" s="1"/>
  <c r="CE93" i="1"/>
  <c r="CD93" i="1"/>
  <c r="CC93" i="1"/>
  <c r="CC125" i="1" s="1"/>
  <c r="CB93" i="1"/>
  <c r="CA93" i="1"/>
  <c r="BZ93" i="1"/>
  <c r="BZ125" i="1" s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J92" i="1"/>
  <c r="FI92" i="1"/>
  <c r="FH92" i="1"/>
  <c r="FG92" i="1"/>
  <c r="FF92" i="1"/>
  <c r="FE92" i="1"/>
  <c r="FD92" i="1"/>
  <c r="FC92" i="1"/>
  <c r="FB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DZ92" i="1"/>
  <c r="DY92" i="1"/>
  <c r="DX92" i="1"/>
  <c r="DV92" i="1"/>
  <c r="DU92" i="1"/>
  <c r="DT92" i="1"/>
  <c r="DS92" i="1"/>
  <c r="DR92" i="1"/>
  <c r="DQ92" i="1"/>
  <c r="DP92" i="1"/>
  <c r="DO92" i="1"/>
  <c r="DN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L92" i="1"/>
  <c r="CK92" i="1"/>
  <c r="CJ92" i="1"/>
  <c r="CH92" i="1"/>
  <c r="CG92" i="1"/>
  <c r="CF92" i="1"/>
  <c r="CF124" i="1" s="1"/>
  <c r="CE92" i="1"/>
  <c r="CD92" i="1"/>
  <c r="CC92" i="1"/>
  <c r="CC124" i="1" s="1"/>
  <c r="CB92" i="1"/>
  <c r="CA92" i="1"/>
  <c r="BZ92" i="1"/>
  <c r="BZ124" i="1" s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J91" i="1"/>
  <c r="FI91" i="1"/>
  <c r="FH91" i="1"/>
  <c r="FG91" i="1"/>
  <c r="FF91" i="1"/>
  <c r="FE91" i="1"/>
  <c r="FD91" i="1"/>
  <c r="FC91" i="1"/>
  <c r="FB91" i="1"/>
  <c r="EY91" i="1"/>
  <c r="EX91" i="1"/>
  <c r="EW91" i="1"/>
  <c r="EV91" i="1"/>
  <c r="EU91" i="1"/>
  <c r="ET91" i="1"/>
  <c r="ES91" i="1"/>
  <c r="ER91" i="1"/>
  <c r="EQ91" i="1"/>
  <c r="EP91" i="1"/>
  <c r="EO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DY91" i="1"/>
  <c r="DX91" i="1"/>
  <c r="DV91" i="1"/>
  <c r="DU91" i="1"/>
  <c r="DT91" i="1"/>
  <c r="DS91" i="1"/>
  <c r="DR91" i="1"/>
  <c r="DQ91" i="1"/>
  <c r="DP91" i="1"/>
  <c r="DO91" i="1"/>
  <c r="DN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L91" i="1"/>
  <c r="CK91" i="1"/>
  <c r="CJ91" i="1"/>
  <c r="CH91" i="1"/>
  <c r="CG91" i="1"/>
  <c r="CF91" i="1"/>
  <c r="CF123" i="1" s="1"/>
  <c r="CE91" i="1"/>
  <c r="CD91" i="1"/>
  <c r="CC91" i="1"/>
  <c r="CC123" i="1" s="1"/>
  <c r="CB91" i="1"/>
  <c r="CA91" i="1"/>
  <c r="BZ91" i="1"/>
  <c r="BZ123" i="1" s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DV90" i="1"/>
  <c r="DU90" i="1"/>
  <c r="DT90" i="1"/>
  <c r="DS90" i="1"/>
  <c r="DR90" i="1"/>
  <c r="DQ90" i="1"/>
  <c r="DP90" i="1"/>
  <c r="DO90" i="1"/>
  <c r="DN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L90" i="1"/>
  <c r="CK90" i="1"/>
  <c r="CJ90" i="1"/>
  <c r="CH90" i="1"/>
  <c r="CG90" i="1"/>
  <c r="CF90" i="1"/>
  <c r="CF122" i="1" s="1"/>
  <c r="CE90" i="1"/>
  <c r="CD90" i="1"/>
  <c r="CC90" i="1"/>
  <c r="CC122" i="1" s="1"/>
  <c r="CB90" i="1"/>
  <c r="CA90" i="1"/>
  <c r="BZ90" i="1"/>
  <c r="BZ122" i="1" s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DV89" i="1"/>
  <c r="DU89" i="1"/>
  <c r="DT89" i="1"/>
  <c r="DS89" i="1"/>
  <c r="DR89" i="1"/>
  <c r="DQ89" i="1"/>
  <c r="DP89" i="1"/>
  <c r="DO89" i="1"/>
  <c r="DN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L89" i="1"/>
  <c r="CK89" i="1"/>
  <c r="CJ89" i="1"/>
  <c r="CH89" i="1"/>
  <c r="CG89" i="1"/>
  <c r="CF89" i="1"/>
  <c r="CF121" i="1" s="1"/>
  <c r="CE89" i="1"/>
  <c r="CD89" i="1"/>
  <c r="CC89" i="1"/>
  <c r="CC121" i="1" s="1"/>
  <c r="CB89" i="1"/>
  <c r="CA89" i="1"/>
  <c r="BZ89" i="1"/>
  <c r="BZ121" i="1" s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DV88" i="1"/>
  <c r="DU88" i="1"/>
  <c r="DT88" i="1"/>
  <c r="DS88" i="1"/>
  <c r="DR88" i="1"/>
  <c r="DQ88" i="1"/>
  <c r="DP88" i="1"/>
  <c r="DO88" i="1"/>
  <c r="DN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L88" i="1"/>
  <c r="CK88" i="1"/>
  <c r="CJ88" i="1"/>
  <c r="CH88" i="1"/>
  <c r="CG88" i="1"/>
  <c r="CF88" i="1"/>
  <c r="CF120" i="1" s="1"/>
  <c r="CE88" i="1"/>
  <c r="CD88" i="1"/>
  <c r="CC88" i="1"/>
  <c r="CC120" i="1" s="1"/>
  <c r="CB88" i="1"/>
  <c r="CA88" i="1"/>
  <c r="BZ88" i="1"/>
  <c r="BZ120" i="1" s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DV87" i="1"/>
  <c r="DU87" i="1"/>
  <c r="DT87" i="1"/>
  <c r="DS87" i="1"/>
  <c r="DR87" i="1"/>
  <c r="DQ87" i="1"/>
  <c r="DP87" i="1"/>
  <c r="DO87" i="1"/>
  <c r="DN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L87" i="1"/>
  <c r="CK87" i="1"/>
  <c r="CJ87" i="1"/>
  <c r="CH87" i="1"/>
  <c r="CG87" i="1"/>
  <c r="CF87" i="1"/>
  <c r="CF119" i="1" s="1"/>
  <c r="CE87" i="1"/>
  <c r="CD87" i="1"/>
  <c r="CC87" i="1"/>
  <c r="CC119" i="1" s="1"/>
  <c r="CB87" i="1"/>
  <c r="CA87" i="1"/>
  <c r="BZ87" i="1"/>
  <c r="BZ119" i="1" s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DV86" i="1"/>
  <c r="DU86" i="1"/>
  <c r="DT86" i="1"/>
  <c r="DS86" i="1"/>
  <c r="DR86" i="1"/>
  <c r="DQ86" i="1"/>
  <c r="DP86" i="1"/>
  <c r="DO86" i="1"/>
  <c r="DN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L86" i="1"/>
  <c r="CK86" i="1"/>
  <c r="CJ86" i="1"/>
  <c r="CH86" i="1"/>
  <c r="CG86" i="1"/>
  <c r="CF86" i="1"/>
  <c r="CF118" i="1" s="1"/>
  <c r="CE86" i="1"/>
  <c r="CD86" i="1"/>
  <c r="CC86" i="1"/>
  <c r="CC118" i="1" s="1"/>
  <c r="CB86" i="1"/>
  <c r="CA86" i="1"/>
  <c r="BZ86" i="1"/>
  <c r="BZ118" i="1" s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DV85" i="1"/>
  <c r="DU85" i="1"/>
  <c r="DT85" i="1"/>
  <c r="DS85" i="1"/>
  <c r="DR85" i="1"/>
  <c r="DQ85" i="1"/>
  <c r="DP85" i="1"/>
  <c r="DO85" i="1"/>
  <c r="DN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L85" i="1"/>
  <c r="CK85" i="1"/>
  <c r="CJ85" i="1"/>
  <c r="CH85" i="1"/>
  <c r="CG85" i="1"/>
  <c r="CF85" i="1"/>
  <c r="CF117" i="1" s="1"/>
  <c r="CE85" i="1"/>
  <c r="CD85" i="1"/>
  <c r="CC85" i="1"/>
  <c r="CC117" i="1" s="1"/>
  <c r="CB85" i="1"/>
  <c r="CA85" i="1"/>
  <c r="BZ85" i="1"/>
  <c r="BZ117" i="1" s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DV84" i="1"/>
  <c r="DU84" i="1"/>
  <c r="DT84" i="1"/>
  <c r="DS84" i="1"/>
  <c r="DR84" i="1"/>
  <c r="DQ84" i="1"/>
  <c r="DP84" i="1"/>
  <c r="DO84" i="1"/>
  <c r="DN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L84" i="1"/>
  <c r="CK84" i="1"/>
  <c r="CJ84" i="1"/>
  <c r="CH84" i="1"/>
  <c r="CG84" i="1"/>
  <c r="CF84" i="1"/>
  <c r="CF116" i="1" s="1"/>
  <c r="CE84" i="1"/>
  <c r="CD84" i="1"/>
  <c r="CC84" i="1"/>
  <c r="CC116" i="1" s="1"/>
  <c r="CB84" i="1"/>
  <c r="CA84" i="1"/>
  <c r="BZ84" i="1"/>
  <c r="BZ116" i="1" s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DV83" i="1"/>
  <c r="DU83" i="1"/>
  <c r="DT83" i="1"/>
  <c r="DS83" i="1"/>
  <c r="DR83" i="1"/>
  <c r="DQ83" i="1"/>
  <c r="DP83" i="1"/>
  <c r="DO83" i="1"/>
  <c r="DN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L83" i="1"/>
  <c r="CK83" i="1"/>
  <c r="CJ83" i="1"/>
  <c r="CH83" i="1"/>
  <c r="CG83" i="1"/>
  <c r="CF83" i="1"/>
  <c r="CF115" i="1" s="1"/>
  <c r="CE83" i="1"/>
  <c r="CD83" i="1"/>
  <c r="CC83" i="1"/>
  <c r="CC115" i="1" s="1"/>
  <c r="CB83" i="1"/>
  <c r="CA83" i="1"/>
  <c r="BZ83" i="1"/>
  <c r="BZ115" i="1" s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DV82" i="1"/>
  <c r="DU82" i="1"/>
  <c r="DT82" i="1"/>
  <c r="DS82" i="1"/>
  <c r="DR82" i="1"/>
  <c r="DQ82" i="1"/>
  <c r="DP82" i="1"/>
  <c r="DO82" i="1"/>
  <c r="DN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L82" i="1"/>
  <c r="CK82" i="1"/>
  <c r="CJ82" i="1"/>
  <c r="CH82" i="1"/>
  <c r="CG82" i="1"/>
  <c r="CF82" i="1"/>
  <c r="CF114" i="1" s="1"/>
  <c r="CE82" i="1"/>
  <c r="CD82" i="1"/>
  <c r="CC82" i="1"/>
  <c r="CC114" i="1" s="1"/>
  <c r="CB82" i="1"/>
  <c r="CA82" i="1"/>
  <c r="BZ82" i="1"/>
  <c r="BZ114" i="1" s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DT79" i="1"/>
  <c r="DQ79" i="1"/>
  <c r="DN79" i="1"/>
  <c r="DJ79" i="1"/>
  <c r="DG79" i="1"/>
  <c r="DD79" i="1"/>
  <c r="DA79" i="1"/>
  <c r="CW79" i="1"/>
  <c r="CT79" i="1"/>
  <c r="CQ79" i="1"/>
  <c r="CN79" i="1"/>
  <c r="CJ79" i="1"/>
  <c r="DM78" i="1"/>
  <c r="CZ78" i="1"/>
  <c r="CM78" i="1"/>
  <c r="DM77" i="1"/>
  <c r="CZ77" i="1"/>
  <c r="CM77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A76" i="1"/>
  <c r="EN76" i="1"/>
  <c r="EA76" i="1"/>
  <c r="DM76" i="1"/>
  <c r="CZ76" i="1"/>
  <c r="CM76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A75" i="1"/>
  <c r="EN75" i="1"/>
  <c r="EA75" i="1"/>
  <c r="DM75" i="1"/>
  <c r="CZ75" i="1"/>
  <c r="CM75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A74" i="1"/>
  <c r="EN74" i="1"/>
  <c r="EA74" i="1"/>
  <c r="DM74" i="1"/>
  <c r="CZ74" i="1"/>
  <c r="CZ108" i="1" s="1"/>
  <c r="CM74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A73" i="1"/>
  <c r="EN73" i="1"/>
  <c r="EA73" i="1"/>
  <c r="DM73" i="1"/>
  <c r="CZ73" i="1"/>
  <c r="CM73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A72" i="1"/>
  <c r="EN72" i="1"/>
  <c r="EA72" i="1"/>
  <c r="DM72" i="1"/>
  <c r="CZ72" i="1"/>
  <c r="CZ106" i="1" s="1"/>
  <c r="CM72" i="1"/>
  <c r="CM106" i="1" s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A71" i="1"/>
  <c r="EN71" i="1"/>
  <c r="EA71" i="1"/>
  <c r="DM71" i="1"/>
  <c r="CZ71" i="1"/>
  <c r="CM71" i="1"/>
  <c r="CM105" i="1" s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DM70" i="1"/>
  <c r="CZ70" i="1"/>
  <c r="CM70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DM69" i="1"/>
  <c r="CZ69" i="1"/>
  <c r="CM69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A68" i="1"/>
  <c r="EN68" i="1"/>
  <c r="EA68" i="1"/>
  <c r="DM68" i="1"/>
  <c r="CZ68" i="1"/>
  <c r="CM68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A67" i="1"/>
  <c r="EN67" i="1"/>
  <c r="EA67" i="1"/>
  <c r="DM67" i="1"/>
  <c r="CZ67" i="1"/>
  <c r="CZ101" i="1" s="1"/>
  <c r="CM67" i="1"/>
  <c r="CM101" i="1" s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A66" i="1"/>
  <c r="EN66" i="1"/>
  <c r="EA66" i="1"/>
  <c r="DM66" i="1"/>
  <c r="CZ66" i="1"/>
  <c r="CZ100" i="1" s="1"/>
  <c r="CM66" i="1"/>
  <c r="CM100" i="1" s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DM65" i="1"/>
  <c r="CZ65" i="1"/>
  <c r="CM65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DM64" i="1"/>
  <c r="CZ64" i="1"/>
  <c r="CM64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H63" i="1"/>
  <c r="FE63" i="1"/>
  <c r="FB63" i="1"/>
  <c r="EX63" i="1"/>
  <c r="EU63" i="1"/>
  <c r="ER63" i="1"/>
  <c r="EO63" i="1"/>
  <c r="EK63" i="1"/>
  <c r="EH63" i="1"/>
  <c r="EE63" i="1"/>
  <c r="EB63" i="1"/>
  <c r="DX63" i="1"/>
  <c r="DT63" i="1"/>
  <c r="DQ63" i="1"/>
  <c r="DN63" i="1"/>
  <c r="DJ63" i="1"/>
  <c r="DM63" i="1" s="1"/>
  <c r="DG63" i="1"/>
  <c r="DD63" i="1"/>
  <c r="DA63" i="1"/>
  <c r="CW63" i="1"/>
  <c r="CZ63" i="1" s="1"/>
  <c r="CT63" i="1"/>
  <c r="CQ63" i="1"/>
  <c r="CN63" i="1"/>
  <c r="CJ63" i="1"/>
  <c r="CM63" i="1" s="1"/>
  <c r="DM62" i="1"/>
  <c r="CZ62" i="1"/>
  <c r="CM62" i="1"/>
  <c r="HK61" i="1"/>
  <c r="HH61" i="1"/>
  <c r="HE61" i="1"/>
  <c r="HB61" i="1"/>
  <c r="GY61" i="1"/>
  <c r="GV61" i="1"/>
  <c r="GS61" i="1"/>
  <c r="GP61" i="1"/>
  <c r="GM61" i="1"/>
  <c r="GJ61" i="1"/>
  <c r="GG61" i="1"/>
  <c r="GD61" i="1"/>
  <c r="GA61" i="1"/>
  <c r="FX61" i="1"/>
  <c r="FU61" i="1"/>
  <c r="FR61" i="1"/>
  <c r="FO61" i="1"/>
  <c r="FL61" i="1"/>
  <c r="FA61" i="1"/>
  <c r="EN61" i="1"/>
  <c r="EA61" i="1"/>
  <c r="DM61" i="1"/>
  <c r="CZ61" i="1"/>
  <c r="CM61" i="1"/>
  <c r="CM95" i="1" s="1"/>
  <c r="FA60" i="1"/>
  <c r="EN60" i="1"/>
  <c r="EA60" i="1"/>
  <c r="DM60" i="1"/>
  <c r="DM94" i="1" s="1"/>
  <c r="CZ60" i="1"/>
  <c r="CM60" i="1"/>
  <c r="CM94" i="1" s="1"/>
  <c r="FA59" i="1"/>
  <c r="EN59" i="1"/>
  <c r="EA59" i="1"/>
  <c r="DM59" i="1"/>
  <c r="DM93" i="1" s="1"/>
  <c r="CZ59" i="1"/>
  <c r="CZ93" i="1" s="1"/>
  <c r="CM59" i="1"/>
  <c r="FA58" i="1"/>
  <c r="EN58" i="1"/>
  <c r="EA58" i="1"/>
  <c r="DM58" i="1"/>
  <c r="CZ58" i="1"/>
  <c r="CM58" i="1"/>
  <c r="FA57" i="1"/>
  <c r="EN57" i="1"/>
  <c r="EA57" i="1"/>
  <c r="DM57" i="1"/>
  <c r="CZ57" i="1"/>
  <c r="CM57" i="1"/>
  <c r="DM56" i="1"/>
  <c r="CZ56" i="1"/>
  <c r="CM56" i="1"/>
  <c r="CM90" i="1" s="1"/>
  <c r="DM55" i="1"/>
  <c r="DM89" i="1" s="1"/>
  <c r="CZ55" i="1"/>
  <c r="CZ89" i="1" s="1"/>
  <c r="CM55" i="1"/>
  <c r="CM89" i="1" s="1"/>
  <c r="DM54" i="1"/>
  <c r="CZ54" i="1"/>
  <c r="CM54" i="1"/>
  <c r="DM53" i="1"/>
  <c r="DM87" i="1" s="1"/>
  <c r="CZ53" i="1"/>
  <c r="CZ87" i="1" s="1"/>
  <c r="CM53" i="1"/>
  <c r="CM87" i="1" s="1"/>
  <c r="DM52" i="1"/>
  <c r="CZ52" i="1"/>
  <c r="CM52" i="1"/>
  <c r="DM51" i="1"/>
  <c r="CZ51" i="1"/>
  <c r="CM51" i="1"/>
  <c r="DM50" i="1"/>
  <c r="DM84" i="1" s="1"/>
  <c r="CZ50" i="1"/>
  <c r="CZ84" i="1" s="1"/>
  <c r="CM50" i="1"/>
  <c r="CM84" i="1" s="1"/>
  <c r="CP116" i="1" s="1"/>
  <c r="DM49" i="1"/>
  <c r="CZ49" i="1"/>
  <c r="CZ83" i="1" s="1"/>
  <c r="CM49" i="1"/>
  <c r="DM48" i="1"/>
  <c r="CZ48" i="1"/>
  <c r="CM48" i="1"/>
  <c r="FA47" i="1"/>
  <c r="EN47" i="1"/>
  <c r="EA47" i="1"/>
  <c r="DM47" i="1"/>
  <c r="CZ47" i="1"/>
  <c r="CM47" i="1"/>
  <c r="G482" i="1" l="1"/>
  <c r="S482" i="1"/>
  <c r="AV145" i="1"/>
  <c r="AV176" i="1" s="1"/>
  <c r="BP145" i="1"/>
  <c r="BP176" i="1" s="1"/>
  <c r="CG115" i="1"/>
  <c r="E117" i="1"/>
  <c r="E147" i="1" s="1"/>
  <c r="I117" i="1"/>
  <c r="I147" i="1" s="1"/>
  <c r="M117" i="1"/>
  <c r="M147" i="1" s="1"/>
  <c r="M178" i="1" s="1"/>
  <c r="Q117" i="1"/>
  <c r="Q147" i="1" s="1"/>
  <c r="U117" i="1"/>
  <c r="U147" i="1" s="1"/>
  <c r="Y117" i="1"/>
  <c r="Y147" i="1" s="1"/>
  <c r="AC117" i="1"/>
  <c r="AC147" i="1" s="1"/>
  <c r="AC178" i="1" s="1"/>
  <c r="AG117" i="1"/>
  <c r="AG147" i="1" s="1"/>
  <c r="AL147" i="1"/>
  <c r="AL178" i="1" s="1"/>
  <c r="BF147" i="1"/>
  <c r="BF178" i="1" s="1"/>
  <c r="BN325" i="1"/>
  <c r="BN356" i="1" s="1"/>
  <c r="AW145" i="1"/>
  <c r="AW176" i="1" s="1"/>
  <c r="BQ145" i="1"/>
  <c r="BQ176" i="1" s="1"/>
  <c r="CH115" i="1"/>
  <c r="F117" i="1"/>
  <c r="F147" i="1" s="1"/>
  <c r="F178" i="1" s="1"/>
  <c r="J117" i="1"/>
  <c r="J147" i="1" s="1"/>
  <c r="N117" i="1"/>
  <c r="N147" i="1" s="1"/>
  <c r="R117" i="1"/>
  <c r="R147" i="1" s="1"/>
  <c r="V117" i="1"/>
  <c r="V147" i="1" s="1"/>
  <c r="Z117" i="1"/>
  <c r="Z147" i="1" s="1"/>
  <c r="AD117" i="1"/>
  <c r="AD147" i="1" s="1"/>
  <c r="AH117" i="1"/>
  <c r="AH147" i="1" s="1"/>
  <c r="AM147" i="1"/>
  <c r="AM178" i="1" s="1"/>
  <c r="BG147" i="1"/>
  <c r="BG178" i="1" s="1"/>
  <c r="CB117" i="1"/>
  <c r="BB154" i="1"/>
  <c r="BB185" i="1" s="1"/>
  <c r="BV154" i="1"/>
  <c r="BV185" i="1" s="1"/>
  <c r="CE124" i="1"/>
  <c r="AR156" i="1"/>
  <c r="AR187" i="1" s="1"/>
  <c r="BL156" i="1"/>
  <c r="BL187" i="1" s="1"/>
  <c r="BC144" i="1"/>
  <c r="BC175" i="1" s="1"/>
  <c r="BO114" i="1"/>
  <c r="BW144" i="1"/>
  <c r="BW175" i="1" s="1"/>
  <c r="G117" i="1"/>
  <c r="G147" i="1" s="1"/>
  <c r="K117" i="1"/>
  <c r="K147" i="1" s="1"/>
  <c r="K178" i="1" s="1"/>
  <c r="O117" i="1"/>
  <c r="O147" i="1" s="1"/>
  <c r="S117" i="1"/>
  <c r="S147" i="1" s="1"/>
  <c r="W117" i="1"/>
  <c r="W147" i="1" s="1"/>
  <c r="AA117" i="1"/>
  <c r="AA147" i="1" s="1"/>
  <c r="AA178" i="1" s="1"/>
  <c r="AE117" i="1"/>
  <c r="AE147" i="1" s="1"/>
  <c r="AN147" i="1"/>
  <c r="AN178" i="1" s="1"/>
  <c r="BH147" i="1"/>
  <c r="BH178" i="1" s="1"/>
  <c r="AS150" i="1"/>
  <c r="AS181" i="1" s="1"/>
  <c r="BM150" i="1"/>
  <c r="BM181" i="1" s="1"/>
  <c r="AX155" i="1"/>
  <c r="AX186" i="1" s="1"/>
  <c r="BR155" i="1"/>
  <c r="BR186" i="1" s="1"/>
  <c r="Y290" i="1"/>
  <c r="AG296" i="1"/>
  <c r="U298" i="1"/>
  <c r="BP330" i="1"/>
  <c r="BP361" i="1" s="1"/>
  <c r="I300" i="1"/>
  <c r="AC301" i="1"/>
  <c r="BA146" i="1"/>
  <c r="BA177" i="1" s="1"/>
  <c r="BU146" i="1"/>
  <c r="BU177" i="1" s="1"/>
  <c r="CD116" i="1"/>
  <c r="E119" i="1"/>
  <c r="E149" i="1" s="1"/>
  <c r="I119" i="1"/>
  <c r="I149" i="1" s="1"/>
  <c r="M119" i="1"/>
  <c r="M149" i="1" s="1"/>
  <c r="Q119" i="1"/>
  <c r="Q149" i="1" s="1"/>
  <c r="U119" i="1"/>
  <c r="U149" i="1" s="1"/>
  <c r="Y119" i="1"/>
  <c r="Y149" i="1" s="1"/>
  <c r="AC119" i="1"/>
  <c r="AC149" i="1" s="1"/>
  <c r="AG119" i="1"/>
  <c r="AG149" i="1" s="1"/>
  <c r="AL149" i="1"/>
  <c r="AL180" i="1" s="1"/>
  <c r="BF149" i="1"/>
  <c r="BF180" i="1" s="1"/>
  <c r="CA119" i="1"/>
  <c r="BA150" i="1"/>
  <c r="BA181" i="1" s="1"/>
  <c r="BU150" i="1"/>
  <c r="BU181" i="1" s="1"/>
  <c r="CD120" i="1"/>
  <c r="E123" i="1"/>
  <c r="E153" i="1" s="1"/>
  <c r="I123" i="1"/>
  <c r="I153" i="1" s="1"/>
  <c r="I184" i="1" s="1"/>
  <c r="M123" i="1"/>
  <c r="M153" i="1" s="1"/>
  <c r="Q123" i="1"/>
  <c r="Q153" i="1" s="1"/>
  <c r="U123" i="1"/>
  <c r="U153" i="1" s="1"/>
  <c r="Y123" i="1"/>
  <c r="Y153" i="1" s="1"/>
  <c r="AC123" i="1"/>
  <c r="AC153" i="1" s="1"/>
  <c r="AG123" i="1"/>
  <c r="AG153" i="1" s="1"/>
  <c r="AL153" i="1"/>
  <c r="AL184" i="1" s="1"/>
  <c r="BF153" i="1"/>
  <c r="BF184" i="1" s="1"/>
  <c r="CA123" i="1"/>
  <c r="AL282" i="1"/>
  <c r="AP282" i="1"/>
  <c r="AT282" i="1"/>
  <c r="AT313" i="1" s="1"/>
  <c r="AT344" i="1" s="1"/>
  <c r="AX282" i="1"/>
  <c r="BB282" i="1"/>
  <c r="BF282" i="1"/>
  <c r="BJ282" i="1"/>
  <c r="BJ313" i="1" s="1"/>
  <c r="BJ344" i="1" s="1"/>
  <c r="AM281" i="1"/>
  <c r="AQ281" i="1"/>
  <c r="AU281" i="1"/>
  <c r="AY281" i="1"/>
  <c r="BC281" i="1"/>
  <c r="BG281" i="1"/>
  <c r="BM281" i="1"/>
  <c r="AM282" i="1"/>
  <c r="AM313" i="1" s="1"/>
  <c r="AM344" i="1" s="1"/>
  <c r="AQ282" i="1"/>
  <c r="AU282" i="1"/>
  <c r="AY282" i="1"/>
  <c r="BC282" i="1"/>
  <c r="BG282" i="1"/>
  <c r="BM282" i="1"/>
  <c r="GV86" i="1"/>
  <c r="G115" i="1"/>
  <c r="G145" i="1" s="1"/>
  <c r="K115" i="1"/>
  <c r="K145" i="1" s="1"/>
  <c r="O115" i="1"/>
  <c r="O145" i="1" s="1"/>
  <c r="S115" i="1"/>
  <c r="S145" i="1" s="1"/>
  <c r="AN276" i="1"/>
  <c r="AR276" i="1"/>
  <c r="AN278" i="1"/>
  <c r="AN280" i="1"/>
  <c r="AR280" i="1"/>
  <c r="AX172" i="1"/>
  <c r="AX203" i="1" s="1"/>
  <c r="BR172" i="1"/>
  <c r="BR203" i="1" s="1"/>
  <c r="E278" i="1"/>
  <c r="I278" i="1"/>
  <c r="I309" i="1" s="1"/>
  <c r="I340" i="1" s="1"/>
  <c r="AG281" i="1"/>
  <c r="E282" i="1"/>
  <c r="I282" i="1"/>
  <c r="M282" i="1"/>
  <c r="Q282" i="1"/>
  <c r="U282" i="1"/>
  <c r="Y282" i="1"/>
  <c r="AC282" i="1"/>
  <c r="AC313" i="1" s="1"/>
  <c r="AC344" i="1" s="1"/>
  <c r="AG292" i="1"/>
  <c r="AL286" i="1"/>
  <c r="AP286" i="1"/>
  <c r="AT286" i="1"/>
  <c r="AX286" i="1"/>
  <c r="BB286" i="1"/>
  <c r="BF286" i="1"/>
  <c r="BJ286" i="1"/>
  <c r="BJ317" i="1" s="1"/>
  <c r="BJ348" i="1" s="1"/>
  <c r="BH290" i="1"/>
  <c r="BH300" i="1"/>
  <c r="BN301" i="1"/>
  <c r="W115" i="1"/>
  <c r="W145" i="1" s="1"/>
  <c r="EA94" i="1"/>
  <c r="BB157" i="1"/>
  <c r="BB188" i="1" s="1"/>
  <c r="CE127" i="1"/>
  <c r="F134" i="1"/>
  <c r="F164" i="1" s="1"/>
  <c r="J134" i="1"/>
  <c r="J164" i="1" s="1"/>
  <c r="N134" i="1"/>
  <c r="N164" i="1" s="1"/>
  <c r="R134" i="1"/>
  <c r="R164" i="1" s="1"/>
  <c r="V134" i="1"/>
  <c r="V164" i="1" s="1"/>
  <c r="Z134" i="1"/>
  <c r="Z164" i="1" s="1"/>
  <c r="AD135" i="1"/>
  <c r="AD165" i="1" s="1"/>
  <c r="AM164" i="1"/>
  <c r="AM195" i="1" s="1"/>
  <c r="BB165" i="1"/>
  <c r="BB196" i="1" s="1"/>
  <c r="BV165" i="1"/>
  <c r="BV196" i="1" s="1"/>
  <c r="AV276" i="1"/>
  <c r="AZ276" i="1"/>
  <c r="F277" i="1"/>
  <c r="J277" i="1"/>
  <c r="N277" i="1"/>
  <c r="AN277" i="1"/>
  <c r="F278" i="1"/>
  <c r="F309" i="1" s="1"/>
  <c r="F340" i="1" s="1"/>
  <c r="J278" i="1"/>
  <c r="N278" i="1"/>
  <c r="AR278" i="1"/>
  <c r="AH280" i="1"/>
  <c r="AV280" i="1"/>
  <c r="AZ280" i="1"/>
  <c r="BD280" i="1"/>
  <c r="BH280" i="1"/>
  <c r="F281" i="1"/>
  <c r="J281" i="1"/>
  <c r="N281" i="1"/>
  <c r="R281" i="1"/>
  <c r="V281" i="1"/>
  <c r="Z281" i="1"/>
  <c r="AD281" i="1"/>
  <c r="AN281" i="1"/>
  <c r="AR281" i="1"/>
  <c r="AV281" i="1"/>
  <c r="AZ281" i="1"/>
  <c r="BD281" i="1"/>
  <c r="BH281" i="1"/>
  <c r="AH284" i="1"/>
  <c r="BC157" i="1"/>
  <c r="BC188" i="1" s="1"/>
  <c r="BW157" i="1"/>
  <c r="BW188" i="1" s="1"/>
  <c r="AX158" i="1"/>
  <c r="AX189" i="1" s="1"/>
  <c r="BR158" i="1"/>
  <c r="BR189" i="1" s="1"/>
  <c r="G130" i="1"/>
  <c r="G160" i="1" s="1"/>
  <c r="K130" i="1"/>
  <c r="K160" i="1" s="1"/>
  <c r="O130" i="1"/>
  <c r="O160" i="1" s="1"/>
  <c r="S130" i="1"/>
  <c r="S160" i="1" s="1"/>
  <c r="W130" i="1"/>
  <c r="W160" i="1" s="1"/>
  <c r="AA130" i="1"/>
  <c r="AA160" i="1" s="1"/>
  <c r="AE131" i="1"/>
  <c r="AE161" i="1" s="1"/>
  <c r="AN160" i="1"/>
  <c r="AN191" i="1" s="1"/>
  <c r="BH160" i="1"/>
  <c r="BH191" i="1" s="1"/>
  <c r="AX162" i="1"/>
  <c r="AX193" i="1" s="1"/>
  <c r="S134" i="1"/>
  <c r="S164" i="1" s="1"/>
  <c r="BC165" i="1"/>
  <c r="BC196" i="1" s="1"/>
  <c r="BW165" i="1"/>
  <c r="BW196" i="1" s="1"/>
  <c r="G276" i="1"/>
  <c r="K276" i="1"/>
  <c r="O276" i="1"/>
  <c r="S276" i="1"/>
  <c r="W276" i="1"/>
  <c r="AA276" i="1"/>
  <c r="G277" i="1"/>
  <c r="K277" i="1"/>
  <c r="O277" i="1"/>
  <c r="S308" i="1" s="1"/>
  <c r="S339" i="1" s="1"/>
  <c r="S277" i="1"/>
  <c r="G278" i="1"/>
  <c r="K278" i="1"/>
  <c r="O278" i="1"/>
  <c r="S309" i="1" s="1"/>
  <c r="S340" i="1" s="1"/>
  <c r="S278" i="1"/>
  <c r="W278" i="1"/>
  <c r="G280" i="1"/>
  <c r="K280" i="1"/>
  <c r="O280" i="1"/>
  <c r="S280" i="1"/>
  <c r="G281" i="1"/>
  <c r="K281" i="1"/>
  <c r="K312" i="1" s="1"/>
  <c r="K343" i="1" s="1"/>
  <c r="I491" i="1"/>
  <c r="U491" i="1"/>
  <c r="R489" i="1"/>
  <c r="R499" i="1" s="1"/>
  <c r="AH135" i="1"/>
  <c r="AH165" i="1" s="1"/>
  <c r="AH196" i="1" s="1"/>
  <c r="AQ164" i="1"/>
  <c r="AQ195" i="1" s="1"/>
  <c r="BG164" i="1"/>
  <c r="BG195" i="1" s="1"/>
  <c r="BK164" i="1"/>
  <c r="BK195" i="1" s="1"/>
  <c r="CE134" i="1"/>
  <c r="AH276" i="1"/>
  <c r="BD276" i="1"/>
  <c r="BH276" i="1"/>
  <c r="BR276" i="1"/>
  <c r="R277" i="1"/>
  <c r="V277" i="1"/>
  <c r="Z277" i="1"/>
  <c r="AD277" i="1"/>
  <c r="AH308" i="1" s="1"/>
  <c r="AH339" i="1" s="1"/>
  <c r="AH277" i="1"/>
  <c r="AR277" i="1"/>
  <c r="AV277" i="1"/>
  <c r="AZ277" i="1"/>
  <c r="AZ308" i="1" s="1"/>
  <c r="AZ339" i="1" s="1"/>
  <c r="BD277" i="1"/>
  <c r="BH277" i="1"/>
  <c r="BR277" i="1"/>
  <c r="R278" i="1"/>
  <c r="R309" i="1" s="1"/>
  <c r="R340" i="1" s="1"/>
  <c r="V278" i="1"/>
  <c r="Z278" i="1"/>
  <c r="AD278" i="1"/>
  <c r="AH278" i="1"/>
  <c r="AH309" i="1" s="1"/>
  <c r="AH340" i="1" s="1"/>
  <c r="AV278" i="1"/>
  <c r="AZ278" i="1"/>
  <c r="BD278" i="1"/>
  <c r="BH278" i="1"/>
  <c r="BR278" i="1"/>
  <c r="BR280" i="1"/>
  <c r="AH281" i="1"/>
  <c r="BR281" i="1"/>
  <c r="F282" i="1"/>
  <c r="J282" i="1"/>
  <c r="N282" i="1"/>
  <c r="R282" i="1"/>
  <c r="V282" i="1"/>
  <c r="Z282" i="1"/>
  <c r="AD292" i="1"/>
  <c r="AH292" i="1"/>
  <c r="AH323" i="1" s="1"/>
  <c r="AH354" i="1" s="1"/>
  <c r="AN282" i="1"/>
  <c r="AR282" i="1"/>
  <c r="AV282" i="1"/>
  <c r="AZ282" i="1"/>
  <c r="AZ313" i="1" s="1"/>
  <c r="AZ344" i="1" s="1"/>
  <c r="BD282" i="1"/>
  <c r="BH282" i="1"/>
  <c r="BR282" i="1"/>
  <c r="AG285" i="1"/>
  <c r="AM285" i="1"/>
  <c r="AQ285" i="1"/>
  <c r="AU285" i="1"/>
  <c r="AY285" i="1"/>
  <c r="BC285" i="1"/>
  <c r="BG285" i="1"/>
  <c r="BM285" i="1"/>
  <c r="E286" i="1"/>
  <c r="I286" i="1"/>
  <c r="M286" i="1"/>
  <c r="Q286" i="1"/>
  <c r="U286" i="1"/>
  <c r="Y286" i="1"/>
  <c r="AC286" i="1"/>
  <c r="AL288" i="1"/>
  <c r="AP288" i="1"/>
  <c r="AP319" i="1" s="1"/>
  <c r="AP350" i="1" s="1"/>
  <c r="AT288" i="1"/>
  <c r="AX288" i="1"/>
  <c r="BB288" i="1"/>
  <c r="BF288" i="1"/>
  <c r="BJ319" i="1" s="1"/>
  <c r="BJ350" i="1" s="1"/>
  <c r="BJ288" i="1"/>
  <c r="AL290" i="1"/>
  <c r="AP290" i="1"/>
  <c r="AT290" i="1"/>
  <c r="AX290" i="1"/>
  <c r="BB290" i="1"/>
  <c r="BF290" i="1"/>
  <c r="BJ290" i="1"/>
  <c r="BJ321" i="1" s="1"/>
  <c r="BJ352" i="1" s="1"/>
  <c r="S291" i="1"/>
  <c r="AL291" i="1"/>
  <c r="AP291" i="1"/>
  <c r="AT291" i="1"/>
  <c r="AX291" i="1"/>
  <c r="FL83" i="1"/>
  <c r="GV83" i="1"/>
  <c r="GV84" i="1"/>
  <c r="GW100" i="1" s="1"/>
  <c r="FL85" i="1"/>
  <c r="GV85" i="1"/>
  <c r="GD87" i="1"/>
  <c r="GD88" i="1"/>
  <c r="F114" i="1"/>
  <c r="F144" i="1" s="1"/>
  <c r="J114" i="1"/>
  <c r="J144" i="1" s="1"/>
  <c r="N114" i="1"/>
  <c r="N144" i="1" s="1"/>
  <c r="R114" i="1"/>
  <c r="R144" i="1" s="1"/>
  <c r="V114" i="1"/>
  <c r="V144" i="1" s="1"/>
  <c r="Z114" i="1"/>
  <c r="Z144" i="1" s="1"/>
  <c r="AD114" i="1"/>
  <c r="AD144" i="1" s="1"/>
  <c r="AH114" i="1"/>
  <c r="AH144" i="1" s="1"/>
  <c r="AH175" i="1" s="1"/>
  <c r="AM144" i="1"/>
  <c r="AM175" i="1" s="1"/>
  <c r="BG144" i="1"/>
  <c r="BG175" i="1" s="1"/>
  <c r="CB114" i="1"/>
  <c r="AW156" i="1"/>
  <c r="AW187" i="1" s="1"/>
  <c r="BQ156" i="1"/>
  <c r="BQ187" i="1" s="1"/>
  <c r="CH126" i="1"/>
  <c r="AR160" i="1"/>
  <c r="AR191" i="1" s="1"/>
  <c r="BL160" i="1"/>
  <c r="BL191" i="1" s="1"/>
  <c r="AG133" i="1"/>
  <c r="AG163" i="1" s="1"/>
  <c r="BF162" i="1"/>
  <c r="BF193" i="1" s="1"/>
  <c r="CA131" i="1"/>
  <c r="AW163" i="1"/>
  <c r="AW194" i="1" s="1"/>
  <c r="BA163" i="1"/>
  <c r="BA194" i="1" s="1"/>
  <c r="BQ163" i="1"/>
  <c r="BQ194" i="1" s="1"/>
  <c r="BU163" i="1"/>
  <c r="BU194" i="1" s="1"/>
  <c r="CD132" i="1"/>
  <c r="CH132" i="1"/>
  <c r="AE135" i="1"/>
  <c r="AE165" i="1" s="1"/>
  <c r="AE196" i="1" s="1"/>
  <c r="AR164" i="1"/>
  <c r="AR195" i="1" s="1"/>
  <c r="BL164" i="1"/>
  <c r="BL195" i="1" s="1"/>
  <c r="AE276" i="1"/>
  <c r="W277" i="1"/>
  <c r="AA277" i="1"/>
  <c r="AE277" i="1"/>
  <c r="AE308" i="1" s="1"/>
  <c r="AE339" i="1" s="1"/>
  <c r="AA278" i="1"/>
  <c r="AE278" i="1"/>
  <c r="W280" i="1"/>
  <c r="O281" i="1"/>
  <c r="FL82" i="1"/>
  <c r="AS164" i="1"/>
  <c r="AS195" i="1" s="1"/>
  <c r="BM164" i="1"/>
  <c r="BM195" i="1" s="1"/>
  <c r="BB291" i="1"/>
  <c r="BF291" i="1"/>
  <c r="BJ291" i="1"/>
  <c r="AL292" i="1"/>
  <c r="AP292" i="1"/>
  <c r="AP323" i="1" s="1"/>
  <c r="AP354" i="1" s="1"/>
  <c r="AT292" i="1"/>
  <c r="AX292" i="1"/>
  <c r="BB292" i="1"/>
  <c r="BF292" i="1"/>
  <c r="BJ323" i="1" s="1"/>
  <c r="BJ354" i="1" s="1"/>
  <c r="BJ292" i="1"/>
  <c r="AL293" i="1"/>
  <c r="AP293" i="1"/>
  <c r="AT293" i="1"/>
  <c r="AX293" i="1"/>
  <c r="BB293" i="1"/>
  <c r="BF293" i="1"/>
  <c r="BJ293" i="1"/>
  <c r="BJ324" i="1" s="1"/>
  <c r="BJ355" i="1" s="1"/>
  <c r="AL294" i="1"/>
  <c r="AP325" i="1" s="1"/>
  <c r="AP356" i="1" s="1"/>
  <c r="AP294" i="1"/>
  <c r="AT294" i="1"/>
  <c r="AX294" i="1"/>
  <c r="BB294" i="1"/>
  <c r="BF294" i="1"/>
  <c r="BJ294" i="1"/>
  <c r="AL295" i="1"/>
  <c r="AP326" i="1" s="1"/>
  <c r="AP357" i="1" s="1"/>
  <c r="AP295" i="1"/>
  <c r="AT295" i="1"/>
  <c r="AX295" i="1"/>
  <c r="BB295" i="1"/>
  <c r="BF295" i="1"/>
  <c r="BJ326" i="1" s="1"/>
  <c r="BJ357" i="1" s="1"/>
  <c r="BJ295" i="1"/>
  <c r="AL296" i="1"/>
  <c r="AP296" i="1"/>
  <c r="AP327" i="1" s="1"/>
  <c r="AP358" i="1" s="1"/>
  <c r="AT296" i="1"/>
  <c r="AX296" i="1"/>
  <c r="BB296" i="1"/>
  <c r="BF296" i="1"/>
  <c r="BJ327" i="1" s="1"/>
  <c r="BJ358" i="1" s="1"/>
  <c r="BJ296" i="1"/>
  <c r="AA297" i="1"/>
  <c r="AL297" i="1"/>
  <c r="AP297" i="1"/>
  <c r="AP328" i="1" s="1"/>
  <c r="AP359" i="1" s="1"/>
  <c r="AT297" i="1"/>
  <c r="AX297" i="1"/>
  <c r="BB297" i="1"/>
  <c r="BF297" i="1"/>
  <c r="BJ328" i="1" s="1"/>
  <c r="BJ359" i="1" s="1"/>
  <c r="BJ297" i="1"/>
  <c r="AL298" i="1"/>
  <c r="AP298" i="1"/>
  <c r="AT298" i="1"/>
  <c r="AX298" i="1"/>
  <c r="BB298" i="1"/>
  <c r="BF298" i="1"/>
  <c r="BJ298" i="1"/>
  <c r="BJ329" i="1" s="1"/>
  <c r="BJ360" i="1" s="1"/>
  <c r="O299" i="1"/>
  <c r="AL299" i="1"/>
  <c r="AP299" i="1"/>
  <c r="AT299" i="1"/>
  <c r="AX299" i="1"/>
  <c r="BB299" i="1"/>
  <c r="BF299" i="1"/>
  <c r="BJ299" i="1"/>
  <c r="BJ330" i="1" s="1"/>
  <c r="BJ361" i="1" s="1"/>
  <c r="AP302" i="1"/>
  <c r="AX302" i="1"/>
  <c r="BF302" i="1"/>
  <c r="F489" i="1"/>
  <c r="AF473" i="1"/>
  <c r="AB482" i="1"/>
  <c r="I499" i="1"/>
  <c r="R491" i="1"/>
  <c r="P482" i="1"/>
  <c r="C491" i="1"/>
  <c r="C499" i="1"/>
  <c r="O491" i="1"/>
  <c r="O499" i="1"/>
  <c r="AA491" i="1"/>
  <c r="AA499" i="1"/>
  <c r="J482" i="1"/>
  <c r="V482" i="1"/>
  <c r="D482" i="1"/>
  <c r="L499" i="1"/>
  <c r="L491" i="1"/>
  <c r="X499" i="1"/>
  <c r="X491" i="1"/>
  <c r="M482" i="1"/>
  <c r="Y482" i="1"/>
  <c r="U499" i="1"/>
  <c r="DM86" i="1"/>
  <c r="DP118" i="1" s="1"/>
  <c r="N119" i="1"/>
  <c r="N149" i="1" s="1"/>
  <c r="CB119" i="1"/>
  <c r="F123" i="1"/>
  <c r="F153" i="1" s="1"/>
  <c r="F184" i="1" s="1"/>
  <c r="J123" i="1"/>
  <c r="J153" i="1" s="1"/>
  <c r="N123" i="1"/>
  <c r="N153" i="1" s="1"/>
  <c r="R123" i="1"/>
  <c r="R153" i="1" s="1"/>
  <c r="R184" i="1" s="1"/>
  <c r="V123" i="1"/>
  <c r="V153" i="1" s="1"/>
  <c r="CB123" i="1"/>
  <c r="AA115" i="1"/>
  <c r="AA145" i="1" s="1"/>
  <c r="AE115" i="1"/>
  <c r="AE145" i="1" s="1"/>
  <c r="AN145" i="1"/>
  <c r="AN176" i="1" s="1"/>
  <c r="BH145" i="1"/>
  <c r="BH176" i="1" s="1"/>
  <c r="BC146" i="1"/>
  <c r="BC177" i="1" s="1"/>
  <c r="BW146" i="1"/>
  <c r="BW177" i="1" s="1"/>
  <c r="G119" i="1"/>
  <c r="G149" i="1" s="1"/>
  <c r="G180" i="1" s="1"/>
  <c r="K119" i="1"/>
  <c r="K149" i="1" s="1"/>
  <c r="O119" i="1"/>
  <c r="O149" i="1" s="1"/>
  <c r="S119" i="1"/>
  <c r="S149" i="1" s="1"/>
  <c r="S180" i="1" s="1"/>
  <c r="W119" i="1"/>
  <c r="W149" i="1" s="1"/>
  <c r="AA119" i="1"/>
  <c r="AA149" i="1" s="1"/>
  <c r="AA180" i="1" s="1"/>
  <c r="AE119" i="1"/>
  <c r="AE149" i="1" s="1"/>
  <c r="AN149" i="1"/>
  <c r="AN180" i="1" s="1"/>
  <c r="AR149" i="1"/>
  <c r="AR180" i="1" s="1"/>
  <c r="BH149" i="1"/>
  <c r="BH180" i="1" s="1"/>
  <c r="BL149" i="1"/>
  <c r="BL180" i="1" s="1"/>
  <c r="CM88" i="1"/>
  <c r="CO120" i="1" s="1"/>
  <c r="G123" i="1"/>
  <c r="G153" i="1" s="1"/>
  <c r="G184" i="1" s="1"/>
  <c r="K123" i="1"/>
  <c r="K153" i="1" s="1"/>
  <c r="O123" i="1"/>
  <c r="O153" i="1" s="1"/>
  <c r="S123" i="1"/>
  <c r="S153" i="1" s="1"/>
  <c r="S184" i="1" s="1"/>
  <c r="W123" i="1"/>
  <c r="W153" i="1" s="1"/>
  <c r="AA123" i="1"/>
  <c r="AA153" i="1" s="1"/>
  <c r="AE123" i="1"/>
  <c r="AE153" i="1" s="1"/>
  <c r="EN104" i="1"/>
  <c r="EQ136" i="1" s="1"/>
  <c r="BQ141" i="1"/>
  <c r="AG312" i="1"/>
  <c r="AG343" i="1" s="1"/>
  <c r="AY313" i="1"/>
  <c r="AY344" i="1" s="1"/>
  <c r="AF286" i="1"/>
  <c r="L287" i="1"/>
  <c r="AO287" i="1"/>
  <c r="G288" i="1"/>
  <c r="K288" i="1"/>
  <c r="O288" i="1"/>
  <c r="S288" i="1"/>
  <c r="W288" i="1"/>
  <c r="AA288" i="1"/>
  <c r="AE288" i="1"/>
  <c r="K291" i="1"/>
  <c r="AA291" i="1"/>
  <c r="S293" i="1"/>
  <c r="G295" i="1"/>
  <c r="W295" i="1"/>
  <c r="K297" i="1"/>
  <c r="AE299" i="1"/>
  <c r="G301" i="1"/>
  <c r="K301" i="1"/>
  <c r="O301" i="1"/>
  <c r="S301" i="1"/>
  <c r="S332" i="1" s="1"/>
  <c r="S363" i="1" s="1"/>
  <c r="W301" i="1"/>
  <c r="AA301" i="1"/>
  <c r="AE301" i="1"/>
  <c r="G302" i="1"/>
  <c r="K302" i="1"/>
  <c r="O302" i="1"/>
  <c r="S302" i="1"/>
  <c r="W302" i="1"/>
  <c r="AA302" i="1"/>
  <c r="AE302" i="1"/>
  <c r="G303" i="1"/>
  <c r="K303" i="1"/>
  <c r="O303" i="1"/>
  <c r="S303" i="1"/>
  <c r="W303" i="1"/>
  <c r="AA303" i="1"/>
  <c r="AE303" i="1"/>
  <c r="AU316" i="1"/>
  <c r="AU347" i="1" s="1"/>
  <c r="AC317" i="1"/>
  <c r="AC348" i="1" s="1"/>
  <c r="AF288" i="1"/>
  <c r="F128" i="1"/>
  <c r="F158" i="1" s="1"/>
  <c r="J128" i="1"/>
  <c r="J158" i="1" s="1"/>
  <c r="M189" i="1" s="1"/>
  <c r="AM158" i="1"/>
  <c r="AM189" i="1" s="1"/>
  <c r="BB159" i="1"/>
  <c r="BB190" i="1" s="1"/>
  <c r="BV159" i="1"/>
  <c r="BV190" i="1" s="1"/>
  <c r="BA168" i="1"/>
  <c r="BA199" i="1" s="1"/>
  <c r="BU168" i="1"/>
  <c r="BU199" i="1" s="1"/>
  <c r="CD137" i="1"/>
  <c r="AR169" i="1"/>
  <c r="AR200" i="1" s="1"/>
  <c r="AV169" i="1"/>
  <c r="AV200" i="1" s="1"/>
  <c r="BL169" i="1"/>
  <c r="BL200" i="1" s="1"/>
  <c r="BP169" i="1"/>
  <c r="BP200" i="1" s="1"/>
  <c r="CG138" i="1"/>
  <c r="EA108" i="1"/>
  <c r="EF140" i="1" s="1"/>
  <c r="F140" i="1"/>
  <c r="F170" i="1" s="1"/>
  <c r="J140" i="1"/>
  <c r="J170" i="1" s="1"/>
  <c r="M201" i="1" s="1"/>
  <c r="N140" i="1"/>
  <c r="N170" i="1" s="1"/>
  <c r="R140" i="1"/>
  <c r="R170" i="1" s="1"/>
  <c r="V140" i="1"/>
  <c r="V170" i="1" s="1"/>
  <c r="Z140" i="1"/>
  <c r="Z170" i="1" s="1"/>
  <c r="AD141" i="1"/>
  <c r="AD171" i="1" s="1"/>
  <c r="AM170" i="1"/>
  <c r="AM201" i="1" s="1"/>
  <c r="BG170" i="1"/>
  <c r="BG201" i="1" s="1"/>
  <c r="E141" i="1"/>
  <c r="E171" i="1" s="1"/>
  <c r="I202" i="1" s="1"/>
  <c r="I141" i="1"/>
  <c r="I171" i="1" s="1"/>
  <c r="M141" i="1"/>
  <c r="M171" i="1" s="1"/>
  <c r="Q141" i="1"/>
  <c r="Q171" i="1" s="1"/>
  <c r="U141" i="1"/>
  <c r="U171" i="1" s="1"/>
  <c r="Y141" i="1"/>
  <c r="Y171" i="1" s="1"/>
  <c r="AC141" i="1"/>
  <c r="AC171" i="1" s="1"/>
  <c r="AG142" i="1"/>
  <c r="AG172" i="1" s="1"/>
  <c r="AL171" i="1"/>
  <c r="AL202" i="1" s="1"/>
  <c r="BF171" i="1"/>
  <c r="BF202" i="1" s="1"/>
  <c r="BA172" i="1"/>
  <c r="BA203" i="1" s="1"/>
  <c r="BU172" i="1"/>
  <c r="BU203" i="1" s="1"/>
  <c r="CD141" i="1"/>
  <c r="AE309" i="1"/>
  <c r="AE340" i="1" s="1"/>
  <c r="Q303" i="1"/>
  <c r="BZ300" i="1"/>
  <c r="AN153" i="1"/>
  <c r="AN184" i="1" s="1"/>
  <c r="BH153" i="1"/>
  <c r="BH184" i="1" s="1"/>
  <c r="G125" i="1"/>
  <c r="G155" i="1" s="1"/>
  <c r="K125" i="1"/>
  <c r="K155" i="1" s="1"/>
  <c r="O125" i="1"/>
  <c r="O155" i="1" s="1"/>
  <c r="S186" i="1" s="1"/>
  <c r="S125" i="1"/>
  <c r="S155" i="1" s="1"/>
  <c r="W125" i="1"/>
  <c r="W155" i="1" s="1"/>
  <c r="AA125" i="1"/>
  <c r="AA155" i="1" s="1"/>
  <c r="AE125" i="1"/>
  <c r="AE155" i="1" s="1"/>
  <c r="AN155" i="1"/>
  <c r="AN186" i="1" s="1"/>
  <c r="AV155" i="1"/>
  <c r="AV186" i="1" s="1"/>
  <c r="BH155" i="1"/>
  <c r="BH186" i="1" s="1"/>
  <c r="BP155" i="1"/>
  <c r="BP186" i="1" s="1"/>
  <c r="CG125" i="1"/>
  <c r="AS157" i="1"/>
  <c r="AS188" i="1" s="1"/>
  <c r="BA157" i="1"/>
  <c r="BA188" i="1" s="1"/>
  <c r="BE127" i="1"/>
  <c r="BM157" i="1"/>
  <c r="BM188" i="1" s="1"/>
  <c r="BU157" i="1"/>
  <c r="BU188" i="1" s="1"/>
  <c r="CD127" i="1"/>
  <c r="G128" i="1"/>
  <c r="G158" i="1" s="1"/>
  <c r="G189" i="1" s="1"/>
  <c r="K128" i="1"/>
  <c r="K158" i="1" s="1"/>
  <c r="O128" i="1"/>
  <c r="O158" i="1" s="1"/>
  <c r="S128" i="1"/>
  <c r="S158" i="1" s="1"/>
  <c r="W128" i="1"/>
  <c r="W158" i="1" s="1"/>
  <c r="AA128" i="1"/>
  <c r="AA158" i="1" s="1"/>
  <c r="AE128" i="1"/>
  <c r="AE158" i="1" s="1"/>
  <c r="AN158" i="1"/>
  <c r="AN189" i="1" s="1"/>
  <c r="AV158" i="1"/>
  <c r="AV189" i="1" s="1"/>
  <c r="BH158" i="1"/>
  <c r="BH189" i="1" s="1"/>
  <c r="BP158" i="1"/>
  <c r="BP189" i="1" s="1"/>
  <c r="CG128" i="1"/>
  <c r="E130" i="1"/>
  <c r="E160" i="1" s="1"/>
  <c r="G191" i="1" s="1"/>
  <c r="I130" i="1"/>
  <c r="I160" i="1" s="1"/>
  <c r="M130" i="1"/>
  <c r="M160" i="1" s="1"/>
  <c r="Q130" i="1"/>
  <c r="Q160" i="1" s="1"/>
  <c r="U130" i="1"/>
  <c r="U160" i="1" s="1"/>
  <c r="Y130" i="1"/>
  <c r="Y160" i="1" s="1"/>
  <c r="AC130" i="1"/>
  <c r="AC160" i="1" s="1"/>
  <c r="AG131" i="1"/>
  <c r="AG161" i="1" s="1"/>
  <c r="AL160" i="1"/>
  <c r="AL191" i="1" s="1"/>
  <c r="AX160" i="1"/>
  <c r="AX191" i="1" s="1"/>
  <c r="BF160" i="1"/>
  <c r="BF191" i="1" s="1"/>
  <c r="CA129" i="1"/>
  <c r="BA161" i="1"/>
  <c r="BA192" i="1" s="1"/>
  <c r="BU161" i="1"/>
  <c r="BU192" i="1" s="1"/>
  <c r="CD130" i="1"/>
  <c r="AV162" i="1"/>
  <c r="AV193" i="1" s="1"/>
  <c r="BP162" i="1"/>
  <c r="BP193" i="1" s="1"/>
  <c r="BA165" i="1"/>
  <c r="BA196" i="1" s="1"/>
  <c r="BU165" i="1"/>
  <c r="BU196" i="1" s="1"/>
  <c r="CD134" i="1"/>
  <c r="AR166" i="1"/>
  <c r="AR197" i="1" s="1"/>
  <c r="BB168" i="1"/>
  <c r="BB199" i="1" s="1"/>
  <c r="BV168" i="1"/>
  <c r="BV199" i="1" s="1"/>
  <c r="CE137" i="1"/>
  <c r="EN107" i="1"/>
  <c r="EV139" i="1" s="1"/>
  <c r="AS169" i="1"/>
  <c r="AS200" i="1" s="1"/>
  <c r="AW169" i="1"/>
  <c r="AW200" i="1" s="1"/>
  <c r="BM169" i="1"/>
  <c r="BM200" i="1" s="1"/>
  <c r="CH138" i="1"/>
  <c r="G140" i="1"/>
  <c r="G170" i="1" s="1"/>
  <c r="K140" i="1"/>
  <c r="K170" i="1" s="1"/>
  <c r="O140" i="1"/>
  <c r="O170" i="1" s="1"/>
  <c r="S140" i="1"/>
  <c r="S170" i="1" s="1"/>
  <c r="S201" i="1" s="1"/>
  <c r="W140" i="1"/>
  <c r="W170" i="1" s="1"/>
  <c r="AA140" i="1"/>
  <c r="AA170" i="1" s="1"/>
  <c r="AE141" i="1"/>
  <c r="AE171" i="1" s="1"/>
  <c r="AN170" i="1"/>
  <c r="AN201" i="1" s="1"/>
  <c r="BH170" i="1"/>
  <c r="BH201" i="1" s="1"/>
  <c r="F141" i="1"/>
  <c r="F171" i="1" s="1"/>
  <c r="J141" i="1"/>
  <c r="J171" i="1" s="1"/>
  <c r="N141" i="1"/>
  <c r="N171" i="1" s="1"/>
  <c r="N202" i="1" s="1"/>
  <c r="AM171" i="1"/>
  <c r="AM202" i="1" s="1"/>
  <c r="DM110" i="1"/>
  <c r="DP141" i="1" s="1"/>
  <c r="E142" i="1"/>
  <c r="E172" i="1" s="1"/>
  <c r="I142" i="1"/>
  <c r="I172" i="1" s="1"/>
  <c r="I203" i="1" s="1"/>
  <c r="M142" i="1"/>
  <c r="M172" i="1" s="1"/>
  <c r="Q142" i="1"/>
  <c r="Q172" i="1" s="1"/>
  <c r="U142" i="1"/>
  <c r="U172" i="1" s="1"/>
  <c r="Y142" i="1"/>
  <c r="Y172" i="1" s="1"/>
  <c r="AC203" i="1" s="1"/>
  <c r="AC142" i="1"/>
  <c r="AC172" i="1" s="1"/>
  <c r="BH292" i="1"/>
  <c r="AV294" i="1"/>
  <c r="AL172" i="1"/>
  <c r="AL203" i="1" s="1"/>
  <c r="BB172" i="1"/>
  <c r="BB203" i="1" s="1"/>
  <c r="BF172" i="1"/>
  <c r="BF203" i="1" s="1"/>
  <c r="BV172" i="1"/>
  <c r="BV203" i="1" s="1"/>
  <c r="CA141" i="1"/>
  <c r="CE141" i="1"/>
  <c r="CZ111" i="1"/>
  <c r="AB276" i="1"/>
  <c r="AF278" i="1"/>
  <c r="AF309" i="1" s="1"/>
  <c r="AF340" i="1" s="1"/>
  <c r="AL278" i="1"/>
  <c r="AP278" i="1"/>
  <c r="AT278" i="1"/>
  <c r="AX278" i="1"/>
  <c r="AX309" i="1" s="1"/>
  <c r="AX340" i="1" s="1"/>
  <c r="BB278" i="1"/>
  <c r="BF278" i="1"/>
  <c r="BJ278" i="1"/>
  <c r="S311" i="1"/>
  <c r="S342" i="1" s="1"/>
  <c r="AA280" i="1"/>
  <c r="AE280" i="1"/>
  <c r="S281" i="1"/>
  <c r="W281" i="1"/>
  <c r="AA281" i="1"/>
  <c r="AE281" i="1"/>
  <c r="AE312" i="1" s="1"/>
  <c r="AE343" i="1" s="1"/>
  <c r="G282" i="1"/>
  <c r="K282" i="1"/>
  <c r="K313" i="1" s="1"/>
  <c r="K344" i="1" s="1"/>
  <c r="O282" i="1"/>
  <c r="S282" i="1"/>
  <c r="W282" i="1"/>
  <c r="AA282" i="1"/>
  <c r="AA313" i="1" s="1"/>
  <c r="AA344" i="1" s="1"/>
  <c r="AE292" i="1"/>
  <c r="AE323" i="1" s="1"/>
  <c r="AE354" i="1" s="1"/>
  <c r="AH294" i="1"/>
  <c r="AN284" i="1"/>
  <c r="AR284" i="1"/>
  <c r="AV284" i="1"/>
  <c r="AZ284" i="1"/>
  <c r="BD284" i="1"/>
  <c r="BH284" i="1"/>
  <c r="BR284" i="1"/>
  <c r="F285" i="1"/>
  <c r="J285" i="1"/>
  <c r="N285" i="1"/>
  <c r="N316" i="1" s="1"/>
  <c r="N347" i="1" s="1"/>
  <c r="R285" i="1"/>
  <c r="V285" i="1"/>
  <c r="Z285" i="1"/>
  <c r="AD285" i="1"/>
  <c r="AH285" i="1"/>
  <c r="AN285" i="1"/>
  <c r="AR285" i="1"/>
  <c r="AV285" i="1"/>
  <c r="AH286" i="1"/>
  <c r="AN286" i="1"/>
  <c r="AR286" i="1"/>
  <c r="AV286" i="1"/>
  <c r="AX317" i="1" s="1"/>
  <c r="AX348" i="1" s="1"/>
  <c r="AZ286" i="1"/>
  <c r="BD286" i="1"/>
  <c r="BH286" i="1"/>
  <c r="BR286" i="1"/>
  <c r="E288" i="1"/>
  <c r="I288" i="1"/>
  <c r="M288" i="1"/>
  <c r="Q288" i="1"/>
  <c r="Q319" i="1" s="1"/>
  <c r="Q350" i="1" s="1"/>
  <c r="U288" i="1"/>
  <c r="Y288" i="1"/>
  <c r="AC319" i="1" s="1"/>
  <c r="AC350" i="1" s="1"/>
  <c r="AC288" i="1"/>
  <c r="E298" i="1"/>
  <c r="Y300" i="1"/>
  <c r="E301" i="1"/>
  <c r="I301" i="1"/>
  <c r="M301" i="1"/>
  <c r="Q301" i="1"/>
  <c r="Q332" i="1" s="1"/>
  <c r="Q363" i="1" s="1"/>
  <c r="U301" i="1"/>
  <c r="Y301" i="1"/>
  <c r="AC332" i="1" s="1"/>
  <c r="AC363" i="1" s="1"/>
  <c r="AG301" i="1"/>
  <c r="E302" i="1"/>
  <c r="I302" i="1"/>
  <c r="M302" i="1"/>
  <c r="Q302" i="1"/>
  <c r="U302" i="1"/>
  <c r="E303" i="1"/>
  <c r="I303" i="1"/>
  <c r="M303" i="1"/>
  <c r="AG303" i="1"/>
  <c r="AM172" i="1"/>
  <c r="AM203" i="1" s="1"/>
  <c r="BC172" i="1"/>
  <c r="BC203" i="1" s="1"/>
  <c r="BW172" i="1"/>
  <c r="BW203" i="1" s="1"/>
  <c r="AG277" i="1"/>
  <c r="AM277" i="1"/>
  <c r="AQ277" i="1"/>
  <c r="AU277" i="1"/>
  <c r="AU308" i="1" s="1"/>
  <c r="AU339" i="1" s="1"/>
  <c r="AY277" i="1"/>
  <c r="AY308" i="1" s="1"/>
  <c r="AY339" i="1" s="1"/>
  <c r="BC277" i="1"/>
  <c r="BG277" i="1"/>
  <c r="BM277" i="1"/>
  <c r="M278" i="1"/>
  <c r="M309" i="1" s="1"/>
  <c r="M340" i="1" s="1"/>
  <c r="Q278" i="1"/>
  <c r="U278" i="1"/>
  <c r="Y278" i="1"/>
  <c r="AA309" i="1" s="1"/>
  <c r="AA340" i="1" s="1"/>
  <c r="AC278" i="1"/>
  <c r="AG278" i="1"/>
  <c r="AG309" i="1" s="1"/>
  <c r="AG340" i="1" s="1"/>
  <c r="AM278" i="1"/>
  <c r="AQ278" i="1"/>
  <c r="AU309" i="1" s="1"/>
  <c r="AU340" i="1" s="1"/>
  <c r="AU278" i="1"/>
  <c r="AY278" i="1"/>
  <c r="AY309" i="1" s="1"/>
  <c r="AY340" i="1" s="1"/>
  <c r="BC278" i="1"/>
  <c r="BG278" i="1"/>
  <c r="BM278" i="1"/>
  <c r="AF292" i="1"/>
  <c r="AF323" i="1" s="1"/>
  <c r="AF354" i="1" s="1"/>
  <c r="AX313" i="1"/>
  <c r="AX344" i="1" s="1"/>
  <c r="AO283" i="1"/>
  <c r="BA283" i="1"/>
  <c r="G284" i="1"/>
  <c r="K284" i="1"/>
  <c r="O284" i="1"/>
  <c r="S284" i="1"/>
  <c r="W284" i="1"/>
  <c r="AA284" i="1"/>
  <c r="AE294" i="1"/>
  <c r="G285" i="1"/>
  <c r="K285" i="1"/>
  <c r="O285" i="1"/>
  <c r="S285" i="1"/>
  <c r="S316" i="1" s="1"/>
  <c r="S347" i="1" s="1"/>
  <c r="W285" i="1"/>
  <c r="AA285" i="1"/>
  <c r="AE285" i="1"/>
  <c r="G286" i="1"/>
  <c r="K286" i="1"/>
  <c r="O286" i="1"/>
  <c r="Q317" i="1" s="1"/>
  <c r="Q348" i="1" s="1"/>
  <c r="S286" i="1"/>
  <c r="W286" i="1"/>
  <c r="AA286" i="1"/>
  <c r="AA317" i="1" s="1"/>
  <c r="AA348" i="1" s="1"/>
  <c r="AE286" i="1"/>
  <c r="AR290" i="1"/>
  <c r="AZ290" i="1"/>
  <c r="BR290" i="1"/>
  <c r="BZ321" i="1"/>
  <c r="BZ352" i="1" s="1"/>
  <c r="AR292" i="1"/>
  <c r="BZ292" i="1"/>
  <c r="AZ296" i="1"/>
  <c r="BR296" i="1"/>
  <c r="AN298" i="1"/>
  <c r="BD298" i="1"/>
  <c r="AZ303" i="1"/>
  <c r="BR303" i="1"/>
  <c r="P275" i="1"/>
  <c r="AB275" i="1"/>
  <c r="AO275" i="1"/>
  <c r="BA275" i="1"/>
  <c r="BO306" i="1"/>
  <c r="BO337" i="1" s="1"/>
  <c r="BO275" i="1"/>
  <c r="BZ307" i="1"/>
  <c r="BZ338" i="1" s="1"/>
  <c r="BZ276" i="1"/>
  <c r="BU308" i="1"/>
  <c r="BU339" i="1" s="1"/>
  <c r="BU277" i="1"/>
  <c r="BP309" i="1"/>
  <c r="BP340" i="1" s="1"/>
  <c r="BP278" i="1"/>
  <c r="P279" i="1"/>
  <c r="AB279" i="1"/>
  <c r="AO279" i="1"/>
  <c r="BA279" i="1"/>
  <c r="BO310" i="1"/>
  <c r="BO341" i="1" s="1"/>
  <c r="BO279" i="1"/>
  <c r="CA310" i="1"/>
  <c r="CA341" i="1" s="1"/>
  <c r="CA279" i="1"/>
  <c r="BV311" i="1"/>
  <c r="BV342" i="1" s="1"/>
  <c r="BV280" i="1"/>
  <c r="BQ312" i="1"/>
  <c r="BQ343" i="1" s="1"/>
  <c r="BQ281" i="1"/>
  <c r="BY312" i="1"/>
  <c r="BY343" i="1" s="1"/>
  <c r="BY281" i="1"/>
  <c r="I313" i="1"/>
  <c r="I344" i="1" s="1"/>
  <c r="BT313" i="1"/>
  <c r="BT344" i="1" s="1"/>
  <c r="BT282" i="1"/>
  <c r="H283" i="1"/>
  <c r="L283" i="1"/>
  <c r="T283" i="1"/>
  <c r="AB283" i="1"/>
  <c r="AE293" i="1"/>
  <c r="AS283" i="1"/>
  <c r="BE283" i="1"/>
  <c r="BS314" i="1"/>
  <c r="BS345" i="1" s="1"/>
  <c r="BS283" i="1"/>
  <c r="BQ316" i="1"/>
  <c r="BQ347" i="1" s="1"/>
  <c r="BQ285" i="1"/>
  <c r="BY316" i="1"/>
  <c r="BY347" i="1" s="1"/>
  <c r="BY285" i="1"/>
  <c r="BT317" i="1"/>
  <c r="BT348" i="1" s="1"/>
  <c r="BT286" i="1"/>
  <c r="P287" i="1"/>
  <c r="AB287" i="1"/>
  <c r="BV287" i="1"/>
  <c r="AN287" i="1"/>
  <c r="AW287" i="1"/>
  <c r="BI287" i="1"/>
  <c r="BS318" i="1"/>
  <c r="BS349" i="1" s="1"/>
  <c r="BS287" i="1"/>
  <c r="E275" i="1"/>
  <c r="I275" i="1"/>
  <c r="M275" i="1"/>
  <c r="Q275" i="1"/>
  <c r="U275" i="1"/>
  <c r="Y275" i="1"/>
  <c r="AC275" i="1"/>
  <c r="AF275" i="1"/>
  <c r="AL275" i="1"/>
  <c r="AP275" i="1"/>
  <c r="AT275" i="1"/>
  <c r="AX275" i="1"/>
  <c r="BB275" i="1"/>
  <c r="BF275" i="1"/>
  <c r="BJ275" i="1"/>
  <c r="BP306" i="1"/>
  <c r="BP337" i="1" s="1"/>
  <c r="BP275" i="1"/>
  <c r="BT306" i="1"/>
  <c r="BT337" i="1" s="1"/>
  <c r="BT275" i="1"/>
  <c r="BX306" i="1"/>
  <c r="BX337" i="1" s="1"/>
  <c r="BX275" i="1"/>
  <c r="H276" i="1"/>
  <c r="L276" i="1"/>
  <c r="P276" i="1"/>
  <c r="P307" i="1" s="1"/>
  <c r="P338" i="1" s="1"/>
  <c r="T276" i="1"/>
  <c r="X276" i="1"/>
  <c r="AO276" i="1"/>
  <c r="AS276" i="1"/>
  <c r="AW276" i="1"/>
  <c r="AW307" i="1" s="1"/>
  <c r="AW338" i="1" s="1"/>
  <c r="BA276" i="1"/>
  <c r="BD307" i="1" s="1"/>
  <c r="BD338" i="1" s="1"/>
  <c r="BE276" i="1"/>
  <c r="BI276" i="1"/>
  <c r="BO307" i="1"/>
  <c r="BO338" i="1" s="1"/>
  <c r="BO276" i="1"/>
  <c r="BS307" i="1"/>
  <c r="BS338" i="1" s="1"/>
  <c r="BS276" i="1"/>
  <c r="BW276" i="1"/>
  <c r="CA307" i="1"/>
  <c r="CA338" i="1" s="1"/>
  <c r="CA276" i="1"/>
  <c r="K308" i="1"/>
  <c r="K339" i="1" s="1"/>
  <c r="AR308" i="1"/>
  <c r="AR339" i="1" s="1"/>
  <c r="BN308" i="1"/>
  <c r="BN339" i="1" s="1"/>
  <c r="BN277" i="1"/>
  <c r="BV308" i="1"/>
  <c r="BV339" i="1" s="1"/>
  <c r="BV277" i="1"/>
  <c r="BZ308" i="1"/>
  <c r="BZ339" i="1" s="1"/>
  <c r="BZ277" i="1"/>
  <c r="N309" i="1"/>
  <c r="N340" i="1" s="1"/>
  <c r="BQ309" i="1"/>
  <c r="BQ340" i="1" s="1"/>
  <c r="BQ278" i="1"/>
  <c r="BU309" i="1"/>
  <c r="BU340" i="1" s="1"/>
  <c r="BU278" i="1"/>
  <c r="BY309" i="1"/>
  <c r="BY340" i="1" s="1"/>
  <c r="BY278" i="1"/>
  <c r="E279" i="1"/>
  <c r="I279" i="1"/>
  <c r="M279" i="1"/>
  <c r="Q279" i="1"/>
  <c r="U279" i="1"/>
  <c r="Y279" i="1"/>
  <c r="AC279" i="1"/>
  <c r="AF279" i="1"/>
  <c r="AL279" i="1"/>
  <c r="AP279" i="1"/>
  <c r="AT279" i="1"/>
  <c r="AX279" i="1"/>
  <c r="BB279" i="1"/>
  <c r="BB310" i="1" s="1"/>
  <c r="BB341" i="1" s="1"/>
  <c r="BF279" i="1"/>
  <c r="BJ279" i="1"/>
  <c r="BP310" i="1"/>
  <c r="BP341" i="1" s="1"/>
  <c r="BP279" i="1"/>
  <c r="BT310" i="1"/>
  <c r="BT341" i="1" s="1"/>
  <c r="BT279" i="1"/>
  <c r="BX310" i="1"/>
  <c r="BX341" i="1" s="1"/>
  <c r="BX279" i="1"/>
  <c r="H280" i="1"/>
  <c r="L280" i="1"/>
  <c r="P280" i="1"/>
  <c r="P311" i="1" s="1"/>
  <c r="P342" i="1" s="1"/>
  <c r="T280" i="1"/>
  <c r="W311" i="1" s="1"/>
  <c r="W342" i="1" s="1"/>
  <c r="X280" i="1"/>
  <c r="AB280" i="1"/>
  <c r="AO280" i="1"/>
  <c r="AS280" i="1"/>
  <c r="AW280" i="1"/>
  <c r="AW311" i="1" s="1"/>
  <c r="AW342" i="1" s="1"/>
  <c r="BA280" i="1"/>
  <c r="BD311" i="1" s="1"/>
  <c r="BD342" i="1" s="1"/>
  <c r="BE280" i="1"/>
  <c r="BI280" i="1"/>
  <c r="BO311" i="1"/>
  <c r="BO342" i="1" s="1"/>
  <c r="BO280" i="1"/>
  <c r="BS311" i="1"/>
  <c r="BS342" i="1" s="1"/>
  <c r="BS280" i="1"/>
  <c r="BW280" i="1"/>
  <c r="CA311" i="1"/>
  <c r="CA342" i="1" s="1"/>
  <c r="CA280" i="1"/>
  <c r="AH312" i="1"/>
  <c r="AH343" i="1" s="1"/>
  <c r="AR312" i="1"/>
  <c r="AR343" i="1" s="1"/>
  <c r="AZ312" i="1"/>
  <c r="AZ343" i="1" s="1"/>
  <c r="BN312" i="1"/>
  <c r="BN343" i="1" s="1"/>
  <c r="BN281" i="1"/>
  <c r="BV312" i="1"/>
  <c r="BV343" i="1" s="1"/>
  <c r="BV281" i="1"/>
  <c r="BZ281" i="1"/>
  <c r="BZ312" i="1"/>
  <c r="BZ343" i="1" s="1"/>
  <c r="F313" i="1"/>
  <c r="F344" i="1" s="1"/>
  <c r="N313" i="1"/>
  <c r="N344" i="1" s="1"/>
  <c r="Z313" i="1"/>
  <c r="Z344" i="1" s="1"/>
  <c r="AG323" i="1"/>
  <c r="AG354" i="1" s="1"/>
  <c r="AU313" i="1"/>
  <c r="AU344" i="1" s="1"/>
  <c r="BG313" i="1"/>
  <c r="BG344" i="1" s="1"/>
  <c r="BQ313" i="1"/>
  <c r="BQ344" i="1" s="1"/>
  <c r="BQ282" i="1"/>
  <c r="BU313" i="1"/>
  <c r="BU344" i="1" s="1"/>
  <c r="BU282" i="1"/>
  <c r="BY313" i="1"/>
  <c r="BY344" i="1" s="1"/>
  <c r="BY282" i="1"/>
  <c r="E283" i="1"/>
  <c r="I283" i="1"/>
  <c r="M283" i="1"/>
  <c r="Q283" i="1"/>
  <c r="U283" i="1"/>
  <c r="U314" i="1" s="1"/>
  <c r="U345" i="1" s="1"/>
  <c r="Y283" i="1"/>
  <c r="AC283" i="1"/>
  <c r="AF293" i="1"/>
  <c r="AL283" i="1"/>
  <c r="AP283" i="1"/>
  <c r="AT283" i="1"/>
  <c r="AX283" i="1"/>
  <c r="BB283" i="1"/>
  <c r="BF283" i="1"/>
  <c r="BJ283" i="1"/>
  <c r="BP314" i="1"/>
  <c r="BP345" i="1" s="1"/>
  <c r="BP283" i="1"/>
  <c r="BT314" i="1"/>
  <c r="BT345" i="1" s="1"/>
  <c r="BT283" i="1"/>
  <c r="BX314" i="1"/>
  <c r="BX345" i="1" s="1"/>
  <c r="BX283" i="1"/>
  <c r="H284" i="1"/>
  <c r="L284" i="1"/>
  <c r="P284" i="1"/>
  <c r="T284" i="1"/>
  <c r="W315" i="1" s="1"/>
  <c r="W346" i="1" s="1"/>
  <c r="X284" i="1"/>
  <c r="AB284" i="1"/>
  <c r="AO284" i="1"/>
  <c r="AS284" i="1"/>
  <c r="AW284" i="1"/>
  <c r="BA284" i="1"/>
  <c r="BD315" i="1" s="1"/>
  <c r="BD346" i="1" s="1"/>
  <c r="BE284" i="1"/>
  <c r="BI284" i="1"/>
  <c r="BO315" i="1"/>
  <c r="BO346" i="1" s="1"/>
  <c r="BO284" i="1"/>
  <c r="BS315" i="1"/>
  <c r="BS346" i="1" s="1"/>
  <c r="BS284" i="1"/>
  <c r="BW284" i="1"/>
  <c r="CA315" i="1"/>
  <c r="CA346" i="1" s="1"/>
  <c r="CA284" i="1"/>
  <c r="K316" i="1"/>
  <c r="K347" i="1" s="1"/>
  <c r="AR316" i="1"/>
  <c r="AR347" i="1" s="1"/>
  <c r="E287" i="1"/>
  <c r="M287" i="1"/>
  <c r="U287" i="1"/>
  <c r="AC287" i="1"/>
  <c r="BP319" i="1"/>
  <c r="BP350" i="1" s="1"/>
  <c r="BP288" i="1"/>
  <c r="BT319" i="1"/>
  <c r="BT350" i="1" s="1"/>
  <c r="BT288" i="1"/>
  <c r="BX319" i="1"/>
  <c r="BX350" i="1" s="1"/>
  <c r="BX288" i="1"/>
  <c r="H290" i="1"/>
  <c r="L290" i="1"/>
  <c r="P290" i="1"/>
  <c r="T290" i="1"/>
  <c r="X290" i="1"/>
  <c r="AB290" i="1"/>
  <c r="AF290" i="1"/>
  <c r="AP321" i="1"/>
  <c r="AP352" i="1" s="1"/>
  <c r="BP321" i="1"/>
  <c r="BP352" i="1" s="1"/>
  <c r="BP290" i="1"/>
  <c r="BT321" i="1"/>
  <c r="BT352" i="1" s="1"/>
  <c r="BT290" i="1"/>
  <c r="BX321" i="1"/>
  <c r="BX352" i="1" s="1"/>
  <c r="BX290" i="1"/>
  <c r="H291" i="1"/>
  <c r="L291" i="1"/>
  <c r="P291" i="1"/>
  <c r="T291" i="1"/>
  <c r="X291" i="1"/>
  <c r="AB291" i="1"/>
  <c r="AF291" i="1"/>
  <c r="AP322" i="1"/>
  <c r="AP353" i="1" s="1"/>
  <c r="BJ322" i="1"/>
  <c r="BJ353" i="1" s="1"/>
  <c r="BP322" i="1"/>
  <c r="BP353" i="1" s="1"/>
  <c r="BP291" i="1"/>
  <c r="BT322" i="1"/>
  <c r="BT353" i="1" s="1"/>
  <c r="BT291" i="1"/>
  <c r="BX322" i="1"/>
  <c r="BX353" i="1" s="1"/>
  <c r="BX291" i="1"/>
  <c r="M292" i="1"/>
  <c r="AD282" i="1"/>
  <c r="H292" i="1"/>
  <c r="L292" i="1"/>
  <c r="P292" i="1"/>
  <c r="T292" i="1"/>
  <c r="X292" i="1"/>
  <c r="AB292" i="1"/>
  <c r="AF282" i="1"/>
  <c r="BP323" i="1"/>
  <c r="BP354" i="1" s="1"/>
  <c r="BP292" i="1"/>
  <c r="BT323" i="1"/>
  <c r="BT354" i="1" s="1"/>
  <c r="BT292" i="1"/>
  <c r="BX292" i="1"/>
  <c r="BX323" i="1"/>
  <c r="BX354" i="1" s="1"/>
  <c r="H293" i="1"/>
  <c r="L293" i="1"/>
  <c r="P293" i="1"/>
  <c r="T293" i="1"/>
  <c r="X293" i="1"/>
  <c r="AB293" i="1"/>
  <c r="AF283" i="1"/>
  <c r="AP324" i="1"/>
  <c r="AP355" i="1" s="1"/>
  <c r="BP324" i="1"/>
  <c r="BP355" i="1" s="1"/>
  <c r="BP293" i="1"/>
  <c r="BT324" i="1"/>
  <c r="BT355" i="1" s="1"/>
  <c r="BT293" i="1"/>
  <c r="BX324" i="1"/>
  <c r="BX355" i="1" s="1"/>
  <c r="BX293" i="1"/>
  <c r="H294" i="1"/>
  <c r="L294" i="1"/>
  <c r="P294" i="1"/>
  <c r="T294" i="1"/>
  <c r="X294" i="1"/>
  <c r="AB294" i="1"/>
  <c r="AF284" i="1"/>
  <c r="BJ325" i="1"/>
  <c r="BJ356" i="1" s="1"/>
  <c r="BP325" i="1"/>
  <c r="BP356" i="1" s="1"/>
  <c r="BP294" i="1"/>
  <c r="BT325" i="1"/>
  <c r="BT356" i="1" s="1"/>
  <c r="BT294" i="1"/>
  <c r="BX325" i="1"/>
  <c r="BX356" i="1" s="1"/>
  <c r="BX294" i="1"/>
  <c r="H295" i="1"/>
  <c r="L295" i="1"/>
  <c r="P295" i="1"/>
  <c r="T295" i="1"/>
  <c r="X295" i="1"/>
  <c r="AB295" i="1"/>
  <c r="AF295" i="1"/>
  <c r="BP326" i="1"/>
  <c r="BP357" i="1" s="1"/>
  <c r="BP295" i="1"/>
  <c r="BT326" i="1"/>
  <c r="BT357" i="1" s="1"/>
  <c r="BT295" i="1"/>
  <c r="BX326" i="1"/>
  <c r="BX357" i="1" s="1"/>
  <c r="BX295" i="1"/>
  <c r="H296" i="1"/>
  <c r="L296" i="1"/>
  <c r="P296" i="1"/>
  <c r="T296" i="1"/>
  <c r="X296" i="1"/>
  <c r="AB296" i="1"/>
  <c r="AF296" i="1"/>
  <c r="BP327" i="1"/>
  <c r="BP358" i="1" s="1"/>
  <c r="BP296" i="1"/>
  <c r="BT327" i="1"/>
  <c r="BT358" i="1" s="1"/>
  <c r="BT296" i="1"/>
  <c r="BX327" i="1"/>
  <c r="BX358" i="1" s="1"/>
  <c r="BX296" i="1"/>
  <c r="H297" i="1"/>
  <c r="L297" i="1"/>
  <c r="P297" i="1"/>
  <c r="T297" i="1"/>
  <c r="X297" i="1"/>
  <c r="AB297" i="1"/>
  <c r="AF297" i="1"/>
  <c r="BP328" i="1"/>
  <c r="BP359" i="1" s="1"/>
  <c r="BP297" i="1"/>
  <c r="BT328" i="1"/>
  <c r="BT359" i="1" s="1"/>
  <c r="BT297" i="1"/>
  <c r="BX328" i="1"/>
  <c r="BX359" i="1" s="1"/>
  <c r="BX297" i="1"/>
  <c r="H298" i="1"/>
  <c r="L298" i="1"/>
  <c r="P298" i="1"/>
  <c r="T298" i="1"/>
  <c r="U329" i="1" s="1"/>
  <c r="U360" i="1" s="1"/>
  <c r="X298" i="1"/>
  <c r="AB298" i="1"/>
  <c r="AF298" i="1"/>
  <c r="AP329" i="1"/>
  <c r="AP360" i="1" s="1"/>
  <c r="BP329" i="1"/>
  <c r="BP360" i="1" s="1"/>
  <c r="BP298" i="1"/>
  <c r="BT329" i="1"/>
  <c r="BT360" i="1" s="1"/>
  <c r="BT298" i="1"/>
  <c r="BX329" i="1"/>
  <c r="BX360" i="1" s="1"/>
  <c r="BX298" i="1"/>
  <c r="H299" i="1"/>
  <c r="L299" i="1"/>
  <c r="P299" i="1"/>
  <c r="T299" i="1"/>
  <c r="X299" i="1"/>
  <c r="AB299" i="1"/>
  <c r="L275" i="1"/>
  <c r="T275" i="1"/>
  <c r="AW275" i="1"/>
  <c r="BI275" i="1"/>
  <c r="BW275" i="1"/>
  <c r="CA306" i="1"/>
  <c r="CA337" i="1" s="1"/>
  <c r="CA275" i="1"/>
  <c r="BV307" i="1"/>
  <c r="BV338" i="1" s="1"/>
  <c r="BV276" i="1"/>
  <c r="BX309" i="1"/>
  <c r="BX340" i="1" s="1"/>
  <c r="BX278" i="1"/>
  <c r="L279" i="1"/>
  <c r="X279" i="1"/>
  <c r="AE279" i="1"/>
  <c r="AS279" i="1"/>
  <c r="BE279" i="1"/>
  <c r="BE310" i="1" s="1"/>
  <c r="BE341" i="1" s="1"/>
  <c r="BS310" i="1"/>
  <c r="BS341" i="1" s="1"/>
  <c r="BS279" i="1"/>
  <c r="BN311" i="1"/>
  <c r="BN342" i="1" s="1"/>
  <c r="BN280" i="1"/>
  <c r="BZ311" i="1"/>
  <c r="BZ342" i="1" s="1"/>
  <c r="BZ280" i="1"/>
  <c r="BO314" i="1"/>
  <c r="BO345" i="1" s="1"/>
  <c r="BO283" i="1"/>
  <c r="CA314" i="1"/>
  <c r="CA345" i="1" s="1"/>
  <c r="CA283" i="1"/>
  <c r="BZ315" i="1"/>
  <c r="BZ346" i="1" s="1"/>
  <c r="BZ284" i="1"/>
  <c r="X287" i="1"/>
  <c r="AE287" i="1"/>
  <c r="AS287" i="1"/>
  <c r="BA287" i="1"/>
  <c r="BO318" i="1"/>
  <c r="BO349" i="1" s="1"/>
  <c r="BO287" i="1"/>
  <c r="BW287" i="1"/>
  <c r="CA318" i="1"/>
  <c r="CA349" i="1" s="1"/>
  <c r="CA287" i="1"/>
  <c r="F275" i="1"/>
  <c r="J275" i="1"/>
  <c r="N275" i="1"/>
  <c r="R275" i="1"/>
  <c r="V275" i="1"/>
  <c r="Z275" i="1"/>
  <c r="AD275" i="1"/>
  <c r="AG275" i="1"/>
  <c r="AM275" i="1"/>
  <c r="AQ275" i="1"/>
  <c r="AU275" i="1"/>
  <c r="AY275" i="1"/>
  <c r="BC275" i="1"/>
  <c r="BG275" i="1"/>
  <c r="BM275" i="1"/>
  <c r="BQ306" i="1"/>
  <c r="BQ337" i="1" s="1"/>
  <c r="BQ275" i="1"/>
  <c r="BU306" i="1"/>
  <c r="BU337" i="1" s="1"/>
  <c r="BU275" i="1"/>
  <c r="BY306" i="1"/>
  <c r="BY337" i="1" s="1"/>
  <c r="BY275" i="1"/>
  <c r="E276" i="1"/>
  <c r="I276" i="1"/>
  <c r="M276" i="1"/>
  <c r="Q276" i="1"/>
  <c r="Q307" i="1" s="1"/>
  <c r="Q338" i="1" s="1"/>
  <c r="U276" i="1"/>
  <c r="Y276" i="1"/>
  <c r="AA307" i="1" s="1"/>
  <c r="AA338" i="1" s="1"/>
  <c r="AC276" i="1"/>
  <c r="AF276" i="1"/>
  <c r="AL276" i="1"/>
  <c r="AP276" i="1"/>
  <c r="AT276" i="1"/>
  <c r="AX276" i="1"/>
  <c r="AX307" i="1" s="1"/>
  <c r="AX338" i="1" s="1"/>
  <c r="BB276" i="1"/>
  <c r="BF276" i="1"/>
  <c r="BH307" i="1" s="1"/>
  <c r="BH338" i="1" s="1"/>
  <c r="BJ276" i="1"/>
  <c r="BP307" i="1"/>
  <c r="BP338" i="1" s="1"/>
  <c r="BP276" i="1"/>
  <c r="BT307" i="1"/>
  <c r="BT338" i="1" s="1"/>
  <c r="BT276" i="1"/>
  <c r="BX307" i="1"/>
  <c r="BX338" i="1" s="1"/>
  <c r="BX276" i="1"/>
  <c r="H277" i="1"/>
  <c r="L277" i="1"/>
  <c r="L308" i="1" s="1"/>
  <c r="L339" i="1" s="1"/>
  <c r="P277" i="1"/>
  <c r="T277" i="1"/>
  <c r="V308" i="1" s="1"/>
  <c r="V339" i="1" s="1"/>
  <c r="X277" i="1"/>
  <c r="AB277" i="1"/>
  <c r="AO277" i="1"/>
  <c r="AS277" i="1"/>
  <c r="AS308" i="1" s="1"/>
  <c r="AS339" i="1" s="1"/>
  <c r="AW277" i="1"/>
  <c r="AW308" i="1" s="1"/>
  <c r="AW339" i="1" s="1"/>
  <c r="BA277" i="1"/>
  <c r="BD308" i="1" s="1"/>
  <c r="BD339" i="1" s="1"/>
  <c r="BE277" i="1"/>
  <c r="BI277" i="1"/>
  <c r="BO308" i="1"/>
  <c r="BO339" i="1" s="1"/>
  <c r="BO277" i="1"/>
  <c r="BS308" i="1"/>
  <c r="BS339" i="1" s="1"/>
  <c r="BS277" i="1"/>
  <c r="BW277" i="1"/>
  <c r="CA308" i="1"/>
  <c r="CA339" i="1" s="1"/>
  <c r="CA277" i="1"/>
  <c r="G309" i="1"/>
  <c r="G340" i="1" s="1"/>
  <c r="K309" i="1"/>
  <c r="K340" i="1" s="1"/>
  <c r="AZ309" i="1"/>
  <c r="AZ340" i="1" s="1"/>
  <c r="BN309" i="1"/>
  <c r="BN340" i="1" s="1"/>
  <c r="BN278" i="1"/>
  <c r="BV309" i="1"/>
  <c r="BV340" i="1" s="1"/>
  <c r="BV278" i="1"/>
  <c r="BZ309" i="1"/>
  <c r="BZ340" i="1" s="1"/>
  <c r="BZ278" i="1"/>
  <c r="F279" i="1"/>
  <c r="J279" i="1"/>
  <c r="N279" i="1"/>
  <c r="R279" i="1"/>
  <c r="V279" i="1"/>
  <c r="Z279" i="1"/>
  <c r="Z310" i="1" s="1"/>
  <c r="Z341" i="1" s="1"/>
  <c r="AD279" i="1"/>
  <c r="AG279" i="1"/>
  <c r="AM279" i="1"/>
  <c r="AQ279" i="1"/>
  <c r="AU279" i="1"/>
  <c r="AY279" i="1"/>
  <c r="BC279" i="1"/>
  <c r="BC310" i="1" s="1"/>
  <c r="BC341" i="1" s="1"/>
  <c r="BG279" i="1"/>
  <c r="BG310" i="1" s="1"/>
  <c r="BG341" i="1" s="1"/>
  <c r="BM279" i="1"/>
  <c r="BQ310" i="1"/>
  <c r="BQ341" i="1" s="1"/>
  <c r="BQ279" i="1"/>
  <c r="BU310" i="1"/>
  <c r="BU341" i="1" s="1"/>
  <c r="BU279" i="1"/>
  <c r="BY310" i="1"/>
  <c r="BY341" i="1" s="1"/>
  <c r="BY279" i="1"/>
  <c r="E280" i="1"/>
  <c r="G311" i="1" s="1"/>
  <c r="G342" i="1" s="1"/>
  <c r="I280" i="1"/>
  <c r="M280" i="1"/>
  <c r="Q280" i="1"/>
  <c r="Q311" i="1" s="1"/>
  <c r="Q342" i="1" s="1"/>
  <c r="U280" i="1"/>
  <c r="Y280" i="1"/>
  <c r="AC280" i="1"/>
  <c r="AF280" i="1"/>
  <c r="AL280" i="1"/>
  <c r="AN311" i="1" s="1"/>
  <c r="AN342" i="1" s="1"/>
  <c r="AP280" i="1"/>
  <c r="AT280" i="1"/>
  <c r="AX280" i="1"/>
  <c r="AX311" i="1" s="1"/>
  <c r="AX342" i="1" s="1"/>
  <c r="BB280" i="1"/>
  <c r="BF280" i="1"/>
  <c r="BJ280" i="1"/>
  <c r="BP280" i="1"/>
  <c r="BP311" i="1"/>
  <c r="BP342" i="1" s="1"/>
  <c r="BT311" i="1"/>
  <c r="BT342" i="1" s="1"/>
  <c r="BT280" i="1"/>
  <c r="BX311" i="1"/>
  <c r="BX342" i="1" s="1"/>
  <c r="BX280" i="1"/>
  <c r="H281" i="1"/>
  <c r="L281" i="1"/>
  <c r="L312" i="1" s="1"/>
  <c r="L343" i="1" s="1"/>
  <c r="P281" i="1"/>
  <c r="T281" i="1"/>
  <c r="X281" i="1"/>
  <c r="AB281" i="1"/>
  <c r="AO281" i="1"/>
  <c r="AS281" i="1"/>
  <c r="AS312" i="1" s="1"/>
  <c r="AS343" i="1" s="1"/>
  <c r="AW281" i="1"/>
  <c r="AW312" i="1" s="1"/>
  <c r="AW343" i="1" s="1"/>
  <c r="BA281" i="1"/>
  <c r="BE281" i="1"/>
  <c r="BI281" i="1"/>
  <c r="BO312" i="1"/>
  <c r="BO343" i="1" s="1"/>
  <c r="BO281" i="1"/>
  <c r="BS312" i="1"/>
  <c r="BS343" i="1" s="1"/>
  <c r="BS281" i="1"/>
  <c r="BW281" i="1"/>
  <c r="CA312" i="1"/>
  <c r="CA343" i="1" s="1"/>
  <c r="CA281" i="1"/>
  <c r="G313" i="1"/>
  <c r="G344" i="1" s="1"/>
  <c r="AN313" i="1"/>
  <c r="AN344" i="1" s="1"/>
  <c r="AR313" i="1"/>
  <c r="AR344" i="1" s="1"/>
  <c r="BH313" i="1"/>
  <c r="BH344" i="1" s="1"/>
  <c r="BN313" i="1"/>
  <c r="BN344" i="1" s="1"/>
  <c r="BN282" i="1"/>
  <c r="BV313" i="1"/>
  <c r="BV344" i="1" s="1"/>
  <c r="BV282" i="1"/>
  <c r="BZ313" i="1"/>
  <c r="BZ344" i="1" s="1"/>
  <c r="BZ282" i="1"/>
  <c r="F283" i="1"/>
  <c r="J283" i="1"/>
  <c r="N283" i="1"/>
  <c r="R283" i="1"/>
  <c r="V283" i="1"/>
  <c r="Z283" i="1"/>
  <c r="AD293" i="1"/>
  <c r="AG293" i="1"/>
  <c r="AM283" i="1"/>
  <c r="AQ283" i="1"/>
  <c r="AU283" i="1"/>
  <c r="AY283" i="1"/>
  <c r="BC283" i="1"/>
  <c r="BG283" i="1"/>
  <c r="BM283" i="1"/>
  <c r="BQ314" i="1"/>
  <c r="BQ345" i="1" s="1"/>
  <c r="BQ283" i="1"/>
  <c r="BU314" i="1"/>
  <c r="BU345" i="1" s="1"/>
  <c r="BU283" i="1"/>
  <c r="BY314" i="1"/>
  <c r="BY345" i="1" s="1"/>
  <c r="BY283" i="1"/>
  <c r="E284" i="1"/>
  <c r="G315" i="1" s="1"/>
  <c r="G346" i="1" s="1"/>
  <c r="I284" i="1"/>
  <c r="M284" i="1"/>
  <c r="Q284" i="1"/>
  <c r="U284" i="1"/>
  <c r="Y284" i="1"/>
  <c r="AC284" i="1"/>
  <c r="AF294" i="1"/>
  <c r="AL284" i="1"/>
  <c r="AN315" i="1" s="1"/>
  <c r="AN346" i="1" s="1"/>
  <c r="AP284" i="1"/>
  <c r="AT284" i="1"/>
  <c r="AX284" i="1"/>
  <c r="BB284" i="1"/>
  <c r="BF284" i="1"/>
  <c r="BJ284" i="1"/>
  <c r="BP315" i="1"/>
  <c r="BP346" i="1" s="1"/>
  <c r="BP284" i="1"/>
  <c r="BT315" i="1"/>
  <c r="BT346" i="1" s="1"/>
  <c r="BT284" i="1"/>
  <c r="BX315" i="1"/>
  <c r="BX346" i="1" s="1"/>
  <c r="BX284" i="1"/>
  <c r="H285" i="1"/>
  <c r="L285" i="1"/>
  <c r="L316" i="1" s="1"/>
  <c r="L347" i="1" s="1"/>
  <c r="P285" i="1"/>
  <c r="P316" i="1" s="1"/>
  <c r="P347" i="1" s="1"/>
  <c r="T285" i="1"/>
  <c r="X285" i="1"/>
  <c r="AB285" i="1"/>
  <c r="AO285" i="1"/>
  <c r="AS285" i="1"/>
  <c r="AS316" i="1" s="1"/>
  <c r="AS347" i="1" s="1"/>
  <c r="AW285" i="1"/>
  <c r="BA285" i="1"/>
  <c r="BC316" i="1" s="1"/>
  <c r="BC347" i="1" s="1"/>
  <c r="BE285" i="1"/>
  <c r="BI285" i="1"/>
  <c r="BO316" i="1"/>
  <c r="BO347" i="1" s="1"/>
  <c r="BO285" i="1"/>
  <c r="BS316" i="1"/>
  <c r="BS347" i="1" s="1"/>
  <c r="BS285" i="1"/>
  <c r="BW285" i="1"/>
  <c r="CA316" i="1"/>
  <c r="CA347" i="1" s="1"/>
  <c r="CA285" i="1"/>
  <c r="S317" i="1"/>
  <c r="S348" i="1" s="1"/>
  <c r="AN317" i="1"/>
  <c r="AN348" i="1" s="1"/>
  <c r="BH317" i="1"/>
  <c r="BH348" i="1" s="1"/>
  <c r="BN317" i="1"/>
  <c r="BN348" i="1" s="1"/>
  <c r="BN286" i="1"/>
  <c r="BV317" i="1"/>
  <c r="BV348" i="1" s="1"/>
  <c r="BV286" i="1"/>
  <c r="BZ317" i="1"/>
  <c r="BZ348" i="1" s="1"/>
  <c r="BZ286" i="1"/>
  <c r="F287" i="1"/>
  <c r="J287" i="1"/>
  <c r="L318" i="1" s="1"/>
  <c r="L349" i="1" s="1"/>
  <c r="N287" i="1"/>
  <c r="R287" i="1"/>
  <c r="V287" i="1"/>
  <c r="Z287" i="1"/>
  <c r="AD287" i="1"/>
  <c r="AG287" i="1"/>
  <c r="AM287" i="1"/>
  <c r="AQ287" i="1"/>
  <c r="AU287" i="1"/>
  <c r="AY287" i="1"/>
  <c r="BC287" i="1"/>
  <c r="BG287" i="1"/>
  <c r="BM287" i="1"/>
  <c r="BQ318" i="1"/>
  <c r="BQ349" i="1" s="1"/>
  <c r="BQ287" i="1"/>
  <c r="BU318" i="1"/>
  <c r="BU349" i="1" s="1"/>
  <c r="BU287" i="1"/>
  <c r="BY318" i="1"/>
  <c r="BY349" i="1" s="1"/>
  <c r="BY287" i="1"/>
  <c r="I290" i="1"/>
  <c r="Q290" i="1"/>
  <c r="AG290" i="1"/>
  <c r="E292" i="1"/>
  <c r="U292" i="1"/>
  <c r="AC292" i="1"/>
  <c r="M294" i="1"/>
  <c r="AC294" i="1"/>
  <c r="Q296" i="1"/>
  <c r="H275" i="1"/>
  <c r="X275" i="1"/>
  <c r="AE275" i="1"/>
  <c r="AS275" i="1"/>
  <c r="BE275" i="1"/>
  <c r="BE306" i="1" s="1"/>
  <c r="BE337" i="1" s="1"/>
  <c r="BS306" i="1"/>
  <c r="BS337" i="1" s="1"/>
  <c r="BS275" i="1"/>
  <c r="S307" i="1"/>
  <c r="S338" i="1" s="1"/>
  <c r="AZ307" i="1"/>
  <c r="AZ338" i="1" s="1"/>
  <c r="BN307" i="1"/>
  <c r="BN338" i="1" s="1"/>
  <c r="BN276" i="1"/>
  <c r="N308" i="1"/>
  <c r="N339" i="1" s="1"/>
  <c r="BQ308" i="1"/>
  <c r="BQ339" i="1" s="1"/>
  <c r="BQ277" i="1"/>
  <c r="BY308" i="1"/>
  <c r="BY339" i="1" s="1"/>
  <c r="BY277" i="1"/>
  <c r="BT309" i="1"/>
  <c r="BT340" i="1" s="1"/>
  <c r="BT278" i="1"/>
  <c r="H279" i="1"/>
  <c r="T279" i="1"/>
  <c r="AW279" i="1"/>
  <c r="BI279" i="1"/>
  <c r="BI310" i="1" s="1"/>
  <c r="BI341" i="1" s="1"/>
  <c r="BW279" i="1"/>
  <c r="AZ311" i="1"/>
  <c r="AZ342" i="1" s="1"/>
  <c r="N312" i="1"/>
  <c r="N343" i="1" s="1"/>
  <c r="AU312" i="1"/>
  <c r="AU343" i="1" s="1"/>
  <c r="BU312" i="1"/>
  <c r="BU343" i="1" s="1"/>
  <c r="BU281" i="1"/>
  <c r="AP313" i="1"/>
  <c r="AP344" i="1" s="1"/>
  <c r="BP313" i="1"/>
  <c r="BP344" i="1" s="1"/>
  <c r="BP282" i="1"/>
  <c r="BX313" i="1"/>
  <c r="BX344" i="1" s="1"/>
  <c r="BX282" i="1"/>
  <c r="P283" i="1"/>
  <c r="X283" i="1"/>
  <c r="AW283" i="1"/>
  <c r="BI283" i="1"/>
  <c r="BW283" i="1"/>
  <c r="AA315" i="1"/>
  <c r="AA346" i="1" s="1"/>
  <c r="BN315" i="1"/>
  <c r="BN346" i="1" s="1"/>
  <c r="BN284" i="1"/>
  <c r="BV315" i="1"/>
  <c r="BV346" i="1" s="1"/>
  <c r="BV284" i="1"/>
  <c r="BU316" i="1"/>
  <c r="BU347" i="1" s="1"/>
  <c r="BU285" i="1"/>
  <c r="AP317" i="1"/>
  <c r="AP348" i="1" s="1"/>
  <c r="BP286" i="1"/>
  <c r="BP317" i="1"/>
  <c r="BP348" i="1" s="1"/>
  <c r="BX317" i="1"/>
  <c r="BX348" i="1" s="1"/>
  <c r="BX286" i="1"/>
  <c r="H287" i="1"/>
  <c r="T287" i="1"/>
  <c r="BE287" i="1"/>
  <c r="AB307" i="1"/>
  <c r="AB338" i="1" s="1"/>
  <c r="G275" i="1"/>
  <c r="K275" i="1"/>
  <c r="O275" i="1"/>
  <c r="S275" i="1"/>
  <c r="W275" i="1"/>
  <c r="AA275" i="1"/>
  <c r="AH275" i="1"/>
  <c r="AN275" i="1"/>
  <c r="AR275" i="1"/>
  <c r="AV275" i="1"/>
  <c r="AZ275" i="1"/>
  <c r="BD275" i="1"/>
  <c r="BD306" i="1" s="1"/>
  <c r="BD337" i="1" s="1"/>
  <c r="BH275" i="1"/>
  <c r="BN306" i="1"/>
  <c r="BN337" i="1" s="1"/>
  <c r="BN275" i="1"/>
  <c r="BR275" i="1"/>
  <c r="BV306" i="1"/>
  <c r="BV337" i="1" s="1"/>
  <c r="BV275" i="1"/>
  <c r="BZ306" i="1"/>
  <c r="BZ337" i="1" s="1"/>
  <c r="BZ275" i="1"/>
  <c r="F276" i="1"/>
  <c r="J276" i="1"/>
  <c r="K307" i="1" s="1"/>
  <c r="K338" i="1" s="1"/>
  <c r="N276" i="1"/>
  <c r="R276" i="1"/>
  <c r="R307" i="1" s="1"/>
  <c r="R338" i="1" s="1"/>
  <c r="V276" i="1"/>
  <c r="Z276" i="1"/>
  <c r="AD276" i="1"/>
  <c r="AG276" i="1"/>
  <c r="AM276" i="1"/>
  <c r="AQ276" i="1"/>
  <c r="AR307" i="1" s="1"/>
  <c r="AR338" i="1" s="1"/>
  <c r="AU276" i="1"/>
  <c r="AY276" i="1"/>
  <c r="AY307" i="1" s="1"/>
  <c r="AY338" i="1" s="1"/>
  <c r="BC276" i="1"/>
  <c r="BG276" i="1"/>
  <c r="BM276" i="1"/>
  <c r="BQ307" i="1"/>
  <c r="BQ338" i="1" s="1"/>
  <c r="BQ276" i="1"/>
  <c r="BU307" i="1"/>
  <c r="BU338" i="1" s="1"/>
  <c r="BU276" i="1"/>
  <c r="BY307" i="1"/>
  <c r="BY338" i="1" s="1"/>
  <c r="BY276" i="1"/>
  <c r="E277" i="1"/>
  <c r="I277" i="1"/>
  <c r="M277" i="1"/>
  <c r="M308" i="1" s="1"/>
  <c r="M339" i="1" s="1"/>
  <c r="Q277" i="1"/>
  <c r="U277" i="1"/>
  <c r="Y277" i="1"/>
  <c r="Z308" i="1" s="1"/>
  <c r="Z339" i="1" s="1"/>
  <c r="AC277" i="1"/>
  <c r="AF277" i="1"/>
  <c r="AL277" i="1"/>
  <c r="AP277" i="1"/>
  <c r="AT277" i="1"/>
  <c r="AT308" i="1" s="1"/>
  <c r="AT339" i="1" s="1"/>
  <c r="AX277" i="1"/>
  <c r="AX308" i="1" s="1"/>
  <c r="AX339" i="1" s="1"/>
  <c r="BB277" i="1"/>
  <c r="BB308" i="1" s="1"/>
  <c r="BB339" i="1" s="1"/>
  <c r="BF277" i="1"/>
  <c r="BG308" i="1" s="1"/>
  <c r="BG339" i="1" s="1"/>
  <c r="BJ277" i="1"/>
  <c r="BP308" i="1"/>
  <c r="BP339" i="1" s="1"/>
  <c r="BP277" i="1"/>
  <c r="BT308" i="1"/>
  <c r="BT339" i="1" s="1"/>
  <c r="BT277" i="1"/>
  <c r="BX308" i="1"/>
  <c r="BX339" i="1" s="1"/>
  <c r="BX277" i="1"/>
  <c r="H278" i="1"/>
  <c r="H309" i="1" s="1"/>
  <c r="H340" i="1" s="1"/>
  <c r="L278" i="1"/>
  <c r="L309" i="1" s="1"/>
  <c r="L340" i="1" s="1"/>
  <c r="P278" i="1"/>
  <c r="T278" i="1"/>
  <c r="U309" i="1" s="1"/>
  <c r="U340" i="1" s="1"/>
  <c r="X278" i="1"/>
  <c r="AB278" i="1"/>
  <c r="AO278" i="1"/>
  <c r="AS278" i="1"/>
  <c r="AW278" i="1"/>
  <c r="AW309" i="1" s="1"/>
  <c r="AW340" i="1" s="1"/>
  <c r="BA278" i="1"/>
  <c r="BE278" i="1"/>
  <c r="BI278" i="1"/>
  <c r="BO309" i="1"/>
  <c r="BO340" i="1" s="1"/>
  <c r="BO278" i="1"/>
  <c r="BS309" i="1"/>
  <c r="BS340" i="1" s="1"/>
  <c r="BS278" i="1"/>
  <c r="BW278" i="1"/>
  <c r="CA309" i="1"/>
  <c r="CA340" i="1" s="1"/>
  <c r="CA278" i="1"/>
  <c r="G279" i="1"/>
  <c r="K279" i="1"/>
  <c r="O279" i="1"/>
  <c r="S279" i="1"/>
  <c r="W279" i="1"/>
  <c r="AA279" i="1"/>
  <c r="AA310" i="1" s="1"/>
  <c r="AA341" i="1" s="1"/>
  <c r="AH279" i="1"/>
  <c r="AN279" i="1"/>
  <c r="AR279" i="1"/>
  <c r="AR310" i="1" s="1"/>
  <c r="AR341" i="1" s="1"/>
  <c r="AV279" i="1"/>
  <c r="AZ279" i="1"/>
  <c r="BD279" i="1"/>
  <c r="BD310" i="1" s="1"/>
  <c r="BD341" i="1" s="1"/>
  <c r="BH279" i="1"/>
  <c r="BH310" i="1" s="1"/>
  <c r="BH341" i="1" s="1"/>
  <c r="BN310" i="1"/>
  <c r="BN341" i="1" s="1"/>
  <c r="BN279" i="1"/>
  <c r="BR279" i="1"/>
  <c r="BV310" i="1"/>
  <c r="BV341" i="1" s="1"/>
  <c r="BV279" i="1"/>
  <c r="BZ310" i="1"/>
  <c r="BZ341" i="1" s="1"/>
  <c r="BZ279" i="1"/>
  <c r="F280" i="1"/>
  <c r="F311" i="1" s="1"/>
  <c r="F342" i="1" s="1"/>
  <c r="J280" i="1"/>
  <c r="N280" i="1"/>
  <c r="R280" i="1"/>
  <c r="R311" i="1" s="1"/>
  <c r="R342" i="1" s="1"/>
  <c r="V280" i="1"/>
  <c r="Z280" i="1"/>
  <c r="AD280" i="1"/>
  <c r="AG280" i="1"/>
  <c r="AM280" i="1"/>
  <c r="AM311" i="1" s="1"/>
  <c r="AM342" i="1" s="1"/>
  <c r="AQ280" i="1"/>
  <c r="AU280" i="1"/>
  <c r="AY280" i="1"/>
  <c r="AY311" i="1" s="1"/>
  <c r="AY342" i="1" s="1"/>
  <c r="BC280" i="1"/>
  <c r="BG280" i="1"/>
  <c r="BM280" i="1"/>
  <c r="BQ311" i="1"/>
  <c r="BQ342" i="1" s="1"/>
  <c r="BQ280" i="1"/>
  <c r="BU311" i="1"/>
  <c r="BU342" i="1" s="1"/>
  <c r="BU280" i="1"/>
  <c r="BY311" i="1"/>
  <c r="BY342" i="1" s="1"/>
  <c r="BY280" i="1"/>
  <c r="E281" i="1"/>
  <c r="F312" i="1" s="1"/>
  <c r="F343" i="1" s="1"/>
  <c r="I281" i="1"/>
  <c r="M281" i="1"/>
  <c r="M312" i="1" s="1"/>
  <c r="M343" i="1" s="1"/>
  <c r="Q281" i="1"/>
  <c r="U281" i="1"/>
  <c r="Y281" i="1"/>
  <c r="AC281" i="1"/>
  <c r="AF281" i="1"/>
  <c r="AF312" i="1" s="1"/>
  <c r="AF343" i="1" s="1"/>
  <c r="AL281" i="1"/>
  <c r="AM312" i="1" s="1"/>
  <c r="AM343" i="1" s="1"/>
  <c r="AP281" i="1"/>
  <c r="AT281" i="1"/>
  <c r="AT312" i="1" s="1"/>
  <c r="AT343" i="1" s="1"/>
  <c r="AX281" i="1"/>
  <c r="AX312" i="1" s="1"/>
  <c r="AX343" i="1" s="1"/>
  <c r="BB281" i="1"/>
  <c r="BF281" i="1"/>
  <c r="BH312" i="1" s="1"/>
  <c r="BH343" i="1" s="1"/>
  <c r="BJ281" i="1"/>
  <c r="BP312" i="1"/>
  <c r="BP343" i="1" s="1"/>
  <c r="BP281" i="1"/>
  <c r="BT312" i="1"/>
  <c r="BT343" i="1" s="1"/>
  <c r="BT281" i="1"/>
  <c r="BX312" i="1"/>
  <c r="BX343" i="1" s="1"/>
  <c r="BX281" i="1"/>
  <c r="H282" i="1"/>
  <c r="H313" i="1" s="1"/>
  <c r="H344" i="1" s="1"/>
  <c r="L282" i="1"/>
  <c r="L313" i="1" s="1"/>
  <c r="L344" i="1" s="1"/>
  <c r="P282" i="1"/>
  <c r="P313" i="1" s="1"/>
  <c r="P344" i="1" s="1"/>
  <c r="T282" i="1"/>
  <c r="W313" i="1" s="1"/>
  <c r="W344" i="1" s="1"/>
  <c r="X282" i="1"/>
  <c r="AB282" i="1"/>
  <c r="AB313" i="1" s="1"/>
  <c r="AB344" i="1" s="1"/>
  <c r="AO282" i="1"/>
  <c r="AO313" i="1" s="1"/>
  <c r="AO344" i="1" s="1"/>
  <c r="AS282" i="1"/>
  <c r="AS313" i="1" s="1"/>
  <c r="AS344" i="1" s="1"/>
  <c r="AW282" i="1"/>
  <c r="AW313" i="1" s="1"/>
  <c r="AW344" i="1" s="1"/>
  <c r="BA282" i="1"/>
  <c r="BB313" i="1" s="1"/>
  <c r="BB344" i="1" s="1"/>
  <c r="BE282" i="1"/>
  <c r="BI282" i="1"/>
  <c r="BI313" i="1" s="1"/>
  <c r="BI344" i="1" s="1"/>
  <c r="BO313" i="1"/>
  <c r="BO344" i="1" s="1"/>
  <c r="BO282" i="1"/>
  <c r="BS313" i="1"/>
  <c r="BS344" i="1" s="1"/>
  <c r="BS282" i="1"/>
  <c r="BW282" i="1"/>
  <c r="CA313" i="1"/>
  <c r="CA344" i="1" s="1"/>
  <c r="CA282" i="1"/>
  <c r="G283" i="1"/>
  <c r="K283" i="1"/>
  <c r="O283" i="1"/>
  <c r="S283" i="1"/>
  <c r="W283" i="1"/>
  <c r="AA283" i="1"/>
  <c r="AH293" i="1"/>
  <c r="AH324" i="1" s="1"/>
  <c r="AH355" i="1" s="1"/>
  <c r="AN283" i="1"/>
  <c r="AR283" i="1"/>
  <c r="AV283" i="1"/>
  <c r="AZ283" i="1"/>
  <c r="BD283" i="1"/>
  <c r="BH283" i="1"/>
  <c r="BN314" i="1"/>
  <c r="BN345" i="1" s="1"/>
  <c r="BN283" i="1"/>
  <c r="BR283" i="1"/>
  <c r="BV314" i="1"/>
  <c r="BV345" i="1" s="1"/>
  <c r="BV283" i="1"/>
  <c r="BZ314" i="1"/>
  <c r="BZ345" i="1" s="1"/>
  <c r="BZ283" i="1"/>
  <c r="F284" i="1"/>
  <c r="J284" i="1"/>
  <c r="K315" i="1" s="1"/>
  <c r="K346" i="1" s="1"/>
  <c r="N284" i="1"/>
  <c r="R284" i="1"/>
  <c r="V284" i="1"/>
  <c r="Z284" i="1"/>
  <c r="Z315" i="1" s="1"/>
  <c r="Z346" i="1" s="1"/>
  <c r="AD294" i="1"/>
  <c r="AG294" i="1"/>
  <c r="AM284" i="1"/>
  <c r="AQ284" i="1"/>
  <c r="AU284" i="1"/>
  <c r="AY284" i="1"/>
  <c r="AY315" i="1" s="1"/>
  <c r="AY346" i="1" s="1"/>
  <c r="BC284" i="1"/>
  <c r="BG284" i="1"/>
  <c r="BG315" i="1" s="1"/>
  <c r="BG346" i="1" s="1"/>
  <c r="BM284" i="1"/>
  <c r="BQ315" i="1"/>
  <c r="BQ346" i="1" s="1"/>
  <c r="BQ284" i="1"/>
  <c r="BU315" i="1"/>
  <c r="BU346" i="1" s="1"/>
  <c r="BU284" i="1"/>
  <c r="BY315" i="1"/>
  <c r="BY346" i="1" s="1"/>
  <c r="BY284" i="1"/>
  <c r="E285" i="1"/>
  <c r="I285" i="1"/>
  <c r="M285" i="1"/>
  <c r="M316" i="1" s="1"/>
  <c r="M347" i="1" s="1"/>
  <c r="Q285" i="1"/>
  <c r="Q316" i="1" s="1"/>
  <c r="Q347" i="1" s="1"/>
  <c r="U285" i="1"/>
  <c r="Y285" i="1"/>
  <c r="Z316" i="1" s="1"/>
  <c r="Z347" i="1" s="1"/>
  <c r="AC285" i="1"/>
  <c r="AF285" i="1"/>
  <c r="AL285" i="1"/>
  <c r="AP285" i="1"/>
  <c r="AT285" i="1"/>
  <c r="AT316" i="1" s="1"/>
  <c r="AT347" i="1" s="1"/>
  <c r="AX285" i="1"/>
  <c r="BB285" i="1"/>
  <c r="BF285" i="1"/>
  <c r="BG316" i="1" s="1"/>
  <c r="BG347" i="1" s="1"/>
  <c r="BJ285" i="1"/>
  <c r="BP316" i="1"/>
  <c r="BP347" i="1" s="1"/>
  <c r="BP285" i="1"/>
  <c r="BT316" i="1"/>
  <c r="BT347" i="1" s="1"/>
  <c r="BT285" i="1"/>
  <c r="BX316" i="1"/>
  <c r="BX347" i="1" s="1"/>
  <c r="BX285" i="1"/>
  <c r="H286" i="1"/>
  <c r="L286" i="1"/>
  <c r="P286" i="1"/>
  <c r="P317" i="1" s="1"/>
  <c r="P348" i="1" s="1"/>
  <c r="T286" i="1"/>
  <c r="X286" i="1"/>
  <c r="AB286" i="1"/>
  <c r="AB317" i="1" s="1"/>
  <c r="AB348" i="1" s="1"/>
  <c r="AO286" i="1"/>
  <c r="AO317" i="1" s="1"/>
  <c r="AO348" i="1" s="1"/>
  <c r="AS286" i="1"/>
  <c r="AW286" i="1"/>
  <c r="BA286" i="1"/>
  <c r="BE286" i="1"/>
  <c r="BI286" i="1"/>
  <c r="BI317" i="1" s="1"/>
  <c r="BI348" i="1" s="1"/>
  <c r="BO317" i="1"/>
  <c r="BO348" i="1" s="1"/>
  <c r="BO286" i="1"/>
  <c r="BS317" i="1"/>
  <c r="BS348" i="1" s="1"/>
  <c r="BS286" i="1"/>
  <c r="BW286" i="1"/>
  <c r="CA317" i="1"/>
  <c r="CA348" i="1" s="1"/>
  <c r="CA286" i="1"/>
  <c r="G287" i="1"/>
  <c r="K287" i="1"/>
  <c r="O287" i="1"/>
  <c r="S287" i="1"/>
  <c r="W287" i="1"/>
  <c r="AA287" i="1"/>
  <c r="AV287" i="1"/>
  <c r="BD287" i="1"/>
  <c r="AH282" i="1"/>
  <c r="AD284" i="1"/>
  <c r="AH315" i="1" s="1"/>
  <c r="AH346" i="1" s="1"/>
  <c r="AN329" i="1"/>
  <c r="AN360" i="1" s="1"/>
  <c r="AF299" i="1"/>
  <c r="AP330" i="1"/>
  <c r="AP361" i="1" s="1"/>
  <c r="BT330" i="1"/>
  <c r="BT361" i="1" s="1"/>
  <c r="BT299" i="1"/>
  <c r="BX330" i="1"/>
  <c r="BX361" i="1" s="1"/>
  <c r="BX299" i="1"/>
  <c r="H300" i="1"/>
  <c r="L300" i="1"/>
  <c r="P300" i="1"/>
  <c r="T300" i="1"/>
  <c r="X300" i="1"/>
  <c r="BH321" i="1"/>
  <c r="BH352" i="1" s="1"/>
  <c r="AH287" i="1"/>
  <c r="AR287" i="1"/>
  <c r="AZ287" i="1"/>
  <c r="BH287" i="1"/>
  <c r="BN318" i="1"/>
  <c r="BN349" i="1" s="1"/>
  <c r="BR287" i="1"/>
  <c r="BV318" i="1"/>
  <c r="BV349" i="1" s="1"/>
  <c r="BZ287" i="1"/>
  <c r="BZ318" i="1"/>
  <c r="BZ349" i="1" s="1"/>
  <c r="F288" i="1"/>
  <c r="J288" i="1"/>
  <c r="N288" i="1"/>
  <c r="R288" i="1"/>
  <c r="V288" i="1"/>
  <c r="Z288" i="1"/>
  <c r="AD288" i="1"/>
  <c r="AE319" i="1" s="1"/>
  <c r="AE350" i="1" s="1"/>
  <c r="AG288" i="1"/>
  <c r="AM288" i="1"/>
  <c r="AM319" i="1" s="1"/>
  <c r="AM350" i="1" s="1"/>
  <c r="AQ288" i="1"/>
  <c r="AT319" i="1" s="1"/>
  <c r="AT350" i="1" s="1"/>
  <c r="AU288" i="1"/>
  <c r="AY288" i="1"/>
  <c r="BC288" i="1"/>
  <c r="BG288" i="1"/>
  <c r="BM288" i="1"/>
  <c r="BQ319" i="1"/>
  <c r="BQ350" i="1" s="1"/>
  <c r="BQ288" i="1"/>
  <c r="BU319" i="1"/>
  <c r="BU350" i="1" s="1"/>
  <c r="BU288" i="1"/>
  <c r="BY319" i="1"/>
  <c r="BY350" i="1" s="1"/>
  <c r="BY288" i="1"/>
  <c r="E290" i="1"/>
  <c r="M290" i="1"/>
  <c r="U290" i="1"/>
  <c r="AC290" i="1"/>
  <c r="AM290" i="1"/>
  <c r="AM321" i="1" s="1"/>
  <c r="AM352" i="1" s="1"/>
  <c r="AQ290" i="1"/>
  <c r="AU290" i="1"/>
  <c r="AY290" i="1"/>
  <c r="BC290" i="1"/>
  <c r="BG290" i="1"/>
  <c r="BG321" i="1" s="1"/>
  <c r="BG352" i="1" s="1"/>
  <c r="BM290" i="1"/>
  <c r="BQ321" i="1"/>
  <c r="BQ352" i="1" s="1"/>
  <c r="BQ290" i="1"/>
  <c r="BU321" i="1"/>
  <c r="BU352" i="1" s="1"/>
  <c r="BU290" i="1"/>
  <c r="BY321" i="1"/>
  <c r="BY352" i="1" s="1"/>
  <c r="BY290" i="1"/>
  <c r="E291" i="1"/>
  <c r="I291" i="1"/>
  <c r="M291" i="1"/>
  <c r="Q291" i="1"/>
  <c r="U291" i="1"/>
  <c r="Y291" i="1"/>
  <c r="AA322" i="1" s="1"/>
  <c r="AA353" i="1" s="1"/>
  <c r="AC291" i="1"/>
  <c r="AG291" i="1"/>
  <c r="AM291" i="1"/>
  <c r="AM322" i="1" s="1"/>
  <c r="AM353" i="1" s="1"/>
  <c r="AQ291" i="1"/>
  <c r="AU291" i="1"/>
  <c r="AY291" i="1"/>
  <c r="BC291" i="1"/>
  <c r="BG291" i="1"/>
  <c r="BM291" i="1"/>
  <c r="BQ322" i="1"/>
  <c r="BQ353" i="1" s="1"/>
  <c r="BQ291" i="1"/>
  <c r="BU322" i="1"/>
  <c r="BU353" i="1" s="1"/>
  <c r="BU291" i="1"/>
  <c r="BY322" i="1"/>
  <c r="BY353" i="1" s="1"/>
  <c r="BY291" i="1"/>
  <c r="I292" i="1"/>
  <c r="I323" i="1" s="1"/>
  <c r="I354" i="1" s="1"/>
  <c r="Q292" i="1"/>
  <c r="Y292" i="1"/>
  <c r="AG282" i="1"/>
  <c r="AM292" i="1"/>
  <c r="AM323" i="1" s="1"/>
  <c r="AM354" i="1" s="1"/>
  <c r="AQ292" i="1"/>
  <c r="AU292" i="1"/>
  <c r="AY292" i="1"/>
  <c r="BC292" i="1"/>
  <c r="BG292" i="1"/>
  <c r="BM292" i="1"/>
  <c r="BQ323" i="1"/>
  <c r="BQ354" i="1" s="1"/>
  <c r="BQ292" i="1"/>
  <c r="BU323" i="1"/>
  <c r="BU354" i="1" s="1"/>
  <c r="BU292" i="1"/>
  <c r="BY323" i="1"/>
  <c r="BY354" i="1" s="1"/>
  <c r="BY292" i="1"/>
  <c r="E293" i="1"/>
  <c r="I293" i="1"/>
  <c r="M293" i="1"/>
  <c r="Q293" i="1"/>
  <c r="U293" i="1"/>
  <c r="Y293" i="1"/>
  <c r="AC293" i="1"/>
  <c r="AG283" i="1"/>
  <c r="AM293" i="1"/>
  <c r="AM324" i="1" s="1"/>
  <c r="AM355" i="1" s="1"/>
  <c r="AQ293" i="1"/>
  <c r="AU293" i="1"/>
  <c r="AY293" i="1"/>
  <c r="BC293" i="1"/>
  <c r="BG293" i="1"/>
  <c r="BG324" i="1" s="1"/>
  <c r="BG355" i="1" s="1"/>
  <c r="BM293" i="1"/>
  <c r="BQ324" i="1"/>
  <c r="BQ355" i="1" s="1"/>
  <c r="BQ293" i="1"/>
  <c r="BU324" i="1"/>
  <c r="BU355" i="1" s="1"/>
  <c r="BU293" i="1"/>
  <c r="BY324" i="1"/>
  <c r="BY355" i="1" s="1"/>
  <c r="BY293" i="1"/>
  <c r="E294" i="1"/>
  <c r="I294" i="1"/>
  <c r="Q294" i="1"/>
  <c r="U294" i="1"/>
  <c r="U325" i="1" s="1"/>
  <c r="U356" i="1" s="1"/>
  <c r="Y294" i="1"/>
  <c r="AG284" i="1"/>
  <c r="AM294" i="1"/>
  <c r="AQ294" i="1"/>
  <c r="AT325" i="1" s="1"/>
  <c r="AT356" i="1" s="1"/>
  <c r="AU294" i="1"/>
  <c r="AY294" i="1"/>
  <c r="AY325" i="1" s="1"/>
  <c r="AY356" i="1" s="1"/>
  <c r="BC294" i="1"/>
  <c r="BG294" i="1"/>
  <c r="BG325" i="1" s="1"/>
  <c r="BG356" i="1" s="1"/>
  <c r="BM294" i="1"/>
  <c r="BQ325" i="1"/>
  <c r="BQ356" i="1" s="1"/>
  <c r="BQ294" i="1"/>
  <c r="BU325" i="1"/>
  <c r="BU356" i="1" s="1"/>
  <c r="BU294" i="1"/>
  <c r="BY325" i="1"/>
  <c r="BY356" i="1" s="1"/>
  <c r="BY294" i="1"/>
  <c r="E295" i="1"/>
  <c r="I295" i="1"/>
  <c r="M295" i="1"/>
  <c r="Q295" i="1"/>
  <c r="U295" i="1"/>
  <c r="Y295" i="1"/>
  <c r="AC295" i="1"/>
  <c r="AG295" i="1"/>
  <c r="AM295" i="1"/>
  <c r="AQ295" i="1"/>
  <c r="AT326" i="1" s="1"/>
  <c r="AT357" i="1" s="1"/>
  <c r="AU295" i="1"/>
  <c r="AY295" i="1"/>
  <c r="BC295" i="1"/>
  <c r="BG295" i="1"/>
  <c r="BG326" i="1" s="1"/>
  <c r="BG357" i="1" s="1"/>
  <c r="BM295" i="1"/>
  <c r="BQ326" i="1"/>
  <c r="BQ357" i="1" s="1"/>
  <c r="BQ295" i="1"/>
  <c r="BU326" i="1"/>
  <c r="BU357" i="1" s="1"/>
  <c r="BU295" i="1"/>
  <c r="BY326" i="1"/>
  <c r="BY357" i="1" s="1"/>
  <c r="BY295" i="1"/>
  <c r="E296" i="1"/>
  <c r="I296" i="1"/>
  <c r="M296" i="1"/>
  <c r="U296" i="1"/>
  <c r="Y296" i="1"/>
  <c r="AC296" i="1"/>
  <c r="AM296" i="1"/>
  <c r="AM327" i="1" s="1"/>
  <c r="AM358" i="1" s="1"/>
  <c r="AQ296" i="1"/>
  <c r="AU296" i="1"/>
  <c r="AY296" i="1"/>
  <c r="BC296" i="1"/>
  <c r="BG296" i="1"/>
  <c r="BM296" i="1"/>
  <c r="BQ327" i="1"/>
  <c r="BQ358" i="1" s="1"/>
  <c r="BQ296" i="1"/>
  <c r="BU327" i="1"/>
  <c r="BU358" i="1" s="1"/>
  <c r="BU296" i="1"/>
  <c r="BY327" i="1"/>
  <c r="BY358" i="1" s="1"/>
  <c r="BY296" i="1"/>
  <c r="E297" i="1"/>
  <c r="I297" i="1"/>
  <c r="M297" i="1"/>
  <c r="Q297" i="1"/>
  <c r="U297" i="1"/>
  <c r="Y297" i="1"/>
  <c r="AA328" i="1" s="1"/>
  <c r="AA359" i="1" s="1"/>
  <c r="AC297" i="1"/>
  <c r="AG297" i="1"/>
  <c r="AM297" i="1"/>
  <c r="AM328" i="1" s="1"/>
  <c r="AM359" i="1" s="1"/>
  <c r="AQ297" i="1"/>
  <c r="AT328" i="1" s="1"/>
  <c r="AT359" i="1" s="1"/>
  <c r="AU297" i="1"/>
  <c r="AY297" i="1"/>
  <c r="BC297" i="1"/>
  <c r="BG297" i="1"/>
  <c r="BM297" i="1"/>
  <c r="BQ328" i="1"/>
  <c r="BQ359" i="1" s="1"/>
  <c r="BQ297" i="1"/>
  <c r="BU328" i="1"/>
  <c r="BU359" i="1" s="1"/>
  <c r="BU297" i="1"/>
  <c r="BY328" i="1"/>
  <c r="BY359" i="1" s="1"/>
  <c r="BY297" i="1"/>
  <c r="I298" i="1"/>
  <c r="M298" i="1"/>
  <c r="Q298" i="1"/>
  <c r="Y298" i="1"/>
  <c r="AC298" i="1"/>
  <c r="AG298" i="1"/>
  <c r="AM298" i="1"/>
  <c r="AM329" i="1" s="1"/>
  <c r="AM360" i="1" s="1"/>
  <c r="AQ298" i="1"/>
  <c r="AU298" i="1"/>
  <c r="AY298" i="1"/>
  <c r="BC298" i="1"/>
  <c r="BG298" i="1"/>
  <c r="BG329" i="1" s="1"/>
  <c r="BG360" i="1" s="1"/>
  <c r="BM298" i="1"/>
  <c r="BQ329" i="1"/>
  <c r="BQ360" i="1" s="1"/>
  <c r="BQ298" i="1"/>
  <c r="BU329" i="1"/>
  <c r="BU360" i="1" s="1"/>
  <c r="BU298" i="1"/>
  <c r="BY329" i="1"/>
  <c r="BY360" i="1" s="1"/>
  <c r="BY298" i="1"/>
  <c r="E299" i="1"/>
  <c r="I299" i="1"/>
  <c r="M299" i="1"/>
  <c r="Q299" i="1"/>
  <c r="U299" i="1"/>
  <c r="Y299" i="1"/>
  <c r="AC299" i="1"/>
  <c r="AG299" i="1"/>
  <c r="AM299" i="1"/>
  <c r="AM330" i="1" s="1"/>
  <c r="AM361" i="1" s="1"/>
  <c r="AQ299" i="1"/>
  <c r="AU299" i="1"/>
  <c r="AY299" i="1"/>
  <c r="BC299" i="1"/>
  <c r="BG299" i="1"/>
  <c r="BG330" i="1" s="1"/>
  <c r="BG361" i="1" s="1"/>
  <c r="BM299" i="1"/>
  <c r="BQ330" i="1"/>
  <c r="BQ361" i="1" s="1"/>
  <c r="BQ299" i="1"/>
  <c r="BU330" i="1"/>
  <c r="BU361" i="1" s="1"/>
  <c r="BU299" i="1"/>
  <c r="BY330" i="1"/>
  <c r="BY361" i="1" s="1"/>
  <c r="BY299" i="1"/>
  <c r="E300" i="1"/>
  <c r="M300" i="1"/>
  <c r="Q300" i="1"/>
  <c r="U300" i="1"/>
  <c r="AC300" i="1"/>
  <c r="AG300" i="1"/>
  <c r="AM300" i="1"/>
  <c r="AQ300" i="1"/>
  <c r="AU300" i="1"/>
  <c r="AY300" i="1"/>
  <c r="BC300" i="1"/>
  <c r="BG300" i="1"/>
  <c r="BN294" i="1"/>
  <c r="AH288" i="1"/>
  <c r="AH319" i="1" s="1"/>
  <c r="AH350" i="1" s="1"/>
  <c r="AN288" i="1"/>
  <c r="AN319" i="1" s="1"/>
  <c r="AN350" i="1" s="1"/>
  <c r="AR288" i="1"/>
  <c r="AV288" i="1"/>
  <c r="AX319" i="1" s="1"/>
  <c r="AX350" i="1" s="1"/>
  <c r="AZ288" i="1"/>
  <c r="BD288" i="1"/>
  <c r="BH288" i="1"/>
  <c r="BN319" i="1"/>
  <c r="BN350" i="1" s="1"/>
  <c r="BN288" i="1"/>
  <c r="BR288" i="1"/>
  <c r="BV319" i="1"/>
  <c r="BV350" i="1" s="1"/>
  <c r="BV288" i="1"/>
  <c r="BZ319" i="1"/>
  <c r="BZ350" i="1" s="1"/>
  <c r="BZ288" i="1"/>
  <c r="F290" i="1"/>
  <c r="J290" i="1"/>
  <c r="N290" i="1"/>
  <c r="R290" i="1"/>
  <c r="V290" i="1"/>
  <c r="Z290" i="1"/>
  <c r="AD290" i="1"/>
  <c r="AH290" i="1"/>
  <c r="AN290" i="1"/>
  <c r="AN321" i="1" s="1"/>
  <c r="AN352" i="1" s="1"/>
  <c r="AV290" i="1"/>
  <c r="AX321" i="1" s="1"/>
  <c r="AX352" i="1" s="1"/>
  <c r="BD290" i="1"/>
  <c r="BN321" i="1"/>
  <c r="BN352" i="1" s="1"/>
  <c r="BN290" i="1"/>
  <c r="BV321" i="1"/>
  <c r="BV352" i="1" s="1"/>
  <c r="BV290" i="1"/>
  <c r="F291" i="1"/>
  <c r="J291" i="1"/>
  <c r="N291" i="1"/>
  <c r="R291" i="1"/>
  <c r="V291" i="1"/>
  <c r="Z291" i="1"/>
  <c r="AD291" i="1"/>
  <c r="AH291" i="1"/>
  <c r="AN291" i="1"/>
  <c r="AN322" i="1" s="1"/>
  <c r="AN353" i="1" s="1"/>
  <c r="AR291" i="1"/>
  <c r="AV291" i="1"/>
  <c r="AX322" i="1" s="1"/>
  <c r="AX353" i="1" s="1"/>
  <c r="AZ291" i="1"/>
  <c r="BD291" i="1"/>
  <c r="BH291" i="1"/>
  <c r="BN322" i="1"/>
  <c r="BN353" i="1" s="1"/>
  <c r="BN291" i="1"/>
  <c r="BR291" i="1"/>
  <c r="BV322" i="1"/>
  <c r="BV353" i="1" s="1"/>
  <c r="BV291" i="1"/>
  <c r="BZ322" i="1"/>
  <c r="BZ353" i="1" s="1"/>
  <c r="BZ291" i="1"/>
  <c r="F292" i="1"/>
  <c r="F323" i="1" s="1"/>
  <c r="F354" i="1" s="1"/>
  <c r="J292" i="1"/>
  <c r="N292" i="1"/>
  <c r="R292" i="1"/>
  <c r="V292" i="1"/>
  <c r="Z292" i="1"/>
  <c r="Z323" i="1" s="1"/>
  <c r="Z354" i="1" s="1"/>
  <c r="AN292" i="1"/>
  <c r="AN323" i="1" s="1"/>
  <c r="AN354" i="1" s="1"/>
  <c r="AV292" i="1"/>
  <c r="AX323" i="1" s="1"/>
  <c r="AX354" i="1" s="1"/>
  <c r="AZ292" i="1"/>
  <c r="BD292" i="1"/>
  <c r="BN323" i="1"/>
  <c r="BN354" i="1" s="1"/>
  <c r="BN292" i="1"/>
  <c r="BR292" i="1"/>
  <c r="BV323" i="1"/>
  <c r="BV354" i="1" s="1"/>
  <c r="BV292" i="1"/>
  <c r="BZ323" i="1"/>
  <c r="BZ354" i="1" s="1"/>
  <c r="F293" i="1"/>
  <c r="J293" i="1"/>
  <c r="N293" i="1"/>
  <c r="R293" i="1"/>
  <c r="V293" i="1"/>
  <c r="Z293" i="1"/>
  <c r="Z324" i="1" s="1"/>
  <c r="Z355" i="1" s="1"/>
  <c r="AD283" i="1"/>
  <c r="AH283" i="1"/>
  <c r="AN293" i="1"/>
  <c r="AN324" i="1" s="1"/>
  <c r="AN355" i="1" s="1"/>
  <c r="AR293" i="1"/>
  <c r="AR324" i="1" s="1"/>
  <c r="AR355" i="1" s="1"/>
  <c r="AV293" i="1"/>
  <c r="AX324" i="1" s="1"/>
  <c r="AX355" i="1" s="1"/>
  <c r="AZ293" i="1"/>
  <c r="BD293" i="1"/>
  <c r="BH293" i="1"/>
  <c r="BH324" i="1" s="1"/>
  <c r="BH355" i="1" s="1"/>
  <c r="BN324" i="1"/>
  <c r="BN355" i="1" s="1"/>
  <c r="BN293" i="1"/>
  <c r="BR293" i="1"/>
  <c r="BV324" i="1"/>
  <c r="BV355" i="1" s="1"/>
  <c r="BV293" i="1"/>
  <c r="BZ324" i="1"/>
  <c r="BZ355" i="1" s="1"/>
  <c r="BZ293" i="1"/>
  <c r="F294" i="1"/>
  <c r="F325" i="1" s="1"/>
  <c r="F356" i="1" s="1"/>
  <c r="J294" i="1"/>
  <c r="N294" i="1"/>
  <c r="R294" i="1"/>
  <c r="V294" i="1"/>
  <c r="Z294" i="1"/>
  <c r="AN294" i="1"/>
  <c r="AR294" i="1"/>
  <c r="AZ294" i="1"/>
  <c r="AZ325" i="1" s="1"/>
  <c r="AZ356" i="1" s="1"/>
  <c r="BD294" i="1"/>
  <c r="BH294" i="1"/>
  <c r="BH325" i="1" s="1"/>
  <c r="BH356" i="1" s="1"/>
  <c r="BR294" i="1"/>
  <c r="BV325" i="1"/>
  <c r="BV356" i="1" s="1"/>
  <c r="BV294" i="1"/>
  <c r="BZ325" i="1"/>
  <c r="BZ356" i="1" s="1"/>
  <c r="BZ294" i="1"/>
  <c r="F295" i="1"/>
  <c r="J295" i="1"/>
  <c r="N295" i="1"/>
  <c r="R295" i="1"/>
  <c r="V295" i="1"/>
  <c r="Z295" i="1"/>
  <c r="AD295" i="1"/>
  <c r="AH295" i="1"/>
  <c r="AN295" i="1"/>
  <c r="AR295" i="1"/>
  <c r="AV295" i="1"/>
  <c r="AX326" i="1" s="1"/>
  <c r="AX357" i="1" s="1"/>
  <c r="AZ295" i="1"/>
  <c r="BD295" i="1"/>
  <c r="BH295" i="1"/>
  <c r="BH326" i="1" s="1"/>
  <c r="BH357" i="1" s="1"/>
  <c r="BN295" i="1"/>
  <c r="BN326" i="1"/>
  <c r="BN357" i="1" s="1"/>
  <c r="BR295" i="1"/>
  <c r="BV326" i="1"/>
  <c r="BV357" i="1" s="1"/>
  <c r="BV295" i="1"/>
  <c r="BZ326" i="1"/>
  <c r="BZ357" i="1" s="1"/>
  <c r="BZ295" i="1"/>
  <c r="F296" i="1"/>
  <c r="J296" i="1"/>
  <c r="N296" i="1"/>
  <c r="R296" i="1"/>
  <c r="V296" i="1"/>
  <c r="Z296" i="1"/>
  <c r="AD296" i="1"/>
  <c r="AG327" i="1" s="1"/>
  <c r="AG358" i="1" s="1"/>
  <c r="AH296" i="1"/>
  <c r="AN296" i="1"/>
  <c r="AN327" i="1" s="1"/>
  <c r="AN358" i="1" s="1"/>
  <c r="AR296" i="1"/>
  <c r="AV296" i="1"/>
  <c r="AX327" i="1" s="1"/>
  <c r="AX358" i="1" s="1"/>
  <c r="BD296" i="1"/>
  <c r="BH296" i="1"/>
  <c r="BN327" i="1"/>
  <c r="BN358" i="1" s="1"/>
  <c r="BN296" i="1"/>
  <c r="BV327" i="1"/>
  <c r="BV358" i="1" s="1"/>
  <c r="BV296" i="1"/>
  <c r="BZ327" i="1"/>
  <c r="BZ358" i="1" s="1"/>
  <c r="BZ296" i="1"/>
  <c r="F297" i="1"/>
  <c r="J297" i="1"/>
  <c r="K328" i="1" s="1"/>
  <c r="K359" i="1" s="1"/>
  <c r="N297" i="1"/>
  <c r="R297" i="1"/>
  <c r="V297" i="1"/>
  <c r="Z297" i="1"/>
  <c r="AD297" i="1"/>
  <c r="AH297" i="1"/>
  <c r="AN297" i="1"/>
  <c r="AN328" i="1" s="1"/>
  <c r="AN359" i="1" s="1"/>
  <c r="AR297" i="1"/>
  <c r="AV297" i="1"/>
  <c r="AX328" i="1" s="1"/>
  <c r="AX359" i="1" s="1"/>
  <c r="AZ297" i="1"/>
  <c r="BD297" i="1"/>
  <c r="BH297" i="1"/>
  <c r="BN328" i="1"/>
  <c r="BN359" i="1" s="1"/>
  <c r="BN297" i="1"/>
  <c r="BR297" i="1"/>
  <c r="BV328" i="1"/>
  <c r="BV359" i="1" s="1"/>
  <c r="BV297" i="1"/>
  <c r="BZ328" i="1"/>
  <c r="BZ359" i="1" s="1"/>
  <c r="BZ297" i="1"/>
  <c r="F298" i="1"/>
  <c r="J298" i="1"/>
  <c r="N298" i="1"/>
  <c r="R298" i="1"/>
  <c r="V298" i="1"/>
  <c r="Z298" i="1"/>
  <c r="AD298" i="1"/>
  <c r="AH298" i="1"/>
  <c r="AR298" i="1"/>
  <c r="AV298" i="1"/>
  <c r="AZ298" i="1"/>
  <c r="BH298" i="1"/>
  <c r="BH329" i="1" s="1"/>
  <c r="BH360" i="1" s="1"/>
  <c r="BN329" i="1"/>
  <c r="BN360" i="1" s="1"/>
  <c r="BN298" i="1"/>
  <c r="BR298" i="1"/>
  <c r="BV329" i="1"/>
  <c r="BV360" i="1" s="1"/>
  <c r="BZ329" i="1"/>
  <c r="BZ360" i="1" s="1"/>
  <c r="BZ298" i="1"/>
  <c r="F299" i="1"/>
  <c r="J299" i="1"/>
  <c r="N299" i="1"/>
  <c r="R299" i="1"/>
  <c r="V299" i="1"/>
  <c r="Z299" i="1"/>
  <c r="Z330" i="1" s="1"/>
  <c r="Z361" i="1" s="1"/>
  <c r="AD299" i="1"/>
  <c r="AH299" i="1"/>
  <c r="AN299" i="1"/>
  <c r="AN330" i="1" s="1"/>
  <c r="AN361" i="1" s="1"/>
  <c r="AR299" i="1"/>
  <c r="AR330" i="1" s="1"/>
  <c r="AR361" i="1" s="1"/>
  <c r="AV299" i="1"/>
  <c r="AX330" i="1" s="1"/>
  <c r="AX361" i="1" s="1"/>
  <c r="AZ299" i="1"/>
  <c r="AN300" i="1"/>
  <c r="AV300" i="1"/>
  <c r="AZ300" i="1"/>
  <c r="BD300" i="1"/>
  <c r="BN300" i="1"/>
  <c r="BR300" i="1"/>
  <c r="AN301" i="1"/>
  <c r="AV301" i="1"/>
  <c r="BD301" i="1"/>
  <c r="BV301" i="1"/>
  <c r="BZ290" i="1"/>
  <c r="AR300" i="1"/>
  <c r="AZ285" i="1"/>
  <c r="BD285" i="1"/>
  <c r="BH285" i="1"/>
  <c r="BN316" i="1"/>
  <c r="BN347" i="1" s="1"/>
  <c r="BN285" i="1"/>
  <c r="BR285" i="1"/>
  <c r="BV316" i="1"/>
  <c r="BV347" i="1" s="1"/>
  <c r="BV285" i="1"/>
  <c r="BZ316" i="1"/>
  <c r="BZ347" i="1" s="1"/>
  <c r="F286" i="1"/>
  <c r="J286" i="1"/>
  <c r="K317" i="1" s="1"/>
  <c r="K348" i="1" s="1"/>
  <c r="N286" i="1"/>
  <c r="R286" i="1"/>
  <c r="R317" i="1" s="1"/>
  <c r="R348" i="1" s="1"/>
  <c r="V286" i="1"/>
  <c r="Z286" i="1"/>
  <c r="Z317" i="1" s="1"/>
  <c r="Z348" i="1" s="1"/>
  <c r="AD286" i="1"/>
  <c r="AG286" i="1"/>
  <c r="AM286" i="1"/>
  <c r="AM317" i="1" s="1"/>
  <c r="AM348" i="1" s="1"/>
  <c r="AQ286" i="1"/>
  <c r="AU286" i="1"/>
  <c r="AY286" i="1"/>
  <c r="BC286" i="1"/>
  <c r="BG286" i="1"/>
  <c r="BG317" i="1" s="1"/>
  <c r="BG348" i="1" s="1"/>
  <c r="BM286" i="1"/>
  <c r="BQ317" i="1"/>
  <c r="BQ348" i="1" s="1"/>
  <c r="BQ286" i="1"/>
  <c r="BU317" i="1"/>
  <c r="BU348" i="1" s="1"/>
  <c r="BU286" i="1"/>
  <c r="BY317" i="1"/>
  <c r="BY348" i="1" s="1"/>
  <c r="BY286" i="1"/>
  <c r="I287" i="1"/>
  <c r="Q287" i="1"/>
  <c r="Y287" i="1"/>
  <c r="AF287" i="1"/>
  <c r="AL287" i="1"/>
  <c r="AP287" i="1"/>
  <c r="AT287" i="1"/>
  <c r="AX287" i="1"/>
  <c r="BB287" i="1"/>
  <c r="BF287" i="1"/>
  <c r="BJ287" i="1"/>
  <c r="BP318" i="1"/>
  <c r="BP349" i="1" s="1"/>
  <c r="BP287" i="1"/>
  <c r="BT318" i="1"/>
  <c r="BT349" i="1" s="1"/>
  <c r="BT287" i="1"/>
  <c r="BX318" i="1"/>
  <c r="BX349" i="1" s="1"/>
  <c r="BX287" i="1"/>
  <c r="H288" i="1"/>
  <c r="L288" i="1"/>
  <c r="P288" i="1"/>
  <c r="P319" i="1" s="1"/>
  <c r="P350" i="1" s="1"/>
  <c r="T288" i="1"/>
  <c r="X288" i="1"/>
  <c r="AB288" i="1"/>
  <c r="AO288" i="1"/>
  <c r="AO319" i="1" s="1"/>
  <c r="AO350" i="1" s="1"/>
  <c r="AS288" i="1"/>
  <c r="AW288" i="1"/>
  <c r="BA288" i="1"/>
  <c r="BB319" i="1" s="1"/>
  <c r="BB350" i="1" s="1"/>
  <c r="BE288" i="1"/>
  <c r="BI288" i="1"/>
  <c r="BO319" i="1"/>
  <c r="BO350" i="1" s="1"/>
  <c r="BO288" i="1"/>
  <c r="BS319" i="1"/>
  <c r="BS350" i="1" s="1"/>
  <c r="BS288" i="1"/>
  <c r="BW288" i="1"/>
  <c r="CA319" i="1"/>
  <c r="CA350" i="1" s="1"/>
  <c r="CA288" i="1"/>
  <c r="G290" i="1"/>
  <c r="K290" i="1"/>
  <c r="O290" i="1"/>
  <c r="S290" i="1"/>
  <c r="W290" i="1"/>
  <c r="W321" i="1" s="1"/>
  <c r="W352" i="1" s="1"/>
  <c r="AA290" i="1"/>
  <c r="AE290" i="1"/>
  <c r="AO290" i="1"/>
  <c r="AO321" i="1" s="1"/>
  <c r="AO352" i="1" s="1"/>
  <c r="AS290" i="1"/>
  <c r="AS321" i="1" s="1"/>
  <c r="AS352" i="1" s="1"/>
  <c r="AW290" i="1"/>
  <c r="BA290" i="1"/>
  <c r="BB321" i="1" s="1"/>
  <c r="BB352" i="1" s="1"/>
  <c r="BE290" i="1"/>
  <c r="BI290" i="1"/>
  <c r="BI321" i="1" s="1"/>
  <c r="BI352" i="1" s="1"/>
  <c r="BO321" i="1"/>
  <c r="BO352" i="1" s="1"/>
  <c r="BO290" i="1"/>
  <c r="BS321" i="1"/>
  <c r="BS352" i="1" s="1"/>
  <c r="BS290" i="1"/>
  <c r="BW290" i="1"/>
  <c r="CA321" i="1"/>
  <c r="CA352" i="1" s="1"/>
  <c r="CA290" i="1"/>
  <c r="G291" i="1"/>
  <c r="G322" i="1" s="1"/>
  <c r="G353" i="1" s="1"/>
  <c r="O291" i="1"/>
  <c r="S322" i="1" s="1"/>
  <c r="S353" i="1" s="1"/>
  <c r="W291" i="1"/>
  <c r="AE291" i="1"/>
  <c r="AO291" i="1"/>
  <c r="AO322" i="1" s="1"/>
  <c r="AO353" i="1" s="1"/>
  <c r="AS291" i="1"/>
  <c r="AW291" i="1"/>
  <c r="BA291" i="1"/>
  <c r="BE291" i="1"/>
  <c r="BI291" i="1"/>
  <c r="BO322" i="1"/>
  <c r="BO353" i="1" s="1"/>
  <c r="BO291" i="1"/>
  <c r="BS322" i="1"/>
  <c r="BS353" i="1" s="1"/>
  <c r="BS291" i="1"/>
  <c r="BW291" i="1"/>
  <c r="CA322" i="1"/>
  <c r="CA353" i="1" s="1"/>
  <c r="CA291" i="1"/>
  <c r="G292" i="1"/>
  <c r="G323" i="1" s="1"/>
  <c r="G354" i="1" s="1"/>
  <c r="K292" i="1"/>
  <c r="O292" i="1"/>
  <c r="S292" i="1"/>
  <c r="W292" i="1"/>
  <c r="AA292" i="1"/>
  <c r="AE282" i="1"/>
  <c r="AO292" i="1"/>
  <c r="AO323" i="1" s="1"/>
  <c r="AO354" i="1" s="1"/>
  <c r="AS292" i="1"/>
  <c r="AW292" i="1"/>
  <c r="BA292" i="1"/>
  <c r="BB323" i="1" s="1"/>
  <c r="BB354" i="1" s="1"/>
  <c r="BE292" i="1"/>
  <c r="BI292" i="1"/>
  <c r="BO323" i="1"/>
  <c r="BO354" i="1" s="1"/>
  <c r="BO292" i="1"/>
  <c r="BS323" i="1"/>
  <c r="BS354" i="1" s="1"/>
  <c r="BS292" i="1"/>
  <c r="BW292" i="1"/>
  <c r="CA323" i="1"/>
  <c r="CA354" i="1" s="1"/>
  <c r="CA292" i="1"/>
  <c r="G293" i="1"/>
  <c r="K293" i="1"/>
  <c r="O293" i="1"/>
  <c r="W293" i="1"/>
  <c r="AA293" i="1"/>
  <c r="AE283" i="1"/>
  <c r="AO293" i="1"/>
  <c r="AO324" i="1" s="1"/>
  <c r="AO355" i="1" s="1"/>
  <c r="AS293" i="1"/>
  <c r="AW293" i="1"/>
  <c r="BA293" i="1"/>
  <c r="BB324" i="1" s="1"/>
  <c r="BB355" i="1" s="1"/>
  <c r="BE293" i="1"/>
  <c r="BI293" i="1"/>
  <c r="BI324" i="1" s="1"/>
  <c r="BI355" i="1" s="1"/>
  <c r="BO324" i="1"/>
  <c r="BO355" i="1" s="1"/>
  <c r="BO293" i="1"/>
  <c r="BS324" i="1"/>
  <c r="BS355" i="1" s="1"/>
  <c r="BS293" i="1"/>
  <c r="BW293" i="1"/>
  <c r="CA324" i="1"/>
  <c r="CA355" i="1" s="1"/>
  <c r="CA293" i="1"/>
  <c r="G294" i="1"/>
  <c r="K294" i="1"/>
  <c r="O294" i="1"/>
  <c r="S294" i="1"/>
  <c r="W294" i="1"/>
  <c r="AA294" i="1"/>
  <c r="AE284" i="1"/>
  <c r="AO294" i="1"/>
  <c r="AO325" i="1" s="1"/>
  <c r="AO356" i="1" s="1"/>
  <c r="AS294" i="1"/>
  <c r="AW294" i="1"/>
  <c r="AW325" i="1" s="1"/>
  <c r="AW356" i="1" s="1"/>
  <c r="BA294" i="1"/>
  <c r="BE294" i="1"/>
  <c r="BI294" i="1"/>
  <c r="BI325" i="1" s="1"/>
  <c r="BI356" i="1" s="1"/>
  <c r="BO325" i="1"/>
  <c r="BO356" i="1" s="1"/>
  <c r="BO294" i="1"/>
  <c r="BS325" i="1"/>
  <c r="BS356" i="1" s="1"/>
  <c r="BS294" i="1"/>
  <c r="BW294" i="1"/>
  <c r="CA325" i="1"/>
  <c r="CA356" i="1" s="1"/>
  <c r="CA294" i="1"/>
  <c r="K295" i="1"/>
  <c r="K326" i="1" s="1"/>
  <c r="K357" i="1" s="1"/>
  <c r="O295" i="1"/>
  <c r="S295" i="1"/>
  <c r="AA295" i="1"/>
  <c r="AE295" i="1"/>
  <c r="AO295" i="1"/>
  <c r="AS295" i="1"/>
  <c r="AW295" i="1"/>
  <c r="BA295" i="1"/>
  <c r="BE295" i="1"/>
  <c r="BI295" i="1"/>
  <c r="BO326" i="1"/>
  <c r="BO357" i="1" s="1"/>
  <c r="BO295" i="1"/>
  <c r="BS326" i="1"/>
  <c r="BS357" i="1" s="1"/>
  <c r="BS295" i="1"/>
  <c r="BW295" i="1"/>
  <c r="CA326" i="1"/>
  <c r="CA357" i="1" s="1"/>
  <c r="CA295" i="1"/>
  <c r="G296" i="1"/>
  <c r="K296" i="1"/>
  <c r="O296" i="1"/>
  <c r="S296" i="1"/>
  <c r="W296" i="1"/>
  <c r="AA296" i="1"/>
  <c r="AE296" i="1"/>
  <c r="AO296" i="1"/>
  <c r="AO327" i="1" s="1"/>
  <c r="AO358" i="1" s="1"/>
  <c r="AS296" i="1"/>
  <c r="AW296" i="1"/>
  <c r="BA296" i="1"/>
  <c r="BB327" i="1" s="1"/>
  <c r="BB358" i="1" s="1"/>
  <c r="BE296" i="1"/>
  <c r="BI296" i="1"/>
  <c r="BO327" i="1"/>
  <c r="BO358" i="1" s="1"/>
  <c r="BO296" i="1"/>
  <c r="BS327" i="1"/>
  <c r="BS358" i="1" s="1"/>
  <c r="BS296" i="1"/>
  <c r="BW296" i="1"/>
  <c r="CA327" i="1"/>
  <c r="CA358" i="1" s="1"/>
  <c r="CA296" i="1"/>
  <c r="G297" i="1"/>
  <c r="O297" i="1"/>
  <c r="S297" i="1"/>
  <c r="W297" i="1"/>
  <c r="AE297" i="1"/>
  <c r="AO297" i="1"/>
  <c r="AO328" i="1" s="1"/>
  <c r="AO359" i="1" s="1"/>
  <c r="AS297" i="1"/>
  <c r="AW297" i="1"/>
  <c r="AW328" i="1" s="1"/>
  <c r="AW359" i="1" s="1"/>
  <c r="BA297" i="1"/>
  <c r="BB328" i="1" s="1"/>
  <c r="BB359" i="1" s="1"/>
  <c r="BE297" i="1"/>
  <c r="BI297" i="1"/>
  <c r="BO328" i="1"/>
  <c r="BO359" i="1" s="1"/>
  <c r="BO297" i="1"/>
  <c r="BS297" i="1"/>
  <c r="BS328" i="1"/>
  <c r="BS359" i="1" s="1"/>
  <c r="BW297" i="1"/>
  <c r="CA328" i="1"/>
  <c r="CA359" i="1" s="1"/>
  <c r="CA297" i="1"/>
  <c r="G298" i="1"/>
  <c r="K298" i="1"/>
  <c r="K329" i="1" s="1"/>
  <c r="K360" i="1" s="1"/>
  <c r="O298" i="1"/>
  <c r="S298" i="1"/>
  <c r="W298" i="1"/>
  <c r="AA298" i="1"/>
  <c r="AE298" i="1"/>
  <c r="AE329" i="1" s="1"/>
  <c r="AE360" i="1" s="1"/>
  <c r="AO298" i="1"/>
  <c r="AO329" i="1" s="1"/>
  <c r="AO360" i="1" s="1"/>
  <c r="AS298" i="1"/>
  <c r="AW298" i="1"/>
  <c r="AW329" i="1" s="1"/>
  <c r="AW360" i="1" s="1"/>
  <c r="BA298" i="1"/>
  <c r="BE298" i="1"/>
  <c r="BI298" i="1"/>
  <c r="BI329" i="1" s="1"/>
  <c r="BI360" i="1" s="1"/>
  <c r="BO329" i="1"/>
  <c r="BO360" i="1" s="1"/>
  <c r="BO298" i="1"/>
  <c r="BS329" i="1"/>
  <c r="BS360" i="1" s="1"/>
  <c r="BS298" i="1"/>
  <c r="BW298" i="1"/>
  <c r="CA329" i="1"/>
  <c r="CA360" i="1" s="1"/>
  <c r="CA298" i="1"/>
  <c r="G299" i="1"/>
  <c r="K299" i="1"/>
  <c r="S299" i="1"/>
  <c r="W299" i="1"/>
  <c r="AA299" i="1"/>
  <c r="AO299" i="1"/>
  <c r="AO330" i="1" s="1"/>
  <c r="AO361" i="1" s="1"/>
  <c r="AS299" i="1"/>
  <c r="AW299" i="1"/>
  <c r="BA299" i="1"/>
  <c r="BB330" i="1" s="1"/>
  <c r="BB361" i="1" s="1"/>
  <c r="BE299" i="1"/>
  <c r="BI299" i="1"/>
  <c r="BI330" i="1" s="1"/>
  <c r="BI361" i="1" s="1"/>
  <c r="BO330" i="1"/>
  <c r="BO361" i="1" s="1"/>
  <c r="BO299" i="1"/>
  <c r="BS330" i="1"/>
  <c r="BS361" i="1" s="1"/>
  <c r="BS299" i="1"/>
  <c r="BW299" i="1"/>
  <c r="CA330" i="1"/>
  <c r="CA361" i="1" s="1"/>
  <c r="CA299" i="1"/>
  <c r="G300" i="1"/>
  <c r="K300" i="1"/>
  <c r="O300" i="1"/>
  <c r="S300" i="1"/>
  <c r="W300" i="1"/>
  <c r="W331" i="1" s="1"/>
  <c r="W362" i="1" s="1"/>
  <c r="AA300" i="1"/>
  <c r="AE300" i="1"/>
  <c r="AO300" i="1"/>
  <c r="AS300" i="1"/>
  <c r="AW300" i="1"/>
  <c r="BA300" i="1"/>
  <c r="BE300" i="1"/>
  <c r="BI300" i="1"/>
  <c r="BO331" i="1"/>
  <c r="BO362" i="1" s="1"/>
  <c r="BO300" i="1"/>
  <c r="BS331" i="1"/>
  <c r="BS362" i="1" s="1"/>
  <c r="BS300" i="1"/>
  <c r="BW300" i="1"/>
  <c r="CA331" i="1"/>
  <c r="CA362" i="1" s="1"/>
  <c r="CA300" i="1"/>
  <c r="AO301" i="1"/>
  <c r="AS301" i="1"/>
  <c r="AW301" i="1"/>
  <c r="AW332" i="1" s="1"/>
  <c r="AW363" i="1" s="1"/>
  <c r="BA301" i="1"/>
  <c r="BE301" i="1"/>
  <c r="BI301" i="1"/>
  <c r="BO332" i="1"/>
  <c r="BO363" i="1" s="1"/>
  <c r="BO301" i="1"/>
  <c r="BS301" i="1"/>
  <c r="BS332" i="1"/>
  <c r="BS363" i="1" s="1"/>
  <c r="BW301" i="1"/>
  <c r="CA332" i="1"/>
  <c r="CA363" i="1" s="1"/>
  <c r="CA301" i="1"/>
  <c r="AO302" i="1"/>
  <c r="AS302" i="1"/>
  <c r="AW302" i="1"/>
  <c r="BA302" i="1"/>
  <c r="BE302" i="1"/>
  <c r="BI302" i="1"/>
  <c r="BI333" i="1" s="1"/>
  <c r="BI364" i="1" s="1"/>
  <c r="BO333" i="1"/>
  <c r="BO364" i="1" s="1"/>
  <c r="BO302" i="1"/>
  <c r="BS302" i="1"/>
  <c r="BS333" i="1"/>
  <c r="BS364" i="1" s="1"/>
  <c r="BW302" i="1"/>
  <c r="CA333" i="1"/>
  <c r="CA364" i="1" s="1"/>
  <c r="CA302" i="1"/>
  <c r="AO303" i="1"/>
  <c r="AS303" i="1"/>
  <c r="AW303" i="1"/>
  <c r="BA303" i="1"/>
  <c r="BE303" i="1"/>
  <c r="BI303" i="1"/>
  <c r="BO334" i="1"/>
  <c r="BO365" i="1" s="1"/>
  <c r="BO303" i="1"/>
  <c r="BS334" i="1"/>
  <c r="BS365" i="1" s="1"/>
  <c r="BS303" i="1"/>
  <c r="BW303" i="1"/>
  <c r="CA334" i="1"/>
  <c r="CA365" i="1" s="1"/>
  <c r="CA303" i="1"/>
  <c r="BZ285" i="1"/>
  <c r="BN287" i="1"/>
  <c r="BV298" i="1"/>
  <c r="BP299" i="1"/>
  <c r="AB300" i="1"/>
  <c r="AF300" i="1"/>
  <c r="AL300" i="1"/>
  <c r="AP300" i="1"/>
  <c r="AT300" i="1"/>
  <c r="AX300" i="1"/>
  <c r="BB300" i="1"/>
  <c r="BF300" i="1"/>
  <c r="BH331" i="1" s="1"/>
  <c r="BH362" i="1" s="1"/>
  <c r="BJ300" i="1"/>
  <c r="BP331" i="1"/>
  <c r="BP362" i="1" s="1"/>
  <c r="BP300" i="1"/>
  <c r="BT331" i="1"/>
  <c r="BT362" i="1" s="1"/>
  <c r="BT300" i="1"/>
  <c r="BX331" i="1"/>
  <c r="BX362" i="1" s="1"/>
  <c r="BX300" i="1"/>
  <c r="H301" i="1"/>
  <c r="L301" i="1"/>
  <c r="P301" i="1"/>
  <c r="P332" i="1" s="1"/>
  <c r="P363" i="1" s="1"/>
  <c r="T301" i="1"/>
  <c r="U332" i="1" s="1"/>
  <c r="U363" i="1" s="1"/>
  <c r="X301" i="1"/>
  <c r="AB301" i="1"/>
  <c r="AB332" i="1" s="1"/>
  <c r="AB363" i="1" s="1"/>
  <c r="AF301" i="1"/>
  <c r="AL301" i="1"/>
  <c r="AP301" i="1"/>
  <c r="AT301" i="1"/>
  <c r="AX301" i="1"/>
  <c r="AX332" i="1" s="1"/>
  <c r="AX363" i="1" s="1"/>
  <c r="BB301" i="1"/>
  <c r="BF301" i="1"/>
  <c r="BJ301" i="1"/>
  <c r="BP332" i="1"/>
  <c r="BP363" i="1" s="1"/>
  <c r="BP301" i="1"/>
  <c r="BT332" i="1"/>
  <c r="BT363" i="1" s="1"/>
  <c r="BT301" i="1"/>
  <c r="BX332" i="1"/>
  <c r="BX363" i="1" s="1"/>
  <c r="BX301" i="1"/>
  <c r="H302" i="1"/>
  <c r="L302" i="1"/>
  <c r="P302" i="1"/>
  <c r="T302" i="1"/>
  <c r="X302" i="1"/>
  <c r="AB302" i="1"/>
  <c r="AF302" i="1"/>
  <c r="AL302" i="1"/>
  <c r="AP333" i="1" s="1"/>
  <c r="AP364" i="1" s="1"/>
  <c r="AT302" i="1"/>
  <c r="BB302" i="1"/>
  <c r="BJ302" i="1"/>
  <c r="BJ333" i="1" s="1"/>
  <c r="BJ364" i="1" s="1"/>
  <c r="BP333" i="1"/>
  <c r="BP364" i="1" s="1"/>
  <c r="BT333" i="1"/>
  <c r="BT364" i="1" s="1"/>
  <c r="BT302" i="1"/>
  <c r="BX333" i="1"/>
  <c r="BX364" i="1" s="1"/>
  <c r="H303" i="1"/>
  <c r="H334" i="1" s="1"/>
  <c r="H365" i="1" s="1"/>
  <c r="L303" i="1"/>
  <c r="P303" i="1"/>
  <c r="T303" i="1"/>
  <c r="W334" i="1" s="1"/>
  <c r="W365" i="1" s="1"/>
  <c r="X303" i="1"/>
  <c r="AB303" i="1"/>
  <c r="AF303" i="1"/>
  <c r="AL303" i="1"/>
  <c r="AP303" i="1"/>
  <c r="AT303" i="1"/>
  <c r="AX303" i="1"/>
  <c r="BB303" i="1"/>
  <c r="BF303" i="1"/>
  <c r="BJ303" i="1"/>
  <c r="BP334" i="1"/>
  <c r="BP365" i="1" s="1"/>
  <c r="BP303" i="1"/>
  <c r="BT334" i="1"/>
  <c r="BT365" i="1" s="1"/>
  <c r="BT303" i="1"/>
  <c r="BX334" i="1"/>
  <c r="BX365" i="1" s="1"/>
  <c r="BX303" i="1"/>
  <c r="BP302" i="1"/>
  <c r="BM300" i="1"/>
  <c r="BQ331" i="1"/>
  <c r="BQ362" i="1" s="1"/>
  <c r="BQ300" i="1"/>
  <c r="BU331" i="1"/>
  <c r="BU362" i="1" s="1"/>
  <c r="BU300" i="1"/>
  <c r="BY331" i="1"/>
  <c r="BY362" i="1" s="1"/>
  <c r="BY300" i="1"/>
  <c r="I332" i="1"/>
  <c r="I363" i="1" s="1"/>
  <c r="AM301" i="1"/>
  <c r="AQ301" i="1"/>
  <c r="AU301" i="1"/>
  <c r="AY301" i="1"/>
  <c r="BC301" i="1"/>
  <c r="BG301" i="1"/>
  <c r="BM301" i="1"/>
  <c r="BQ332" i="1"/>
  <c r="BQ363" i="1" s="1"/>
  <c r="BQ301" i="1"/>
  <c r="BU332" i="1"/>
  <c r="BU363" i="1" s="1"/>
  <c r="BU301" i="1"/>
  <c r="BY332" i="1"/>
  <c r="BY363" i="1" s="1"/>
  <c r="BY301" i="1"/>
  <c r="Y302" i="1"/>
  <c r="AC302" i="1"/>
  <c r="AG302" i="1"/>
  <c r="AM302" i="1"/>
  <c r="AQ302" i="1"/>
  <c r="AU302" i="1"/>
  <c r="AY302" i="1"/>
  <c r="BC302" i="1"/>
  <c r="BG302" i="1"/>
  <c r="BG333" i="1" s="1"/>
  <c r="BG364" i="1" s="1"/>
  <c r="BM302" i="1"/>
  <c r="BQ333" i="1"/>
  <c r="BQ364" i="1" s="1"/>
  <c r="BQ302" i="1"/>
  <c r="BU333" i="1"/>
  <c r="BU364" i="1" s="1"/>
  <c r="BU302" i="1"/>
  <c r="BY333" i="1"/>
  <c r="BY364" i="1" s="1"/>
  <c r="BY302" i="1"/>
  <c r="U303" i="1"/>
  <c r="Y303" i="1"/>
  <c r="AC303" i="1"/>
  <c r="AM303" i="1"/>
  <c r="AQ303" i="1"/>
  <c r="AU303" i="1"/>
  <c r="AY303" i="1"/>
  <c r="BC303" i="1"/>
  <c r="BG303" i="1"/>
  <c r="BM303" i="1"/>
  <c r="BQ334" i="1"/>
  <c r="BQ365" i="1" s="1"/>
  <c r="BQ303" i="1"/>
  <c r="BU334" i="1"/>
  <c r="BU365" i="1" s="1"/>
  <c r="BU303" i="1"/>
  <c r="BY334" i="1"/>
  <c r="BY365" i="1" s="1"/>
  <c r="BY303" i="1"/>
  <c r="BX302" i="1"/>
  <c r="BD299" i="1"/>
  <c r="BH299" i="1"/>
  <c r="BH330" i="1" s="1"/>
  <c r="BH361" i="1" s="1"/>
  <c r="BN330" i="1"/>
  <c r="BN361" i="1" s="1"/>
  <c r="BN299" i="1"/>
  <c r="BR299" i="1"/>
  <c r="BV330" i="1"/>
  <c r="BV361" i="1" s="1"/>
  <c r="BV299" i="1"/>
  <c r="BZ330" i="1"/>
  <c r="BZ361" i="1" s="1"/>
  <c r="BZ299" i="1"/>
  <c r="F300" i="1"/>
  <c r="J300" i="1"/>
  <c r="N300" i="1"/>
  <c r="R300" i="1"/>
  <c r="V300" i="1"/>
  <c r="Z300" i="1"/>
  <c r="AD300" i="1"/>
  <c r="AH300" i="1"/>
  <c r="BN331" i="1"/>
  <c r="BN362" i="1" s="1"/>
  <c r="BV331" i="1"/>
  <c r="BV362" i="1" s="1"/>
  <c r="BZ331" i="1"/>
  <c r="BZ362" i="1" s="1"/>
  <c r="F301" i="1"/>
  <c r="F332" i="1" s="1"/>
  <c r="F363" i="1" s="1"/>
  <c r="J301" i="1"/>
  <c r="N301" i="1"/>
  <c r="R301" i="1"/>
  <c r="R332" i="1" s="1"/>
  <c r="R363" i="1" s="1"/>
  <c r="V301" i="1"/>
  <c r="Z301" i="1"/>
  <c r="Z332" i="1" s="1"/>
  <c r="Z363" i="1" s="1"/>
  <c r="AD301" i="1"/>
  <c r="AE332" i="1" s="1"/>
  <c r="AE363" i="1" s="1"/>
  <c r="AH301" i="1"/>
  <c r="AR301" i="1"/>
  <c r="AZ301" i="1"/>
  <c r="AZ332" i="1" s="1"/>
  <c r="AZ363" i="1" s="1"/>
  <c r="BH301" i="1"/>
  <c r="BH332" i="1" s="1"/>
  <c r="BH363" i="1" s="1"/>
  <c r="BN332" i="1"/>
  <c r="BN363" i="1" s="1"/>
  <c r="BR301" i="1"/>
  <c r="BV332" i="1"/>
  <c r="BV363" i="1" s="1"/>
  <c r="BZ332" i="1"/>
  <c r="BZ363" i="1" s="1"/>
  <c r="BZ301" i="1"/>
  <c r="F302" i="1"/>
  <c r="J302" i="1"/>
  <c r="K333" i="1" s="1"/>
  <c r="K364" i="1" s="1"/>
  <c r="N302" i="1"/>
  <c r="R302" i="1"/>
  <c r="V302" i="1"/>
  <c r="Z302" i="1"/>
  <c r="AD302" i="1"/>
  <c r="AH302" i="1"/>
  <c r="AN302" i="1"/>
  <c r="AR302" i="1"/>
  <c r="AV302" i="1"/>
  <c r="AX333" i="1" s="1"/>
  <c r="AX364" i="1" s="1"/>
  <c r="AZ302" i="1"/>
  <c r="BD302" i="1"/>
  <c r="BD333" i="1" s="1"/>
  <c r="BD364" i="1" s="1"/>
  <c r="BH302" i="1"/>
  <c r="BH333" i="1" s="1"/>
  <c r="BH364" i="1" s="1"/>
  <c r="BN333" i="1"/>
  <c r="BN364" i="1" s="1"/>
  <c r="BN302" i="1"/>
  <c r="BR302" i="1"/>
  <c r="BV333" i="1"/>
  <c r="BV364" i="1" s="1"/>
  <c r="BV302" i="1"/>
  <c r="BZ333" i="1"/>
  <c r="BZ364" i="1" s="1"/>
  <c r="BZ302" i="1"/>
  <c r="F303" i="1"/>
  <c r="J303" i="1"/>
  <c r="N303" i="1"/>
  <c r="R303" i="1"/>
  <c r="V303" i="1"/>
  <c r="Z303" i="1"/>
  <c r="AD303" i="1"/>
  <c r="AH303" i="1"/>
  <c r="AN303" i="1"/>
  <c r="AR303" i="1"/>
  <c r="AV303" i="1"/>
  <c r="BD303" i="1"/>
  <c r="BH303" i="1"/>
  <c r="BN334" i="1"/>
  <c r="BN365" i="1" s="1"/>
  <c r="BN303" i="1"/>
  <c r="BV334" i="1"/>
  <c r="BV365" i="1" s="1"/>
  <c r="BV303" i="1"/>
  <c r="BZ334" i="1"/>
  <c r="BZ365" i="1" s="1"/>
  <c r="BZ303" i="1"/>
  <c r="BV300" i="1"/>
  <c r="AX146" i="1"/>
  <c r="AX177" i="1" s="1"/>
  <c r="BB146" i="1"/>
  <c r="BB177" i="1" s="1"/>
  <c r="BR146" i="1"/>
  <c r="BR177" i="1" s="1"/>
  <c r="BV146" i="1"/>
  <c r="BV177" i="1" s="1"/>
  <c r="CE116" i="1"/>
  <c r="FA106" i="1"/>
  <c r="FJ138" i="1" s="1"/>
  <c r="AR145" i="1"/>
  <c r="AR176" i="1" s="1"/>
  <c r="BL145" i="1"/>
  <c r="BL176" i="1" s="1"/>
  <c r="J116" i="1"/>
  <c r="J146" i="1" s="1"/>
  <c r="FL81" i="1"/>
  <c r="GV81" i="1"/>
  <c r="HB97" i="1" s="1"/>
  <c r="GD86" i="1"/>
  <c r="GQ102" i="1" s="1"/>
  <c r="DM82" i="1"/>
  <c r="AS145" i="1"/>
  <c r="AS176" i="1" s="1"/>
  <c r="BM145" i="1"/>
  <c r="BM176" i="1" s="1"/>
  <c r="BH137" i="1"/>
  <c r="AZ137" i="1"/>
  <c r="BP147" i="1"/>
  <c r="BP178" i="1" s="1"/>
  <c r="CG117" i="1"/>
  <c r="AQ120" i="1"/>
  <c r="E121" i="1"/>
  <c r="E151" i="1" s="1"/>
  <c r="I121" i="1"/>
  <c r="I151" i="1" s="1"/>
  <c r="M121" i="1"/>
  <c r="M151" i="1" s="1"/>
  <c r="Q121" i="1"/>
  <c r="Q151" i="1" s="1"/>
  <c r="U121" i="1"/>
  <c r="U151" i="1" s="1"/>
  <c r="Y121" i="1"/>
  <c r="Y151" i="1" s="1"/>
  <c r="AC121" i="1"/>
  <c r="AC151" i="1" s="1"/>
  <c r="AG121" i="1"/>
  <c r="AG151" i="1" s="1"/>
  <c r="AL151" i="1"/>
  <c r="AL182" i="1" s="1"/>
  <c r="BF151" i="1"/>
  <c r="BF182" i="1" s="1"/>
  <c r="CA121" i="1"/>
  <c r="AS152" i="1"/>
  <c r="AS183" i="1" s="1"/>
  <c r="BA152" i="1"/>
  <c r="BA183" i="1" s="1"/>
  <c r="BM152" i="1"/>
  <c r="BM183" i="1" s="1"/>
  <c r="BU152" i="1"/>
  <c r="BU183" i="1" s="1"/>
  <c r="CD122" i="1"/>
  <c r="Z123" i="1"/>
  <c r="Z153" i="1" s="1"/>
  <c r="AD123" i="1"/>
  <c r="AD153" i="1" s="1"/>
  <c r="AE184" i="1" s="1"/>
  <c r="AH123" i="1"/>
  <c r="AH153" i="1" s="1"/>
  <c r="BE124" i="1"/>
  <c r="AV154" i="1"/>
  <c r="AV185" i="1" s="1"/>
  <c r="BH154" i="1"/>
  <c r="BH185" i="1" s="1"/>
  <c r="DP125" i="1"/>
  <c r="E126" i="1"/>
  <c r="E156" i="1" s="1"/>
  <c r="I126" i="1"/>
  <c r="I156" i="1" s="1"/>
  <c r="M126" i="1"/>
  <c r="M156" i="1" s="1"/>
  <c r="Q126" i="1"/>
  <c r="Q156" i="1" s="1"/>
  <c r="U126" i="1"/>
  <c r="U156" i="1" s="1"/>
  <c r="Y126" i="1"/>
  <c r="Y156" i="1" s="1"/>
  <c r="AC126" i="1"/>
  <c r="AC156" i="1" s="1"/>
  <c r="AG126" i="1"/>
  <c r="AG156" i="1" s="1"/>
  <c r="AL156" i="1"/>
  <c r="AL187" i="1" s="1"/>
  <c r="N128" i="1"/>
  <c r="N158" i="1" s="1"/>
  <c r="E129" i="1"/>
  <c r="E159" i="1" s="1"/>
  <c r="I190" i="1" s="1"/>
  <c r="I129" i="1"/>
  <c r="I159" i="1" s="1"/>
  <c r="M129" i="1"/>
  <c r="M159" i="1" s="1"/>
  <c r="Q129" i="1"/>
  <c r="Q159" i="1" s="1"/>
  <c r="U129" i="1"/>
  <c r="U159" i="1" s="1"/>
  <c r="Y129" i="1"/>
  <c r="Y159" i="1" s="1"/>
  <c r="AC129" i="1"/>
  <c r="AC159" i="1" s="1"/>
  <c r="AL159" i="1"/>
  <c r="AL190" i="1" s="1"/>
  <c r="AX159" i="1"/>
  <c r="AX190" i="1" s="1"/>
  <c r="BF159" i="1"/>
  <c r="BF190" i="1" s="1"/>
  <c r="BR159" i="1"/>
  <c r="BR190" i="1" s="1"/>
  <c r="CZ98" i="1"/>
  <c r="DL129" i="1" s="1"/>
  <c r="AA131" i="1"/>
  <c r="AA161" i="1" s="1"/>
  <c r="F132" i="1"/>
  <c r="F162" i="1" s="1"/>
  <c r="F193" i="1" s="1"/>
  <c r="J132" i="1"/>
  <c r="J162" i="1" s="1"/>
  <c r="M193" i="1" s="1"/>
  <c r="N132" i="1"/>
  <c r="N162" i="1" s="1"/>
  <c r="R132" i="1"/>
  <c r="R162" i="1" s="1"/>
  <c r="V132" i="1"/>
  <c r="V162" i="1" s="1"/>
  <c r="Z132" i="1"/>
  <c r="Z162" i="1" s="1"/>
  <c r="Z193" i="1" s="1"/>
  <c r="AD133" i="1"/>
  <c r="AD163" i="1" s="1"/>
  <c r="AG194" i="1" s="1"/>
  <c r="AH133" i="1"/>
  <c r="AH163" i="1" s="1"/>
  <c r="AM162" i="1"/>
  <c r="AM193" i="1" s="1"/>
  <c r="BG162" i="1"/>
  <c r="BG193" i="1" s="1"/>
  <c r="CB131" i="1"/>
  <c r="DP132" i="1"/>
  <c r="DT132" i="1"/>
  <c r="BB163" i="1"/>
  <c r="BB194" i="1" s="1"/>
  <c r="BV163" i="1"/>
  <c r="BV194" i="1" s="1"/>
  <c r="CE132" i="1"/>
  <c r="CM102" i="1"/>
  <c r="CG134" i="1"/>
  <c r="E136" i="1"/>
  <c r="E166" i="1" s="1"/>
  <c r="I136" i="1"/>
  <c r="I166" i="1" s="1"/>
  <c r="M136" i="1"/>
  <c r="M166" i="1" s="1"/>
  <c r="Q136" i="1"/>
  <c r="Q166" i="1" s="1"/>
  <c r="U136" i="1"/>
  <c r="U166" i="1" s="1"/>
  <c r="Y136" i="1"/>
  <c r="Y166" i="1" s="1"/>
  <c r="AL166" i="1"/>
  <c r="AL197" i="1" s="1"/>
  <c r="BF166" i="1"/>
  <c r="BF197" i="1" s="1"/>
  <c r="CA135" i="1"/>
  <c r="AO167" i="1"/>
  <c r="AO198" i="1" s="1"/>
  <c r="BA167" i="1"/>
  <c r="BA198" i="1" s="1"/>
  <c r="BU167" i="1"/>
  <c r="BU198" i="1" s="1"/>
  <c r="CD136" i="1"/>
  <c r="CM107" i="1"/>
  <c r="CQ138" i="1" s="1"/>
  <c r="CZ110" i="1"/>
  <c r="J120" i="1"/>
  <c r="J150" i="1" s="1"/>
  <c r="AW150" i="1"/>
  <c r="AW181" i="1" s="1"/>
  <c r="BQ150" i="1"/>
  <c r="BQ181" i="1" s="1"/>
  <c r="CH120" i="1"/>
  <c r="F121" i="1"/>
  <c r="F151" i="1" s="1"/>
  <c r="J121" i="1"/>
  <c r="J151" i="1" s="1"/>
  <c r="N121" i="1"/>
  <c r="N151" i="1" s="1"/>
  <c r="N182" i="1" s="1"/>
  <c r="R121" i="1"/>
  <c r="R151" i="1" s="1"/>
  <c r="V121" i="1"/>
  <c r="V151" i="1" s="1"/>
  <c r="Z121" i="1"/>
  <c r="Z151" i="1" s="1"/>
  <c r="AD121" i="1"/>
  <c r="AD151" i="1" s="1"/>
  <c r="AH121" i="1"/>
  <c r="AH151" i="1" s="1"/>
  <c r="AM151" i="1"/>
  <c r="AM182" i="1" s="1"/>
  <c r="BG151" i="1"/>
  <c r="BG182" i="1" s="1"/>
  <c r="CB121" i="1"/>
  <c r="DC121" i="1"/>
  <c r="DT121" i="1"/>
  <c r="F129" i="1"/>
  <c r="F159" i="1" s="1"/>
  <c r="J129" i="1"/>
  <c r="J159" i="1" s="1"/>
  <c r="N129" i="1"/>
  <c r="N159" i="1" s="1"/>
  <c r="R129" i="1"/>
  <c r="R159" i="1" s="1"/>
  <c r="V129" i="1"/>
  <c r="V159" i="1" s="1"/>
  <c r="Z129" i="1"/>
  <c r="Z159" i="1" s="1"/>
  <c r="AM159" i="1"/>
  <c r="AM190" i="1" s="1"/>
  <c r="BG159" i="1"/>
  <c r="BG190" i="1" s="1"/>
  <c r="EA99" i="1"/>
  <c r="EE131" i="1" s="1"/>
  <c r="G132" i="1"/>
  <c r="G162" i="1" s="1"/>
  <c r="K132" i="1"/>
  <c r="K162" i="1" s="1"/>
  <c r="O132" i="1"/>
  <c r="O162" i="1" s="1"/>
  <c r="Q193" i="1" s="1"/>
  <c r="S132" i="1"/>
  <c r="S162" i="1" s="1"/>
  <c r="W132" i="1"/>
  <c r="W162" i="1" s="1"/>
  <c r="AA132" i="1"/>
  <c r="AA162" i="1" s="1"/>
  <c r="AE133" i="1"/>
  <c r="AE163" i="1" s="1"/>
  <c r="AN162" i="1"/>
  <c r="AN193" i="1" s="1"/>
  <c r="BH162" i="1"/>
  <c r="BH193" i="1" s="1"/>
  <c r="CG131" i="1"/>
  <c r="BC163" i="1"/>
  <c r="BC194" i="1" s="1"/>
  <c r="BW163" i="1"/>
  <c r="BW194" i="1" s="1"/>
  <c r="AW165" i="1"/>
  <c r="AW196" i="1" s="1"/>
  <c r="BQ165" i="1"/>
  <c r="BQ196" i="1" s="1"/>
  <c r="CH134" i="1"/>
  <c r="EA105" i="1"/>
  <c r="AX167" i="1"/>
  <c r="AX198" i="1" s="1"/>
  <c r="BB167" i="1"/>
  <c r="BB198" i="1" s="1"/>
  <c r="BR167" i="1"/>
  <c r="BR198" i="1" s="1"/>
  <c r="BV167" i="1"/>
  <c r="BV198" i="1" s="1"/>
  <c r="CE136" i="1"/>
  <c r="AS142" i="1"/>
  <c r="CA117" i="1"/>
  <c r="DM85" i="1"/>
  <c r="AS148" i="1"/>
  <c r="AS179" i="1" s="1"/>
  <c r="BA148" i="1"/>
  <c r="BA179" i="1" s="1"/>
  <c r="BM148" i="1"/>
  <c r="BM179" i="1" s="1"/>
  <c r="BU148" i="1"/>
  <c r="BU179" i="1" s="1"/>
  <c r="CD118" i="1"/>
  <c r="AD119" i="1"/>
  <c r="AD149" i="1" s="1"/>
  <c r="AE180" i="1" s="1"/>
  <c r="CT119" i="1"/>
  <c r="BB150" i="1"/>
  <c r="BB181" i="1" s="1"/>
  <c r="BV150" i="1"/>
  <c r="BV181" i="1" s="1"/>
  <c r="CE120" i="1"/>
  <c r="G121" i="1"/>
  <c r="G151" i="1" s="1"/>
  <c r="K121" i="1"/>
  <c r="K151" i="1" s="1"/>
  <c r="K182" i="1" s="1"/>
  <c r="O121" i="1"/>
  <c r="O151" i="1" s="1"/>
  <c r="S121" i="1"/>
  <c r="S151" i="1" s="1"/>
  <c r="W121" i="1"/>
  <c r="W151" i="1" s="1"/>
  <c r="AA121" i="1"/>
  <c r="AA151" i="1" s="1"/>
  <c r="AE121" i="1"/>
  <c r="AE151" i="1" s="1"/>
  <c r="AE182" i="1" s="1"/>
  <c r="AN151" i="1"/>
  <c r="AN182" i="1" s="1"/>
  <c r="BH151" i="1"/>
  <c r="BH182" i="1" s="1"/>
  <c r="AX154" i="1"/>
  <c r="AX185" i="1" s="1"/>
  <c r="BF154" i="1"/>
  <c r="BF185" i="1" s="1"/>
  <c r="BR154" i="1"/>
  <c r="BR185" i="1" s="1"/>
  <c r="CA124" i="1"/>
  <c r="EA92" i="1"/>
  <c r="EF124" i="1" s="1"/>
  <c r="EN92" i="1"/>
  <c r="H125" i="1"/>
  <c r="H155" i="1" s="1"/>
  <c r="EN95" i="1"/>
  <c r="EO127" i="1" s="1"/>
  <c r="AF128" i="1"/>
  <c r="AF158" i="1" s="1"/>
  <c r="G129" i="1"/>
  <c r="G159" i="1" s="1"/>
  <c r="K129" i="1"/>
  <c r="K159" i="1" s="1"/>
  <c r="O129" i="1"/>
  <c r="O159" i="1" s="1"/>
  <c r="S190" i="1" s="1"/>
  <c r="S129" i="1"/>
  <c r="S159" i="1" s="1"/>
  <c r="W129" i="1"/>
  <c r="W159" i="1" s="1"/>
  <c r="AA129" i="1"/>
  <c r="AA159" i="1" s="1"/>
  <c r="AN159" i="1"/>
  <c r="AN190" i="1" s="1"/>
  <c r="AV159" i="1"/>
  <c r="AV190" i="1" s="1"/>
  <c r="BH159" i="1"/>
  <c r="BH190" i="1" s="1"/>
  <c r="BP159" i="1"/>
  <c r="BP190" i="1" s="1"/>
  <c r="DM100" i="1"/>
  <c r="DN131" i="1" s="1"/>
  <c r="DM103" i="1"/>
  <c r="CM104" i="1"/>
  <c r="G136" i="1"/>
  <c r="G166" i="1" s="1"/>
  <c r="K136" i="1"/>
  <c r="K166" i="1" s="1"/>
  <c r="O136" i="1"/>
  <c r="O166" i="1" s="1"/>
  <c r="S136" i="1"/>
  <c r="S166" i="1" s="1"/>
  <c r="S197" i="1" s="1"/>
  <c r="W136" i="1"/>
  <c r="W166" i="1" s="1"/>
  <c r="AN166" i="1"/>
  <c r="AN197" i="1" s="1"/>
  <c r="BH166" i="1"/>
  <c r="BH197" i="1" s="1"/>
  <c r="BC167" i="1"/>
  <c r="BC198" i="1" s="1"/>
  <c r="BW167" i="1"/>
  <c r="BW198" i="1" s="1"/>
  <c r="AS168" i="1"/>
  <c r="AS199" i="1" s="1"/>
  <c r="BM168" i="1"/>
  <c r="BM199" i="1" s="1"/>
  <c r="G139" i="1"/>
  <c r="G169" i="1" s="1"/>
  <c r="K139" i="1"/>
  <c r="K169" i="1" s="1"/>
  <c r="O139" i="1"/>
  <c r="O169" i="1" s="1"/>
  <c r="S139" i="1"/>
  <c r="S169" i="1" s="1"/>
  <c r="W139" i="1"/>
  <c r="W169" i="1" s="1"/>
  <c r="AA139" i="1"/>
  <c r="AA169" i="1" s="1"/>
  <c r="AE140" i="1"/>
  <c r="AE170" i="1" s="1"/>
  <c r="AN169" i="1"/>
  <c r="AN200" i="1" s="1"/>
  <c r="BH169" i="1"/>
  <c r="BH200" i="1" s="1"/>
  <c r="AX171" i="1"/>
  <c r="AX202" i="1" s="1"/>
  <c r="BR171" i="1"/>
  <c r="BR202" i="1" s="1"/>
  <c r="DG115" i="1"/>
  <c r="DF119" i="1"/>
  <c r="AV153" i="1"/>
  <c r="AV184" i="1" s="1"/>
  <c r="BP153" i="1"/>
  <c r="BP184" i="1" s="1"/>
  <c r="L124" i="1"/>
  <c r="L154" i="1" s="1"/>
  <c r="T124" i="1"/>
  <c r="T154" i="1" s="1"/>
  <c r="AB124" i="1"/>
  <c r="AB154" i="1" s="1"/>
  <c r="BI125" i="1"/>
  <c r="BD125" i="1"/>
  <c r="CK121" i="1"/>
  <c r="AQ144" i="1"/>
  <c r="AQ175" i="1" s="1"/>
  <c r="BK144" i="1"/>
  <c r="BK175" i="1" s="1"/>
  <c r="CZ85" i="1"/>
  <c r="DI117" i="1" s="1"/>
  <c r="DU118" i="1"/>
  <c r="DK119" i="1"/>
  <c r="BC121" i="1"/>
  <c r="AV151" i="1"/>
  <c r="AV182" i="1" s="1"/>
  <c r="BP151" i="1"/>
  <c r="BP182" i="1" s="1"/>
  <c r="CG121" i="1"/>
  <c r="EN91" i="1"/>
  <c r="ET123" i="1" s="1"/>
  <c r="FA91" i="1"/>
  <c r="FB123" i="1" s="1"/>
  <c r="E124" i="1"/>
  <c r="E154" i="1" s="1"/>
  <c r="I185" i="1" s="1"/>
  <c r="I124" i="1"/>
  <c r="I154" i="1" s="1"/>
  <c r="DC115" i="1"/>
  <c r="DK115" i="1"/>
  <c r="BS117" i="1"/>
  <c r="AM117" i="1"/>
  <c r="DB119" i="1"/>
  <c r="DJ119" i="1"/>
  <c r="K184" i="1"/>
  <c r="BK123" i="1"/>
  <c r="AU123" i="1"/>
  <c r="CG123" i="1"/>
  <c r="H124" i="1"/>
  <c r="H154" i="1" s="1"/>
  <c r="H185" i="1" s="1"/>
  <c r="P124" i="1"/>
  <c r="P154" i="1" s="1"/>
  <c r="X124" i="1"/>
  <c r="X154" i="1" s="1"/>
  <c r="AF124" i="1"/>
  <c r="AF154" i="1" s="1"/>
  <c r="R178" i="1"/>
  <c r="BC147" i="1"/>
  <c r="BC178" i="1" s="1"/>
  <c r="AV149" i="1"/>
  <c r="AV180" i="1" s="1"/>
  <c r="BP149" i="1"/>
  <c r="BP180" i="1" s="1"/>
  <c r="BX149" i="1"/>
  <c r="BX180" i="1" s="1"/>
  <c r="CG119" i="1"/>
  <c r="CZ91" i="1"/>
  <c r="DF123" i="1" s="1"/>
  <c r="M124" i="1"/>
  <c r="M154" i="1" s="1"/>
  <c r="U124" i="1"/>
  <c r="U154" i="1" s="1"/>
  <c r="AC124" i="1"/>
  <c r="AC154" i="1" s="1"/>
  <c r="AL154" i="1"/>
  <c r="AL185" i="1" s="1"/>
  <c r="L125" i="1"/>
  <c r="L155" i="1" s="1"/>
  <c r="T125" i="1"/>
  <c r="T155" i="1" s="1"/>
  <c r="X125" i="1"/>
  <c r="X155" i="1" s="1"/>
  <c r="G114" i="1"/>
  <c r="G144" i="1" s="1"/>
  <c r="K114" i="1"/>
  <c r="K144" i="1" s="1"/>
  <c r="K175" i="1" s="1"/>
  <c r="O114" i="1"/>
  <c r="O144" i="1" s="1"/>
  <c r="S114" i="1"/>
  <c r="S144" i="1" s="1"/>
  <c r="W114" i="1"/>
  <c r="W144" i="1" s="1"/>
  <c r="AA114" i="1"/>
  <c r="AA144" i="1" s="1"/>
  <c r="AE114" i="1"/>
  <c r="AE144" i="1" s="1"/>
  <c r="AE175" i="1" s="1"/>
  <c r="AN144" i="1"/>
  <c r="AN175" i="1" s="1"/>
  <c r="AR144" i="1"/>
  <c r="AR175" i="1" s="1"/>
  <c r="BH144" i="1"/>
  <c r="BH175" i="1" s="1"/>
  <c r="BL144" i="1"/>
  <c r="BL175" i="1" s="1"/>
  <c r="AX145" i="1"/>
  <c r="AX176" i="1" s="1"/>
  <c r="BR145" i="1"/>
  <c r="BR176" i="1" s="1"/>
  <c r="BG116" i="1"/>
  <c r="DO116" i="1"/>
  <c r="DS116" i="1"/>
  <c r="F118" i="1"/>
  <c r="F148" i="1" s="1"/>
  <c r="J118" i="1"/>
  <c r="J148" i="1" s="1"/>
  <c r="N118" i="1"/>
  <c r="N148" i="1" s="1"/>
  <c r="R118" i="1"/>
  <c r="R148" i="1" s="1"/>
  <c r="V118" i="1"/>
  <c r="V148" i="1" s="1"/>
  <c r="Z118" i="1"/>
  <c r="Z148" i="1" s="1"/>
  <c r="AD118" i="1"/>
  <c r="AD148" i="1" s="1"/>
  <c r="AH118" i="1"/>
  <c r="AH148" i="1" s="1"/>
  <c r="AM148" i="1"/>
  <c r="AM179" i="1" s="1"/>
  <c r="AQ148" i="1"/>
  <c r="AQ179" i="1" s="1"/>
  <c r="BC148" i="1"/>
  <c r="BC179" i="1" s="1"/>
  <c r="BG148" i="1"/>
  <c r="BG179" i="1" s="1"/>
  <c r="BK148" i="1"/>
  <c r="BK179" i="1" s="1"/>
  <c r="BW148" i="1"/>
  <c r="BW179" i="1" s="1"/>
  <c r="CB118" i="1"/>
  <c r="AW149" i="1"/>
  <c r="AW180" i="1" s="1"/>
  <c r="BQ149" i="1"/>
  <c r="BQ180" i="1" s="1"/>
  <c r="CH119" i="1"/>
  <c r="Z120" i="1"/>
  <c r="Z150" i="1" s="1"/>
  <c r="AQ150" i="1"/>
  <c r="AQ181" i="1" s="1"/>
  <c r="BC150" i="1"/>
  <c r="BC181" i="1" s="1"/>
  <c r="BK150" i="1"/>
  <c r="BK181" i="1" s="1"/>
  <c r="BW150" i="1"/>
  <c r="BW181" i="1" s="1"/>
  <c r="CZ88" i="1"/>
  <c r="DH120" i="1" s="1"/>
  <c r="DH121" i="1"/>
  <c r="F122" i="1"/>
  <c r="F152" i="1" s="1"/>
  <c r="J122" i="1"/>
  <c r="J152" i="1" s="1"/>
  <c r="N122" i="1"/>
  <c r="N152" i="1" s="1"/>
  <c r="R122" i="1"/>
  <c r="R152" i="1" s="1"/>
  <c r="V122" i="1"/>
  <c r="V152" i="1" s="1"/>
  <c r="Z122" i="1"/>
  <c r="Z152" i="1" s="1"/>
  <c r="AD122" i="1"/>
  <c r="AD152" i="1" s="1"/>
  <c r="AH122" i="1"/>
  <c r="AH152" i="1" s="1"/>
  <c r="AM152" i="1"/>
  <c r="AM183" i="1" s="1"/>
  <c r="AQ152" i="1"/>
  <c r="AQ183" i="1" s="1"/>
  <c r="BC152" i="1"/>
  <c r="BC183" i="1" s="1"/>
  <c r="BG152" i="1"/>
  <c r="BG183" i="1" s="1"/>
  <c r="BK152" i="1"/>
  <c r="BK183" i="1" s="1"/>
  <c r="BS152" i="1"/>
  <c r="BS183" i="1" s="1"/>
  <c r="BW152" i="1"/>
  <c r="BW183" i="1" s="1"/>
  <c r="CB122" i="1"/>
  <c r="CK122" i="1"/>
  <c r="CO122" i="1"/>
  <c r="CS122" i="1"/>
  <c r="AW153" i="1"/>
  <c r="AW184" i="1" s="1"/>
  <c r="BQ153" i="1"/>
  <c r="BQ184" i="1" s="1"/>
  <c r="CH123" i="1"/>
  <c r="Q124" i="1"/>
  <c r="Q154" i="1" s="1"/>
  <c r="Y124" i="1"/>
  <c r="Y154" i="1" s="1"/>
  <c r="AB185" i="1" s="1"/>
  <c r="AG124" i="1"/>
  <c r="AG154" i="1" s="1"/>
  <c r="P125" i="1"/>
  <c r="P155" i="1" s="1"/>
  <c r="AB125" i="1"/>
  <c r="AB155" i="1" s="1"/>
  <c r="CG137" i="1"/>
  <c r="FL80" i="1"/>
  <c r="GD80" i="1"/>
  <c r="GJ96" i="1" s="1"/>
  <c r="GV80" i="1"/>
  <c r="HH96" i="1" s="1"/>
  <c r="GD81" i="1"/>
  <c r="GD97" i="1" s="1"/>
  <c r="GD82" i="1"/>
  <c r="GV82" i="1"/>
  <c r="GW98" i="1" s="1"/>
  <c r="GD83" i="1"/>
  <c r="GJ99" i="1" s="1"/>
  <c r="FL84" i="1"/>
  <c r="FZ100" i="1" s="1"/>
  <c r="GD84" i="1"/>
  <c r="GD85" i="1"/>
  <c r="GK101" i="1" s="1"/>
  <c r="FL86" i="1"/>
  <c r="FT102" i="1" s="1"/>
  <c r="FL87" i="1"/>
  <c r="FX103" i="1" s="1"/>
  <c r="GV87" i="1"/>
  <c r="FL88" i="1"/>
  <c r="GB104" i="1" s="1"/>
  <c r="GV88" i="1"/>
  <c r="HH104" i="1" s="1"/>
  <c r="FL89" i="1"/>
  <c r="FZ105" i="1" s="1"/>
  <c r="GD89" i="1"/>
  <c r="GV89" i="1"/>
  <c r="HM105" i="1" s="1"/>
  <c r="FL90" i="1"/>
  <c r="FY106" i="1" s="1"/>
  <c r="GV90" i="1"/>
  <c r="HA106" i="1" s="1"/>
  <c r="FL91" i="1"/>
  <c r="GV91" i="1"/>
  <c r="GZ107" i="1" s="1"/>
  <c r="FL92" i="1"/>
  <c r="FO108" i="1" s="1"/>
  <c r="GV92" i="1"/>
  <c r="HB108" i="1" s="1"/>
  <c r="FL93" i="1"/>
  <c r="GV93" i="1"/>
  <c r="HA109" i="1" s="1"/>
  <c r="AS144" i="1"/>
  <c r="AS175" i="1" s="1"/>
  <c r="BM144" i="1"/>
  <c r="BM175" i="1" s="1"/>
  <c r="N115" i="1"/>
  <c r="N145" i="1" s="1"/>
  <c r="AD115" i="1"/>
  <c r="AD145" i="1" s="1"/>
  <c r="CB115" i="1"/>
  <c r="DB115" i="1"/>
  <c r="DF115" i="1"/>
  <c r="DJ115" i="1"/>
  <c r="Z116" i="1"/>
  <c r="Z146" i="1" s="1"/>
  <c r="AS146" i="1"/>
  <c r="AS177" i="1" s="1"/>
  <c r="AW146" i="1"/>
  <c r="AW177" i="1" s="1"/>
  <c r="BI146" i="1"/>
  <c r="BI177" i="1" s="1"/>
  <c r="BM146" i="1"/>
  <c r="BM177" i="1" s="1"/>
  <c r="BQ146" i="1"/>
  <c r="BQ177" i="1" s="1"/>
  <c r="CH116" i="1"/>
  <c r="DP116" i="1"/>
  <c r="DT116" i="1"/>
  <c r="Q178" i="1"/>
  <c r="AG178" i="1"/>
  <c r="AX147" i="1"/>
  <c r="AX178" i="1" s="1"/>
  <c r="BB147" i="1"/>
  <c r="BB178" i="1" s="1"/>
  <c r="BR147" i="1"/>
  <c r="BR178" i="1" s="1"/>
  <c r="BV147" i="1"/>
  <c r="BV178" i="1" s="1"/>
  <c r="CE117" i="1"/>
  <c r="AR148" i="1"/>
  <c r="AR179" i="1" s="1"/>
  <c r="BL148" i="1"/>
  <c r="BL179" i="1" s="1"/>
  <c r="AX149" i="1"/>
  <c r="AX180" i="1" s="1"/>
  <c r="BR149" i="1"/>
  <c r="BR180" i="1" s="1"/>
  <c r="AX151" i="1"/>
  <c r="AX182" i="1" s="1"/>
  <c r="BB151" i="1"/>
  <c r="BB182" i="1" s="1"/>
  <c r="BR151" i="1"/>
  <c r="BR182" i="1" s="1"/>
  <c r="BV151" i="1"/>
  <c r="BV182" i="1" s="1"/>
  <c r="CE121" i="1"/>
  <c r="AR152" i="1"/>
  <c r="AR183" i="1" s="1"/>
  <c r="BL152" i="1"/>
  <c r="BL183" i="1" s="1"/>
  <c r="CX122" i="1"/>
  <c r="M184" i="1"/>
  <c r="Q184" i="1"/>
  <c r="AX153" i="1"/>
  <c r="AX184" i="1" s="1"/>
  <c r="BB153" i="1"/>
  <c r="BB184" i="1" s="1"/>
  <c r="BR153" i="1"/>
  <c r="BR184" i="1" s="1"/>
  <c r="BV153" i="1"/>
  <c r="BV184" i="1" s="1"/>
  <c r="CE123" i="1"/>
  <c r="G124" i="1"/>
  <c r="G154" i="1" s="1"/>
  <c r="K124" i="1"/>
  <c r="K154" i="1" s="1"/>
  <c r="O124" i="1"/>
  <c r="O154" i="1" s="1"/>
  <c r="S124" i="1"/>
  <c r="S154" i="1" s="1"/>
  <c r="W124" i="1"/>
  <c r="W154" i="1" s="1"/>
  <c r="AA124" i="1"/>
  <c r="AA154" i="1" s="1"/>
  <c r="AE124" i="1"/>
  <c r="AE154" i="1" s="1"/>
  <c r="AN154" i="1"/>
  <c r="AN185" i="1" s="1"/>
  <c r="AH125" i="1"/>
  <c r="AH155" i="1" s="1"/>
  <c r="FA93" i="1"/>
  <c r="P126" i="1"/>
  <c r="P156" i="1" s="1"/>
  <c r="AF126" i="1"/>
  <c r="AF156" i="1" s="1"/>
  <c r="CZ96" i="1"/>
  <c r="DD128" i="1" s="1"/>
  <c r="FA101" i="1"/>
  <c r="FB133" i="1" s="1"/>
  <c r="S137" i="1"/>
  <c r="S167" i="1" s="1"/>
  <c r="BW120" i="1"/>
  <c r="AX156" i="1"/>
  <c r="AX187" i="1" s="1"/>
  <c r="BF156" i="1"/>
  <c r="BF187" i="1" s="1"/>
  <c r="BR156" i="1"/>
  <c r="BR187" i="1" s="1"/>
  <c r="CA126" i="1"/>
  <c r="P128" i="1"/>
  <c r="P158" i="1" s="1"/>
  <c r="AW160" i="1"/>
  <c r="AW191" i="1" s="1"/>
  <c r="BQ160" i="1"/>
  <c r="BQ191" i="1" s="1"/>
  <c r="CH129" i="1"/>
  <c r="F131" i="1"/>
  <c r="F161" i="1" s="1"/>
  <c r="J131" i="1"/>
  <c r="J161" i="1" s="1"/>
  <c r="N131" i="1"/>
  <c r="N161" i="1" s="1"/>
  <c r="R131" i="1"/>
  <c r="R161" i="1" s="1"/>
  <c r="V131" i="1"/>
  <c r="V161" i="1" s="1"/>
  <c r="Z131" i="1"/>
  <c r="Z161" i="1" s="1"/>
  <c r="AD132" i="1"/>
  <c r="AD162" i="1" s="1"/>
  <c r="AH193" i="1" s="1"/>
  <c r="AH132" i="1"/>
  <c r="AH162" i="1" s="1"/>
  <c r="AM161" i="1"/>
  <c r="AM192" i="1" s="1"/>
  <c r="AQ161" i="1"/>
  <c r="AQ192" i="1" s="1"/>
  <c r="BC161" i="1"/>
  <c r="BC192" i="1" s="1"/>
  <c r="BG161" i="1"/>
  <c r="BG192" i="1" s="1"/>
  <c r="BK161" i="1"/>
  <c r="BK192" i="1" s="1"/>
  <c r="BW161" i="1"/>
  <c r="BW192" i="1" s="1"/>
  <c r="CB130" i="1"/>
  <c r="AQ163" i="1"/>
  <c r="AQ194" i="1" s="1"/>
  <c r="BK163" i="1"/>
  <c r="BK194" i="1" s="1"/>
  <c r="CZ102" i="1"/>
  <c r="DI133" i="1" s="1"/>
  <c r="BA164" i="1"/>
  <c r="BA195" i="1" s="1"/>
  <c r="BU164" i="1"/>
  <c r="BU195" i="1" s="1"/>
  <c r="CD133" i="1"/>
  <c r="AQ165" i="1"/>
  <c r="AQ196" i="1" s="1"/>
  <c r="BK165" i="1"/>
  <c r="BK196" i="1" s="1"/>
  <c r="CZ104" i="1"/>
  <c r="DH135" i="1" s="1"/>
  <c r="AA136" i="1"/>
  <c r="AA166" i="1" s="1"/>
  <c r="AE137" i="1"/>
  <c r="AE167" i="1" s="1"/>
  <c r="AV166" i="1"/>
  <c r="AV197" i="1" s="1"/>
  <c r="BL166" i="1"/>
  <c r="BL197" i="1" s="1"/>
  <c r="BP166" i="1"/>
  <c r="BP197" i="1" s="1"/>
  <c r="CG135" i="1"/>
  <c r="E137" i="1"/>
  <c r="E167" i="1" s="1"/>
  <c r="I137" i="1"/>
  <c r="I167" i="1" s="1"/>
  <c r="M137" i="1"/>
  <c r="M167" i="1" s="1"/>
  <c r="Q137" i="1"/>
  <c r="Q167" i="1" s="1"/>
  <c r="U137" i="1"/>
  <c r="U167" i="1" s="1"/>
  <c r="Y137" i="1"/>
  <c r="Y167" i="1" s="1"/>
  <c r="AC137" i="1"/>
  <c r="AC167" i="1" s="1"/>
  <c r="AG138" i="1"/>
  <c r="AG168" i="1" s="1"/>
  <c r="AL167" i="1"/>
  <c r="AL198" i="1" s="1"/>
  <c r="BF167" i="1"/>
  <c r="BF198" i="1" s="1"/>
  <c r="CA136" i="1"/>
  <c r="K138" i="1"/>
  <c r="K168" i="1" s="1"/>
  <c r="S138" i="1"/>
  <c r="S168" i="1" s="1"/>
  <c r="AV168" i="1"/>
  <c r="AV199" i="1" s="1"/>
  <c r="BP168" i="1"/>
  <c r="BP199" i="1" s="1"/>
  <c r="F201" i="1"/>
  <c r="AH141" i="1"/>
  <c r="AH171" i="1" s="1"/>
  <c r="AH202" i="1" s="1"/>
  <c r="AQ170" i="1"/>
  <c r="AQ201" i="1" s="1"/>
  <c r="BC170" i="1"/>
  <c r="BC201" i="1" s="1"/>
  <c r="BK170" i="1"/>
  <c r="BK201" i="1" s="1"/>
  <c r="BW170" i="1"/>
  <c r="BW201" i="1" s="1"/>
  <c r="CB139" i="1"/>
  <c r="CK140" i="1"/>
  <c r="EN109" i="1"/>
  <c r="EU141" i="1" s="1"/>
  <c r="BA171" i="1"/>
  <c r="BA202" i="1" s="1"/>
  <c r="BU171" i="1"/>
  <c r="BU202" i="1" s="1"/>
  <c r="CD140" i="1"/>
  <c r="CB141" i="1"/>
  <c r="BP154" i="1"/>
  <c r="BP185" i="1" s="1"/>
  <c r="CG124" i="1"/>
  <c r="E125" i="1"/>
  <c r="E155" i="1" s="1"/>
  <c r="I125" i="1"/>
  <c r="I155" i="1" s="1"/>
  <c r="M125" i="1"/>
  <c r="M155" i="1" s="1"/>
  <c r="Q125" i="1"/>
  <c r="Q155" i="1" s="1"/>
  <c r="U125" i="1"/>
  <c r="U155" i="1" s="1"/>
  <c r="Y125" i="1"/>
  <c r="Y155" i="1" s="1"/>
  <c r="AC125" i="1"/>
  <c r="AC155" i="1" s="1"/>
  <c r="AG125" i="1"/>
  <c r="AG155" i="1" s="1"/>
  <c r="AL155" i="1"/>
  <c r="AL186" i="1" s="1"/>
  <c r="BB155" i="1"/>
  <c r="BB186" i="1" s="1"/>
  <c r="BF155" i="1"/>
  <c r="BF186" i="1" s="1"/>
  <c r="BV155" i="1"/>
  <c r="BV186" i="1" s="1"/>
  <c r="CA125" i="1"/>
  <c r="CE125" i="1"/>
  <c r="EN94" i="1"/>
  <c r="EL126" i="1" s="1"/>
  <c r="AW157" i="1"/>
  <c r="AW188" i="1" s="1"/>
  <c r="BQ157" i="1"/>
  <c r="BQ188" i="1" s="1"/>
  <c r="CH127" i="1"/>
  <c r="BB158" i="1"/>
  <c r="BB189" i="1" s="1"/>
  <c r="BV158" i="1"/>
  <c r="BV189" i="1" s="1"/>
  <c r="CE128" i="1"/>
  <c r="BR160" i="1"/>
  <c r="BR191" i="1" s="1"/>
  <c r="CM99" i="1"/>
  <c r="CT130" i="1" s="1"/>
  <c r="AR161" i="1"/>
  <c r="AR192" i="1" s="1"/>
  <c r="BL161" i="1"/>
  <c r="BL192" i="1" s="1"/>
  <c r="AT162" i="1"/>
  <c r="AT193" i="1" s="1"/>
  <c r="BB162" i="1"/>
  <c r="BB193" i="1" s="1"/>
  <c r="BN162" i="1"/>
  <c r="BN193" i="1" s="1"/>
  <c r="BR162" i="1"/>
  <c r="BR193" i="1" s="1"/>
  <c r="BV162" i="1"/>
  <c r="BV193" i="1" s="1"/>
  <c r="CE131" i="1"/>
  <c r="K133" i="1"/>
  <c r="K163" i="1" s="1"/>
  <c r="FA104" i="1"/>
  <c r="FC136" i="1" s="1"/>
  <c r="AW166" i="1"/>
  <c r="AW197" i="1" s="1"/>
  <c r="BQ166" i="1"/>
  <c r="BQ197" i="1" s="1"/>
  <c r="CH135" i="1"/>
  <c r="F137" i="1"/>
  <c r="F167" i="1" s="1"/>
  <c r="J137" i="1"/>
  <c r="J167" i="1" s="1"/>
  <c r="N137" i="1"/>
  <c r="N167" i="1" s="1"/>
  <c r="N198" i="1" s="1"/>
  <c r="R137" i="1"/>
  <c r="R167" i="1" s="1"/>
  <c r="V137" i="1"/>
  <c r="V167" i="1" s="1"/>
  <c r="Z137" i="1"/>
  <c r="Z167" i="1" s="1"/>
  <c r="AD138" i="1"/>
  <c r="AD168" i="1" s="1"/>
  <c r="AH138" i="1"/>
  <c r="AH168" i="1" s="1"/>
  <c r="AM167" i="1"/>
  <c r="AM198" i="1" s="1"/>
  <c r="BG167" i="1"/>
  <c r="BG198" i="1" s="1"/>
  <c r="CB136" i="1"/>
  <c r="AB138" i="1"/>
  <c r="AB168" i="1" s="1"/>
  <c r="AW168" i="1"/>
  <c r="AW199" i="1" s="1"/>
  <c r="BQ168" i="1"/>
  <c r="BQ199" i="1" s="1"/>
  <c r="CH137" i="1"/>
  <c r="AR170" i="1"/>
  <c r="AR201" i="1" s="1"/>
  <c r="BL170" i="1"/>
  <c r="BL201" i="1" s="1"/>
  <c r="BB171" i="1"/>
  <c r="BB202" i="1" s="1"/>
  <c r="BV171" i="1"/>
  <c r="BV202" i="1" s="1"/>
  <c r="CA140" i="1"/>
  <c r="CE140" i="1"/>
  <c r="BU138" i="1"/>
  <c r="AW154" i="1"/>
  <c r="AW185" i="1" s="1"/>
  <c r="BQ154" i="1"/>
  <c r="BQ185" i="1" s="1"/>
  <c r="CH124" i="1"/>
  <c r="F125" i="1"/>
  <c r="F155" i="1" s="1"/>
  <c r="J125" i="1"/>
  <c r="J155" i="1" s="1"/>
  <c r="K186" i="1" s="1"/>
  <c r="N125" i="1"/>
  <c r="N155" i="1" s="1"/>
  <c r="R125" i="1"/>
  <c r="R155" i="1" s="1"/>
  <c r="V125" i="1"/>
  <c r="V155" i="1" s="1"/>
  <c r="Z125" i="1"/>
  <c r="Z155" i="1" s="1"/>
  <c r="AD125" i="1"/>
  <c r="AD155" i="1" s="1"/>
  <c r="AM155" i="1"/>
  <c r="AM186" i="1" s="1"/>
  <c r="BG155" i="1"/>
  <c r="BG186" i="1" s="1"/>
  <c r="CB125" i="1"/>
  <c r="G126" i="1"/>
  <c r="G156" i="1" s="1"/>
  <c r="K126" i="1"/>
  <c r="K156" i="1" s="1"/>
  <c r="O126" i="1"/>
  <c r="O156" i="1" s="1"/>
  <c r="S126" i="1"/>
  <c r="S156" i="1" s="1"/>
  <c r="W126" i="1"/>
  <c r="W156" i="1" s="1"/>
  <c r="AA126" i="1"/>
  <c r="AA156" i="1" s="1"/>
  <c r="AA187" i="1" s="1"/>
  <c r="AE126" i="1"/>
  <c r="AE156" i="1" s="1"/>
  <c r="AN156" i="1"/>
  <c r="AN187" i="1" s="1"/>
  <c r="AV156" i="1"/>
  <c r="AV187" i="1" s="1"/>
  <c r="BH156" i="1"/>
  <c r="BH187" i="1" s="1"/>
  <c r="BP156" i="1"/>
  <c r="BP187" i="1" s="1"/>
  <c r="CG126" i="1"/>
  <c r="BV157" i="1"/>
  <c r="BV188" i="1" s="1"/>
  <c r="R128" i="1"/>
  <c r="R158" i="1" s="1"/>
  <c r="R189" i="1" s="1"/>
  <c r="V128" i="1"/>
  <c r="V158" i="1" s="1"/>
  <c r="Z128" i="1"/>
  <c r="Z158" i="1" s="1"/>
  <c r="AD128" i="1"/>
  <c r="AD158" i="1" s="1"/>
  <c r="AG189" i="1" s="1"/>
  <c r="AH128" i="1"/>
  <c r="AH158" i="1" s="1"/>
  <c r="BG158" i="1"/>
  <c r="BG189" i="1" s="1"/>
  <c r="CB128" i="1"/>
  <c r="DM96" i="1"/>
  <c r="DP128" i="1" s="1"/>
  <c r="DD129" i="1"/>
  <c r="AS161" i="1"/>
  <c r="AS192" i="1" s="1"/>
  <c r="BM161" i="1"/>
  <c r="BM192" i="1" s="1"/>
  <c r="DA131" i="1"/>
  <c r="DE131" i="1"/>
  <c r="DI131" i="1"/>
  <c r="AS163" i="1"/>
  <c r="AS194" i="1" s="1"/>
  <c r="BM163" i="1"/>
  <c r="BM194" i="1" s="1"/>
  <c r="BC164" i="1"/>
  <c r="BC195" i="1" s="1"/>
  <c r="BW164" i="1"/>
  <c r="BW195" i="1" s="1"/>
  <c r="CB133" i="1"/>
  <c r="AS165" i="1"/>
  <c r="AS196" i="1" s="1"/>
  <c r="BM165" i="1"/>
  <c r="BM196" i="1" s="1"/>
  <c r="AC136" i="1"/>
  <c r="AC166" i="1" s="1"/>
  <c r="AG137" i="1"/>
  <c r="AG167" i="1" s="1"/>
  <c r="AX166" i="1"/>
  <c r="AX197" i="1" s="1"/>
  <c r="BR166" i="1"/>
  <c r="BR197" i="1" s="1"/>
  <c r="K137" i="1"/>
  <c r="K167" i="1" s="1"/>
  <c r="AA137" i="1"/>
  <c r="AA167" i="1" s="1"/>
  <c r="CG136" i="1"/>
  <c r="EZ138" i="1"/>
  <c r="AX168" i="1"/>
  <c r="AX199" i="1" s="1"/>
  <c r="BR168" i="1"/>
  <c r="BR199" i="1" s="1"/>
  <c r="FA108" i="1"/>
  <c r="FJ140" i="1" s="1"/>
  <c r="BC171" i="1"/>
  <c r="BC202" i="1" s="1"/>
  <c r="BG171" i="1"/>
  <c r="BG202" i="1" s="1"/>
  <c r="BW171" i="1"/>
  <c r="BW202" i="1" s="1"/>
  <c r="CB140" i="1"/>
  <c r="L142" i="1"/>
  <c r="L172" i="1" s="1"/>
  <c r="GB98" i="1"/>
  <c r="FP98" i="1"/>
  <c r="FL98" i="1"/>
  <c r="FS98" i="1"/>
  <c r="FO98" i="1"/>
  <c r="FR98" i="1"/>
  <c r="FN98" i="1"/>
  <c r="FM98" i="1"/>
  <c r="FY98" i="1"/>
  <c r="GA99" i="1"/>
  <c r="FW99" i="1"/>
  <c r="FS99" i="1"/>
  <c r="FO99" i="1"/>
  <c r="FZ99" i="1"/>
  <c r="FV99" i="1"/>
  <c r="FR99" i="1"/>
  <c r="FN99" i="1"/>
  <c r="GC99" i="1"/>
  <c r="FY99" i="1"/>
  <c r="FU99" i="1"/>
  <c r="FQ99" i="1"/>
  <c r="FM99" i="1"/>
  <c r="FP99" i="1"/>
  <c r="GB99" i="1"/>
  <c r="FL99" i="1"/>
  <c r="FX99" i="1"/>
  <c r="FT99" i="1"/>
  <c r="HM101" i="1"/>
  <c r="HI101" i="1"/>
  <c r="HE101" i="1"/>
  <c r="HA101" i="1"/>
  <c r="GW101" i="1"/>
  <c r="HL101" i="1"/>
  <c r="HH101" i="1"/>
  <c r="HD101" i="1"/>
  <c r="GZ101" i="1"/>
  <c r="GV101" i="1"/>
  <c r="HK101" i="1"/>
  <c r="HG101" i="1"/>
  <c r="HC101" i="1"/>
  <c r="GY101" i="1"/>
  <c r="GX101" i="1"/>
  <c r="HJ101" i="1"/>
  <c r="HF101" i="1"/>
  <c r="HB101" i="1"/>
  <c r="DG116" i="1"/>
  <c r="HK99" i="1"/>
  <c r="HG99" i="1"/>
  <c r="HC99" i="1"/>
  <c r="GY99" i="1"/>
  <c r="HJ99" i="1"/>
  <c r="HF99" i="1"/>
  <c r="HB99" i="1"/>
  <c r="GX99" i="1"/>
  <c r="HM99" i="1"/>
  <c r="HI99" i="1"/>
  <c r="HE99" i="1"/>
  <c r="HA99" i="1"/>
  <c r="GW99" i="1"/>
  <c r="HL99" i="1"/>
  <c r="GV99" i="1"/>
  <c r="HH99" i="1"/>
  <c r="HD99" i="1"/>
  <c r="GZ99" i="1"/>
  <c r="GC101" i="1"/>
  <c r="FY101" i="1"/>
  <c r="FU101" i="1"/>
  <c r="FQ101" i="1"/>
  <c r="FM101" i="1"/>
  <c r="GB101" i="1"/>
  <c r="FX101" i="1"/>
  <c r="FT101" i="1"/>
  <c r="FP101" i="1"/>
  <c r="FL101" i="1"/>
  <c r="GA101" i="1"/>
  <c r="FW101" i="1"/>
  <c r="FS101" i="1"/>
  <c r="FO101" i="1"/>
  <c r="FR101" i="1"/>
  <c r="FN101" i="1"/>
  <c r="FZ101" i="1"/>
  <c r="FV101" i="1"/>
  <c r="GS103" i="1"/>
  <c r="GO103" i="1"/>
  <c r="GK103" i="1"/>
  <c r="GG103" i="1"/>
  <c r="GR103" i="1"/>
  <c r="GN103" i="1"/>
  <c r="GJ103" i="1"/>
  <c r="GF103" i="1"/>
  <c r="GU103" i="1"/>
  <c r="GQ103" i="1"/>
  <c r="GM103" i="1"/>
  <c r="GI103" i="1"/>
  <c r="GE103" i="1"/>
  <c r="GL103" i="1"/>
  <c r="GH103" i="1"/>
  <c r="GT103" i="1"/>
  <c r="GD103" i="1"/>
  <c r="GP103" i="1"/>
  <c r="FS96" i="1"/>
  <c r="FN96" i="1"/>
  <c r="GC96" i="1"/>
  <c r="HK96" i="1"/>
  <c r="GP97" i="1"/>
  <c r="GR97" i="1"/>
  <c r="GI97" i="1"/>
  <c r="GU98" i="1"/>
  <c r="GH98" i="1"/>
  <c r="GS98" i="1"/>
  <c r="HG98" i="1"/>
  <c r="FY100" i="1"/>
  <c r="FL100" i="1"/>
  <c r="GD100" i="1"/>
  <c r="GK100" i="1"/>
  <c r="GE100" i="1"/>
  <c r="GM101" i="1"/>
  <c r="FW102" i="1"/>
  <c r="HK102" i="1"/>
  <c r="HG102" i="1"/>
  <c r="HC102" i="1"/>
  <c r="GY102" i="1"/>
  <c r="HJ102" i="1"/>
  <c r="HF102" i="1"/>
  <c r="HB102" i="1"/>
  <c r="GX102" i="1"/>
  <c r="HM102" i="1"/>
  <c r="HI102" i="1"/>
  <c r="HE102" i="1"/>
  <c r="HA102" i="1"/>
  <c r="GW102" i="1"/>
  <c r="GZ102" i="1"/>
  <c r="HD102" i="1"/>
  <c r="HL102" i="1"/>
  <c r="GV102" i="1"/>
  <c r="HH102" i="1"/>
  <c r="GB103" i="1"/>
  <c r="FO103" i="1"/>
  <c r="HI103" i="1"/>
  <c r="GV103" i="1"/>
  <c r="HB103" i="1"/>
  <c r="HJ103" i="1"/>
  <c r="HK104" i="1"/>
  <c r="HE104" i="1"/>
  <c r="FY105" i="1"/>
  <c r="FL105" i="1"/>
  <c r="GO105" i="1"/>
  <c r="GJ105" i="1"/>
  <c r="GQ105" i="1"/>
  <c r="FX106" i="1"/>
  <c r="FZ106" i="1"/>
  <c r="HM106" i="1"/>
  <c r="GZ106" i="1"/>
  <c r="GX106" i="1"/>
  <c r="FT107" i="1"/>
  <c r="FV107" i="1"/>
  <c r="FY107" i="1"/>
  <c r="HB107" i="1"/>
  <c r="FZ108" i="1"/>
  <c r="FM108" i="1"/>
  <c r="FV97" i="1"/>
  <c r="FR97" i="1"/>
  <c r="GB97" i="1"/>
  <c r="FX97" i="1"/>
  <c r="FS97" i="1"/>
  <c r="HF97" i="1"/>
  <c r="HI97" i="1"/>
  <c r="HL97" i="1"/>
  <c r="GV97" i="1"/>
  <c r="GY97" i="1"/>
  <c r="HF108" i="1"/>
  <c r="HD108" i="1"/>
  <c r="AY144" i="1"/>
  <c r="AY175" i="1" s="1"/>
  <c r="BS144" i="1"/>
  <c r="BS175" i="1" s="1"/>
  <c r="S176" i="1"/>
  <c r="T116" i="1"/>
  <c r="T146" i="1" s="1"/>
  <c r="AB116" i="1"/>
  <c r="AB146" i="1" s="1"/>
  <c r="AO146" i="1"/>
  <c r="AO177" i="1" s="1"/>
  <c r="CU116" i="1"/>
  <c r="I178" i="1"/>
  <c r="AT147" i="1"/>
  <c r="AT178" i="1" s="1"/>
  <c r="DH117" i="1"/>
  <c r="AY148" i="1"/>
  <c r="AY179" i="1" s="1"/>
  <c r="BS148" i="1"/>
  <c r="BS179" i="1" s="1"/>
  <c r="CP119" i="1"/>
  <c r="CX119" i="1"/>
  <c r="DN119" i="1"/>
  <c r="P120" i="1"/>
  <c r="P150" i="1" s="1"/>
  <c r="AB120" i="1"/>
  <c r="AB150" i="1" s="1"/>
  <c r="AT151" i="1"/>
  <c r="AT182" i="1" s="1"/>
  <c r="BN151" i="1"/>
  <c r="BN182" i="1" s="1"/>
  <c r="CN121" i="1"/>
  <c r="DL121" i="1"/>
  <c r="AY152" i="1"/>
  <c r="AY183" i="1" s="1"/>
  <c r="CW122" i="1"/>
  <c r="CZ90" i="1"/>
  <c r="DG122" i="1" s="1"/>
  <c r="AT153" i="1"/>
  <c r="AT184" i="1" s="1"/>
  <c r="CM91" i="1"/>
  <c r="CP123" i="1" s="1"/>
  <c r="CM92" i="1"/>
  <c r="CY124" i="1" s="1"/>
  <c r="EN93" i="1"/>
  <c r="EO125" i="1" s="1"/>
  <c r="CX126" i="1"/>
  <c r="CZ94" i="1"/>
  <c r="H127" i="1"/>
  <c r="H157" i="1" s="1"/>
  <c r="P127" i="1"/>
  <c r="P157" i="1" s="1"/>
  <c r="X127" i="1"/>
  <c r="X157" i="1" s="1"/>
  <c r="AF127" i="1"/>
  <c r="AF157" i="1" s="1"/>
  <c r="CY127" i="1"/>
  <c r="AC189" i="1"/>
  <c r="AT158" i="1"/>
  <c r="AT189" i="1" s="1"/>
  <c r="CM96" i="1"/>
  <c r="EI131" i="1"/>
  <c r="I193" i="1"/>
  <c r="CZ103" i="1"/>
  <c r="DJ134" i="1" s="1"/>
  <c r="EA104" i="1"/>
  <c r="DX136" i="1" s="1"/>
  <c r="DT141" i="1"/>
  <c r="AT172" i="1"/>
  <c r="AT203" i="1" s="1"/>
  <c r="BN172" i="1"/>
  <c r="BN203" i="1" s="1"/>
  <c r="CM111" i="1"/>
  <c r="CJ142" i="1" s="1"/>
  <c r="BV114" i="1"/>
  <c r="BR114" i="1"/>
  <c r="BN114" i="1"/>
  <c r="BJ114" i="1"/>
  <c r="BF114" i="1"/>
  <c r="BB114" i="1"/>
  <c r="AX114" i="1"/>
  <c r="AT114" i="1"/>
  <c r="AP114" i="1"/>
  <c r="AL114" i="1"/>
  <c r="BU114" i="1"/>
  <c r="BQ114" i="1"/>
  <c r="BM114" i="1"/>
  <c r="BI114" i="1"/>
  <c r="BE114" i="1"/>
  <c r="BA114" i="1"/>
  <c r="AW114" i="1"/>
  <c r="AS114" i="1"/>
  <c r="AO114" i="1"/>
  <c r="AK114" i="1"/>
  <c r="BX114" i="1"/>
  <c r="BT114" i="1"/>
  <c r="BP114" i="1"/>
  <c r="BL114" i="1"/>
  <c r="BH114" i="1"/>
  <c r="BD114" i="1"/>
  <c r="AZ114" i="1"/>
  <c r="AV114" i="1"/>
  <c r="AR114" i="1"/>
  <c r="AN114" i="1"/>
  <c r="AJ114" i="1"/>
  <c r="BK114" i="1"/>
  <c r="AU114" i="1"/>
  <c r="BW114" i="1"/>
  <c r="BG114" i="1"/>
  <c r="AQ114" i="1"/>
  <c r="BS114" i="1"/>
  <c r="BC114" i="1"/>
  <c r="AM114" i="1"/>
  <c r="AV144" i="1"/>
  <c r="AV175" i="1" s="1"/>
  <c r="BD144" i="1"/>
  <c r="BD175" i="1" s="1"/>
  <c r="BP144" i="1"/>
  <c r="BP175" i="1" s="1"/>
  <c r="BX144" i="1"/>
  <c r="BX175" i="1" s="1"/>
  <c r="CG114" i="1"/>
  <c r="DV114" i="1"/>
  <c r="H115" i="1"/>
  <c r="H145" i="1" s="1"/>
  <c r="L115" i="1"/>
  <c r="L145" i="1" s="1"/>
  <c r="P115" i="1"/>
  <c r="P145" i="1" s="1"/>
  <c r="P176" i="1" s="1"/>
  <c r="T115" i="1"/>
  <c r="T145" i="1" s="1"/>
  <c r="X115" i="1"/>
  <c r="X145" i="1" s="1"/>
  <c r="AB115" i="1"/>
  <c r="AB145" i="1" s="1"/>
  <c r="AF115" i="1"/>
  <c r="AF145" i="1" s="1"/>
  <c r="AO145" i="1"/>
  <c r="AO176" i="1" s="1"/>
  <c r="BA145" i="1"/>
  <c r="BA176" i="1" s="1"/>
  <c r="BI145" i="1"/>
  <c r="BI176" i="1" s="1"/>
  <c r="BU145" i="1"/>
  <c r="BU176" i="1" s="1"/>
  <c r="CD115" i="1"/>
  <c r="CM83" i="1"/>
  <c r="CS115" i="1" s="1"/>
  <c r="E116" i="1"/>
  <c r="E146" i="1" s="1"/>
  <c r="I116" i="1"/>
  <c r="I146" i="1" s="1"/>
  <c r="M116" i="1"/>
  <c r="M146" i="1" s="1"/>
  <c r="M177" i="1" s="1"/>
  <c r="Q116" i="1"/>
  <c r="Q146" i="1" s="1"/>
  <c r="U116" i="1"/>
  <c r="U146" i="1" s="1"/>
  <c r="Y116" i="1"/>
  <c r="Y146" i="1" s="1"/>
  <c r="AC116" i="1"/>
  <c r="AC146" i="1" s="1"/>
  <c r="AG116" i="1"/>
  <c r="AG146" i="1" s="1"/>
  <c r="AL146" i="1"/>
  <c r="AL177" i="1" s="1"/>
  <c r="AT146" i="1"/>
  <c r="AT177" i="1" s="1"/>
  <c r="BF146" i="1"/>
  <c r="BF177" i="1" s="1"/>
  <c r="BN146" i="1"/>
  <c r="BN177" i="1" s="1"/>
  <c r="CA116" i="1"/>
  <c r="CJ116" i="1"/>
  <c r="CN116" i="1"/>
  <c r="CR116" i="1"/>
  <c r="CV116" i="1"/>
  <c r="DD116" i="1"/>
  <c r="DH116" i="1"/>
  <c r="DL116" i="1"/>
  <c r="N178" i="1"/>
  <c r="Z178" i="1"/>
  <c r="AH178" i="1"/>
  <c r="AQ147" i="1"/>
  <c r="AQ178" i="1" s="1"/>
  <c r="AY147" i="1"/>
  <c r="AY178" i="1" s="1"/>
  <c r="BK147" i="1"/>
  <c r="BK178" i="1" s="1"/>
  <c r="BS147" i="1"/>
  <c r="BS178" i="1" s="1"/>
  <c r="BW147" i="1"/>
  <c r="BW178" i="1" s="1"/>
  <c r="G118" i="1"/>
  <c r="G148" i="1" s="1"/>
  <c r="K118" i="1"/>
  <c r="K148" i="1" s="1"/>
  <c r="O118" i="1"/>
  <c r="O148" i="1" s="1"/>
  <c r="S118" i="1"/>
  <c r="S148" i="1" s="1"/>
  <c r="W118" i="1"/>
  <c r="W148" i="1" s="1"/>
  <c r="AA118" i="1"/>
  <c r="AA148" i="1" s="1"/>
  <c r="AE118" i="1"/>
  <c r="AE148" i="1" s="1"/>
  <c r="BV118" i="1"/>
  <c r="BR118" i="1"/>
  <c r="BN118" i="1"/>
  <c r="BJ118" i="1"/>
  <c r="BF118" i="1"/>
  <c r="BB118" i="1"/>
  <c r="AX118" i="1"/>
  <c r="AT118" i="1"/>
  <c r="AP118" i="1"/>
  <c r="AL118" i="1"/>
  <c r="BU118" i="1"/>
  <c r="BQ118" i="1"/>
  <c r="BM118" i="1"/>
  <c r="BI118" i="1"/>
  <c r="BE118" i="1"/>
  <c r="BA118" i="1"/>
  <c r="AW118" i="1"/>
  <c r="AS118" i="1"/>
  <c r="AO118" i="1"/>
  <c r="AK118" i="1"/>
  <c r="BX118" i="1"/>
  <c r="BT118" i="1"/>
  <c r="BP118" i="1"/>
  <c r="BL118" i="1"/>
  <c r="BH118" i="1"/>
  <c r="BD118" i="1"/>
  <c r="AZ118" i="1"/>
  <c r="AV118" i="1"/>
  <c r="AR118" i="1"/>
  <c r="AN118" i="1"/>
  <c r="AJ118" i="1"/>
  <c r="BK118" i="1"/>
  <c r="AU118" i="1"/>
  <c r="BW118" i="1"/>
  <c r="BG118" i="1"/>
  <c r="AQ118" i="1"/>
  <c r="BS118" i="1"/>
  <c r="BC118" i="1"/>
  <c r="AM118" i="1"/>
  <c r="AN148" i="1"/>
  <c r="AN179" i="1" s="1"/>
  <c r="AV148" i="1"/>
  <c r="AV179" i="1" s="1"/>
  <c r="BD148" i="1"/>
  <c r="BD179" i="1" s="1"/>
  <c r="BH148" i="1"/>
  <c r="BH179" i="1" s="1"/>
  <c r="BP148" i="1"/>
  <c r="BP179" i="1" s="1"/>
  <c r="BX148" i="1"/>
  <c r="BX179" i="1" s="1"/>
  <c r="CG118" i="1"/>
  <c r="DN118" i="1"/>
  <c r="DR118" i="1"/>
  <c r="DV118" i="1"/>
  <c r="H119" i="1"/>
  <c r="H149" i="1" s="1"/>
  <c r="H180" i="1" s="1"/>
  <c r="L119" i="1"/>
  <c r="L149" i="1" s="1"/>
  <c r="P119" i="1"/>
  <c r="P149" i="1" s="1"/>
  <c r="P180" i="1" s="1"/>
  <c r="T119" i="1"/>
  <c r="T149" i="1" s="1"/>
  <c r="X119" i="1"/>
  <c r="X149" i="1" s="1"/>
  <c r="AB119" i="1"/>
  <c r="AB149" i="1" s="1"/>
  <c r="AB180" i="1" s="1"/>
  <c r="AF119" i="1"/>
  <c r="AF149" i="1" s="1"/>
  <c r="AO149" i="1"/>
  <c r="AO180" i="1" s="1"/>
  <c r="AS149" i="1"/>
  <c r="AS180" i="1" s="1"/>
  <c r="BA149" i="1"/>
  <c r="BA180" i="1" s="1"/>
  <c r="BI149" i="1"/>
  <c r="BI180" i="1" s="1"/>
  <c r="BM149" i="1"/>
  <c r="BM180" i="1" s="1"/>
  <c r="BU149" i="1"/>
  <c r="BU180" i="1" s="1"/>
  <c r="CD119" i="1"/>
  <c r="CQ119" i="1"/>
  <c r="CU119" i="1"/>
  <c r="CY119" i="1"/>
  <c r="DC119" i="1"/>
  <c r="DG119" i="1"/>
  <c r="DO119" i="1"/>
  <c r="DS119" i="1"/>
  <c r="E120" i="1"/>
  <c r="E150" i="1" s="1"/>
  <c r="I120" i="1"/>
  <c r="I150" i="1" s="1"/>
  <c r="M120" i="1"/>
  <c r="M150" i="1" s="1"/>
  <c r="Q120" i="1"/>
  <c r="Q150" i="1" s="1"/>
  <c r="U120" i="1"/>
  <c r="U150" i="1" s="1"/>
  <c r="Y120" i="1"/>
  <c r="Y150" i="1" s="1"/>
  <c r="AC120" i="1"/>
  <c r="AC150" i="1" s="1"/>
  <c r="AG120" i="1"/>
  <c r="AG150" i="1" s="1"/>
  <c r="AL150" i="1"/>
  <c r="AL181" i="1" s="1"/>
  <c r="AT150" i="1"/>
  <c r="AT181" i="1" s="1"/>
  <c r="AX150" i="1"/>
  <c r="AX181" i="1" s="1"/>
  <c r="BF150" i="1"/>
  <c r="BF181" i="1" s="1"/>
  <c r="BN150" i="1"/>
  <c r="BN181" i="1" s="1"/>
  <c r="BR150" i="1"/>
  <c r="BR181" i="1" s="1"/>
  <c r="CA120" i="1"/>
  <c r="DD120" i="1"/>
  <c r="AQ151" i="1"/>
  <c r="AQ182" i="1" s="1"/>
  <c r="AY151" i="1"/>
  <c r="AY182" i="1" s="1"/>
  <c r="BC151" i="1"/>
  <c r="BC182" i="1" s="1"/>
  <c r="BK151" i="1"/>
  <c r="BK182" i="1" s="1"/>
  <c r="BS151" i="1"/>
  <c r="BS182" i="1" s="1"/>
  <c r="BW151" i="1"/>
  <c r="BW182" i="1" s="1"/>
  <c r="CO121" i="1"/>
  <c r="CS121" i="1"/>
  <c r="CW121" i="1"/>
  <c r="DA121" i="1"/>
  <c r="DE121" i="1"/>
  <c r="DI121" i="1"/>
  <c r="DQ121" i="1"/>
  <c r="DU121" i="1"/>
  <c r="G122" i="1"/>
  <c r="G152" i="1" s="1"/>
  <c r="K122" i="1"/>
  <c r="K152" i="1" s="1"/>
  <c r="O122" i="1"/>
  <c r="O152" i="1" s="1"/>
  <c r="S122" i="1"/>
  <c r="S152" i="1" s="1"/>
  <c r="W122" i="1"/>
  <c r="W152" i="1" s="1"/>
  <c r="AA122" i="1"/>
  <c r="AA152" i="1" s="1"/>
  <c r="AE122" i="1"/>
  <c r="AE152" i="1" s="1"/>
  <c r="BV122" i="1"/>
  <c r="BR122" i="1"/>
  <c r="BN122" i="1"/>
  <c r="BJ122" i="1"/>
  <c r="BF122" i="1"/>
  <c r="BB122" i="1"/>
  <c r="AX122" i="1"/>
  <c r="AT122" i="1"/>
  <c r="AP122" i="1"/>
  <c r="AL122" i="1"/>
  <c r="BU122" i="1"/>
  <c r="BQ122" i="1"/>
  <c r="BM122" i="1"/>
  <c r="BI122" i="1"/>
  <c r="BE122" i="1"/>
  <c r="BA122" i="1"/>
  <c r="AW122" i="1"/>
  <c r="AS122" i="1"/>
  <c r="AO122" i="1"/>
  <c r="AK122" i="1"/>
  <c r="BX122" i="1"/>
  <c r="BT122" i="1"/>
  <c r="BP122" i="1"/>
  <c r="BL122" i="1"/>
  <c r="BH122" i="1"/>
  <c r="BD122" i="1"/>
  <c r="AZ122" i="1"/>
  <c r="AV122" i="1"/>
  <c r="AR122" i="1"/>
  <c r="AN122" i="1"/>
  <c r="AJ122" i="1"/>
  <c r="BK122" i="1"/>
  <c r="AU122" i="1"/>
  <c r="BW122" i="1"/>
  <c r="BG122" i="1"/>
  <c r="AQ122" i="1"/>
  <c r="BS122" i="1"/>
  <c r="BC122" i="1"/>
  <c r="AM122" i="1"/>
  <c r="AN152" i="1"/>
  <c r="AN183" i="1" s="1"/>
  <c r="AV152" i="1"/>
  <c r="AV183" i="1" s="1"/>
  <c r="BD152" i="1"/>
  <c r="BD183" i="1" s="1"/>
  <c r="BH152" i="1"/>
  <c r="BH183" i="1" s="1"/>
  <c r="BP152" i="1"/>
  <c r="BP183" i="1" s="1"/>
  <c r="BX152" i="1"/>
  <c r="BX183" i="1" s="1"/>
  <c r="CG122" i="1"/>
  <c r="CL122" i="1"/>
  <c r="CP122" i="1"/>
  <c r="CT122" i="1"/>
  <c r="DM91" i="1"/>
  <c r="DV123" i="1" s="1"/>
  <c r="CZ92" i="1"/>
  <c r="DC124" i="1" s="1"/>
  <c r="DG125" i="1"/>
  <c r="DT125" i="1"/>
  <c r="EA93" i="1"/>
  <c r="EG125" i="1" s="1"/>
  <c r="BX126" i="1"/>
  <c r="BT126" i="1"/>
  <c r="BP126" i="1"/>
  <c r="BL126" i="1"/>
  <c r="BH126" i="1"/>
  <c r="BD126" i="1"/>
  <c r="AZ126" i="1"/>
  <c r="AV126" i="1"/>
  <c r="AR126" i="1"/>
  <c r="AN126" i="1"/>
  <c r="AJ126" i="1"/>
  <c r="BW126" i="1"/>
  <c r="BS126" i="1"/>
  <c r="BO126" i="1"/>
  <c r="BK126" i="1"/>
  <c r="BG126" i="1"/>
  <c r="BC126" i="1"/>
  <c r="AY126" i="1"/>
  <c r="AU126" i="1"/>
  <c r="AQ126" i="1"/>
  <c r="AM126" i="1"/>
  <c r="BV126" i="1"/>
  <c r="BR126" i="1"/>
  <c r="BN126" i="1"/>
  <c r="BJ126" i="1"/>
  <c r="BF126" i="1"/>
  <c r="BB126" i="1"/>
  <c r="AX126" i="1"/>
  <c r="AT126" i="1"/>
  <c r="AP126" i="1"/>
  <c r="AL126" i="1"/>
  <c r="BI126" i="1"/>
  <c r="AS126" i="1"/>
  <c r="BU126" i="1"/>
  <c r="BE126" i="1"/>
  <c r="AO126" i="1"/>
  <c r="BQ126" i="1"/>
  <c r="BA126" i="1"/>
  <c r="AK126" i="1"/>
  <c r="BM126" i="1"/>
  <c r="AW126" i="1"/>
  <c r="BD156" i="1"/>
  <c r="BD187" i="1" s="1"/>
  <c r="BX156" i="1"/>
  <c r="BX187" i="1" s="1"/>
  <c r="CL126" i="1"/>
  <c r="FA94" i="1"/>
  <c r="FD126" i="1" s="1"/>
  <c r="CN127" i="1"/>
  <c r="DE127" i="1"/>
  <c r="AG130" i="1"/>
  <c r="AG160" i="1" s="1"/>
  <c r="AG129" i="1"/>
  <c r="AG159" i="1" s="1"/>
  <c r="AT159" i="1"/>
  <c r="AT190" i="1" s="1"/>
  <c r="BN159" i="1"/>
  <c r="BN190" i="1" s="1"/>
  <c r="CM98" i="1"/>
  <c r="CW129" i="1" s="1"/>
  <c r="DM99" i="1"/>
  <c r="DR130" i="1" s="1"/>
  <c r="CO131" i="1"/>
  <c r="CS131" i="1"/>
  <c r="CW131" i="1"/>
  <c r="EN101" i="1"/>
  <c r="EO133" i="1" s="1"/>
  <c r="N195" i="1"/>
  <c r="AY164" i="1"/>
  <c r="AY195" i="1" s="1"/>
  <c r="BS164" i="1"/>
  <c r="BS195" i="1" s="1"/>
  <c r="CM103" i="1"/>
  <c r="CW134" i="1" s="1"/>
  <c r="DK135" i="1"/>
  <c r="DM104" i="1"/>
  <c r="DO135" i="1" s="1"/>
  <c r="CP136" i="1"/>
  <c r="CT136" i="1"/>
  <c r="CX136" i="1"/>
  <c r="CZ105" i="1"/>
  <c r="DH136" i="1" s="1"/>
  <c r="AY170" i="1"/>
  <c r="AY201" i="1" s="1"/>
  <c r="BS170" i="1"/>
  <c r="BS201" i="1" s="1"/>
  <c r="FA109" i="1"/>
  <c r="EX141" i="1" s="1"/>
  <c r="AQ116" i="1"/>
  <c r="BC117" i="1"/>
  <c r="BO118" i="1"/>
  <c r="AM121" i="1"/>
  <c r="AY122" i="1"/>
  <c r="AO124" i="1"/>
  <c r="DU114" i="1"/>
  <c r="BV115" i="1"/>
  <c r="BR115" i="1"/>
  <c r="BN115" i="1"/>
  <c r="BJ115" i="1"/>
  <c r="BF115" i="1"/>
  <c r="BB115" i="1"/>
  <c r="AX115" i="1"/>
  <c r="AT115" i="1"/>
  <c r="AP115" i="1"/>
  <c r="AL115" i="1"/>
  <c r="BU115" i="1"/>
  <c r="BQ115" i="1"/>
  <c r="BM115" i="1"/>
  <c r="BI115" i="1"/>
  <c r="BE115" i="1"/>
  <c r="BA115" i="1"/>
  <c r="AW115" i="1"/>
  <c r="AS115" i="1"/>
  <c r="AO115" i="1"/>
  <c r="AK115" i="1"/>
  <c r="BX115" i="1"/>
  <c r="BT115" i="1"/>
  <c r="BP115" i="1"/>
  <c r="BL115" i="1"/>
  <c r="BH115" i="1"/>
  <c r="BD115" i="1"/>
  <c r="AZ115" i="1"/>
  <c r="AV115" i="1"/>
  <c r="AR115" i="1"/>
  <c r="AN115" i="1"/>
  <c r="AJ115" i="1"/>
  <c r="BW115" i="1"/>
  <c r="BG115" i="1"/>
  <c r="AQ115" i="1"/>
  <c r="BS115" i="1"/>
  <c r="BC115" i="1"/>
  <c r="AM115" i="1"/>
  <c r="BO115" i="1"/>
  <c r="AY115" i="1"/>
  <c r="BX145" i="1"/>
  <c r="BX176" i="1" s="1"/>
  <c r="CX115" i="1"/>
  <c r="H116" i="1"/>
  <c r="H146" i="1" s="1"/>
  <c r="P116" i="1"/>
  <c r="P146" i="1" s="1"/>
  <c r="X116" i="1"/>
  <c r="X146" i="1" s="1"/>
  <c r="X177" i="1" s="1"/>
  <c r="CY116" i="1"/>
  <c r="DK116" i="1"/>
  <c r="BN147" i="1"/>
  <c r="BN178" i="1" s="1"/>
  <c r="DP117" i="1"/>
  <c r="DV119" i="1"/>
  <c r="L120" i="1"/>
  <c r="L150" i="1" s="1"/>
  <c r="X120" i="1"/>
  <c r="X150" i="1" s="1"/>
  <c r="AO150" i="1"/>
  <c r="AO181" i="1" s="1"/>
  <c r="CR121" i="1"/>
  <c r="CP126" i="1"/>
  <c r="CZ99" i="1"/>
  <c r="DK130" i="1" s="1"/>
  <c r="EN99" i="1"/>
  <c r="AY161" i="1"/>
  <c r="AY192" i="1" s="1"/>
  <c r="BS161" i="1"/>
  <c r="BS192" i="1" s="1"/>
  <c r="CK131" i="1"/>
  <c r="EA100" i="1"/>
  <c r="ED132" i="1" s="1"/>
  <c r="FA100" i="1"/>
  <c r="FI132" i="1" s="1"/>
  <c r="CY132" i="1"/>
  <c r="EA101" i="1"/>
  <c r="EG133" i="1" s="1"/>
  <c r="DM102" i="1"/>
  <c r="DO133" i="1" s="1"/>
  <c r="H135" i="1"/>
  <c r="H165" i="1" s="1"/>
  <c r="L135" i="1"/>
  <c r="L165" i="1" s="1"/>
  <c r="P135" i="1"/>
  <c r="P165" i="1" s="1"/>
  <c r="T135" i="1"/>
  <c r="T165" i="1" s="1"/>
  <c r="X135" i="1"/>
  <c r="X165" i="1" s="1"/>
  <c r="AB135" i="1"/>
  <c r="AB165" i="1" s="1"/>
  <c r="AF136" i="1"/>
  <c r="AF166" i="1" s="1"/>
  <c r="AO165" i="1"/>
  <c r="AO196" i="1" s="1"/>
  <c r="BI165" i="1"/>
  <c r="BI196" i="1" s="1"/>
  <c r="BW136" i="1"/>
  <c r="BS136" i="1"/>
  <c r="BO136" i="1"/>
  <c r="BK136" i="1"/>
  <c r="BG136" i="1"/>
  <c r="BC136" i="1"/>
  <c r="AY136" i="1"/>
  <c r="AU136" i="1"/>
  <c r="AQ136" i="1"/>
  <c r="AM136" i="1"/>
  <c r="BV136" i="1"/>
  <c r="BR136" i="1"/>
  <c r="BN136" i="1"/>
  <c r="BJ136" i="1"/>
  <c r="BF136" i="1"/>
  <c r="BB136" i="1"/>
  <c r="AX136" i="1"/>
  <c r="AT136" i="1"/>
  <c r="AP136" i="1"/>
  <c r="AL136" i="1"/>
  <c r="BU136" i="1"/>
  <c r="BM136" i="1"/>
  <c r="BE136" i="1"/>
  <c r="AW136" i="1"/>
  <c r="AO136" i="1"/>
  <c r="BT136" i="1"/>
  <c r="BL136" i="1"/>
  <c r="BD136" i="1"/>
  <c r="AV136" i="1"/>
  <c r="AN136" i="1"/>
  <c r="BQ136" i="1"/>
  <c r="BI136" i="1"/>
  <c r="BA136" i="1"/>
  <c r="AS136" i="1"/>
  <c r="AK136" i="1"/>
  <c r="BP136" i="1"/>
  <c r="AJ136" i="1"/>
  <c r="BH136" i="1"/>
  <c r="AZ136" i="1"/>
  <c r="BX136" i="1"/>
  <c r="AR136" i="1"/>
  <c r="BD166" i="1"/>
  <c r="BD197" i="1" s="1"/>
  <c r="BX166" i="1"/>
  <c r="BX197" i="1" s="1"/>
  <c r="CL136" i="1"/>
  <c r="HH108" i="1"/>
  <c r="AU115" i="1"/>
  <c r="BO122" i="1"/>
  <c r="N184" i="1"/>
  <c r="FR109" i="1"/>
  <c r="FQ109" i="1"/>
  <c r="FX109" i="1"/>
  <c r="N175" i="1"/>
  <c r="BD145" i="1"/>
  <c r="BD176" i="1" s="1"/>
  <c r="L116" i="1"/>
  <c r="L146" i="1" s="1"/>
  <c r="AF116" i="1"/>
  <c r="AF146" i="1" s="1"/>
  <c r="CQ116" i="1"/>
  <c r="DC116" i="1"/>
  <c r="DQ118" i="1"/>
  <c r="BV119" i="1"/>
  <c r="BR119" i="1"/>
  <c r="BN119" i="1"/>
  <c r="BJ119" i="1"/>
  <c r="BF119" i="1"/>
  <c r="BB119" i="1"/>
  <c r="AX119" i="1"/>
  <c r="AT119" i="1"/>
  <c r="AP119" i="1"/>
  <c r="AL119" i="1"/>
  <c r="BU119" i="1"/>
  <c r="BQ119" i="1"/>
  <c r="BM119" i="1"/>
  <c r="BI119" i="1"/>
  <c r="BE119" i="1"/>
  <c r="BA119" i="1"/>
  <c r="AW119" i="1"/>
  <c r="AS119" i="1"/>
  <c r="AO119" i="1"/>
  <c r="AK119" i="1"/>
  <c r="BX119" i="1"/>
  <c r="BT119" i="1"/>
  <c r="BP119" i="1"/>
  <c r="BL119" i="1"/>
  <c r="BH119" i="1"/>
  <c r="BD119" i="1"/>
  <c r="AZ119" i="1"/>
  <c r="AV119" i="1"/>
  <c r="AR119" i="1"/>
  <c r="AN119" i="1"/>
  <c r="AJ119" i="1"/>
  <c r="BW119" i="1"/>
  <c r="BG119" i="1"/>
  <c r="AQ119" i="1"/>
  <c r="BS119" i="1"/>
  <c r="BC119" i="1"/>
  <c r="AM119" i="1"/>
  <c r="BO119" i="1"/>
  <c r="AY119" i="1"/>
  <c r="BD149" i="1"/>
  <c r="BD180" i="1" s="1"/>
  <c r="CL119" i="1"/>
  <c r="DR119" i="1"/>
  <c r="H120" i="1"/>
  <c r="H150" i="1" s="1"/>
  <c r="T120" i="1"/>
  <c r="T150" i="1" s="1"/>
  <c r="AF120" i="1"/>
  <c r="AF150" i="1" s="1"/>
  <c r="BI150" i="1"/>
  <c r="BI181" i="1" s="1"/>
  <c r="CJ121" i="1"/>
  <c r="CV121" i="1"/>
  <c r="DD121" i="1"/>
  <c r="DP121" i="1"/>
  <c r="BN153" i="1"/>
  <c r="BN184" i="1" s="1"/>
  <c r="AT154" i="1"/>
  <c r="AT185" i="1" s="1"/>
  <c r="BN154" i="1"/>
  <c r="BN185" i="1" s="1"/>
  <c r="DM92" i="1"/>
  <c r="DV124" i="1" s="1"/>
  <c r="CT126" i="1"/>
  <c r="L127" i="1"/>
  <c r="L157" i="1" s="1"/>
  <c r="T127" i="1"/>
  <c r="T157" i="1" s="1"/>
  <c r="AB127" i="1"/>
  <c r="AB157" i="1" s="1"/>
  <c r="AO157" i="1"/>
  <c r="AO188" i="1" s="1"/>
  <c r="BI157" i="1"/>
  <c r="BI188" i="1" s="1"/>
  <c r="CQ127" i="1"/>
  <c r="CU127" i="1"/>
  <c r="I189" i="1"/>
  <c r="BN158" i="1"/>
  <c r="BN189" i="1" s="1"/>
  <c r="DH129" i="1"/>
  <c r="AC193" i="1"/>
  <c r="CJ132" i="1"/>
  <c r="DS135" i="1"/>
  <c r="DB136" i="1"/>
  <c r="DJ136" i="1"/>
  <c r="DM105" i="1"/>
  <c r="DN136" i="1" s="1"/>
  <c r="AY118" i="1"/>
  <c r="BK119" i="1"/>
  <c r="GD90" i="1"/>
  <c r="GD91" i="1"/>
  <c r="GD92" i="1"/>
  <c r="GD93" i="1"/>
  <c r="H114" i="1"/>
  <c r="H144" i="1" s="1"/>
  <c r="L114" i="1"/>
  <c r="L144" i="1" s="1"/>
  <c r="L175" i="1" s="1"/>
  <c r="P114" i="1"/>
  <c r="P144" i="1" s="1"/>
  <c r="T114" i="1"/>
  <c r="T144" i="1" s="1"/>
  <c r="V175" i="1" s="1"/>
  <c r="X114" i="1"/>
  <c r="X144" i="1" s="1"/>
  <c r="AB114" i="1"/>
  <c r="AB144" i="1" s="1"/>
  <c r="AF114" i="1"/>
  <c r="AF144" i="1" s="1"/>
  <c r="AF175" i="1" s="1"/>
  <c r="AO144" i="1"/>
  <c r="AO175" i="1" s="1"/>
  <c r="AW144" i="1"/>
  <c r="AW175" i="1" s="1"/>
  <c r="BA144" i="1"/>
  <c r="BA175" i="1" s="1"/>
  <c r="BI144" i="1"/>
  <c r="BI175" i="1" s="1"/>
  <c r="BQ144" i="1"/>
  <c r="BQ175" i="1" s="1"/>
  <c r="BU144" i="1"/>
  <c r="BU175" i="1" s="1"/>
  <c r="CD114" i="1"/>
  <c r="CH114" i="1"/>
  <c r="CM82" i="1"/>
  <c r="CT114" i="1" s="1"/>
  <c r="DS114" i="1"/>
  <c r="E115" i="1"/>
  <c r="E145" i="1" s="1"/>
  <c r="I115" i="1"/>
  <c r="I145" i="1" s="1"/>
  <c r="M115" i="1"/>
  <c r="M145" i="1" s="1"/>
  <c r="Q115" i="1"/>
  <c r="Q145" i="1" s="1"/>
  <c r="Q176" i="1" s="1"/>
  <c r="U115" i="1"/>
  <c r="U145" i="1" s="1"/>
  <c r="Y115" i="1"/>
  <c r="Y145" i="1" s="1"/>
  <c r="AA176" i="1" s="1"/>
  <c r="AC115" i="1"/>
  <c r="AC145" i="1" s="1"/>
  <c r="AG115" i="1"/>
  <c r="AG145" i="1" s="1"/>
  <c r="AL145" i="1"/>
  <c r="AL176" i="1" s="1"/>
  <c r="AT145" i="1"/>
  <c r="AT176" i="1" s="1"/>
  <c r="BB145" i="1"/>
  <c r="BB176" i="1" s="1"/>
  <c r="BF145" i="1"/>
  <c r="BF176" i="1" s="1"/>
  <c r="BN145" i="1"/>
  <c r="BN176" i="1" s="1"/>
  <c r="BV145" i="1"/>
  <c r="BV176" i="1" s="1"/>
  <c r="CA115" i="1"/>
  <c r="CE115" i="1"/>
  <c r="DD115" i="1"/>
  <c r="DH115" i="1"/>
  <c r="DL115" i="1"/>
  <c r="F116" i="1"/>
  <c r="F146" i="1" s="1"/>
  <c r="N116" i="1"/>
  <c r="N146" i="1" s="1"/>
  <c r="N177" i="1" s="1"/>
  <c r="R116" i="1"/>
  <c r="R146" i="1" s="1"/>
  <c r="V116" i="1"/>
  <c r="V146" i="1" s="1"/>
  <c r="AD116" i="1"/>
  <c r="AD146" i="1" s="1"/>
  <c r="AH116" i="1"/>
  <c r="AH146" i="1" s="1"/>
  <c r="AM146" i="1"/>
  <c r="AM177" i="1" s="1"/>
  <c r="AQ146" i="1"/>
  <c r="AQ177" i="1" s="1"/>
  <c r="AY146" i="1"/>
  <c r="AY177" i="1" s="1"/>
  <c r="BG146" i="1"/>
  <c r="BG177" i="1" s="1"/>
  <c r="BK146" i="1"/>
  <c r="BK177" i="1" s="1"/>
  <c r="BS146" i="1"/>
  <c r="BS177" i="1" s="1"/>
  <c r="CB116" i="1"/>
  <c r="CK116" i="1"/>
  <c r="CO116" i="1"/>
  <c r="CS116" i="1"/>
  <c r="CW116" i="1"/>
  <c r="DA116" i="1"/>
  <c r="DE116" i="1"/>
  <c r="DI116" i="1"/>
  <c r="DQ116" i="1"/>
  <c r="DU116" i="1"/>
  <c r="G178" i="1"/>
  <c r="S178" i="1"/>
  <c r="AE178" i="1"/>
  <c r="BV117" i="1"/>
  <c r="BR117" i="1"/>
  <c r="BN117" i="1"/>
  <c r="BJ117" i="1"/>
  <c r="BF117" i="1"/>
  <c r="BB117" i="1"/>
  <c r="AX117" i="1"/>
  <c r="AT117" i="1"/>
  <c r="AP117" i="1"/>
  <c r="AL117" i="1"/>
  <c r="BU117" i="1"/>
  <c r="BQ117" i="1"/>
  <c r="BM117" i="1"/>
  <c r="BI117" i="1"/>
  <c r="BE117" i="1"/>
  <c r="BA117" i="1"/>
  <c r="AW117" i="1"/>
  <c r="AS117" i="1"/>
  <c r="AO117" i="1"/>
  <c r="AK117" i="1"/>
  <c r="BX117" i="1"/>
  <c r="BT117" i="1"/>
  <c r="BP117" i="1"/>
  <c r="BL117" i="1"/>
  <c r="BH117" i="1"/>
  <c r="BD117" i="1"/>
  <c r="AZ117" i="1"/>
  <c r="AV117" i="1"/>
  <c r="AR117" i="1"/>
  <c r="AN117" i="1"/>
  <c r="AJ117" i="1"/>
  <c r="BO117" i="1"/>
  <c r="AY117" i="1"/>
  <c r="BK117" i="1"/>
  <c r="AU117" i="1"/>
  <c r="BW117" i="1"/>
  <c r="BG117" i="1"/>
  <c r="AQ117" i="1"/>
  <c r="AR147" i="1"/>
  <c r="AR178" i="1" s="1"/>
  <c r="AV147" i="1"/>
  <c r="AV178" i="1" s="1"/>
  <c r="BD147" i="1"/>
  <c r="BD178" i="1" s="1"/>
  <c r="BL147" i="1"/>
  <c r="BL178" i="1" s="1"/>
  <c r="BX147" i="1"/>
  <c r="BX178" i="1" s="1"/>
  <c r="DN117" i="1"/>
  <c r="DR117" i="1"/>
  <c r="H118" i="1"/>
  <c r="H148" i="1" s="1"/>
  <c r="L118" i="1"/>
  <c r="L148" i="1" s="1"/>
  <c r="L179" i="1" s="1"/>
  <c r="P118" i="1"/>
  <c r="P148" i="1" s="1"/>
  <c r="T118" i="1"/>
  <c r="T148" i="1" s="1"/>
  <c r="X118" i="1"/>
  <c r="X148" i="1" s="1"/>
  <c r="AB118" i="1"/>
  <c r="AB148" i="1" s="1"/>
  <c r="AF118" i="1"/>
  <c r="AF148" i="1" s="1"/>
  <c r="AO148" i="1"/>
  <c r="AO179" i="1" s="1"/>
  <c r="AW148" i="1"/>
  <c r="AW179" i="1" s="1"/>
  <c r="BI148" i="1"/>
  <c r="BI179" i="1" s="1"/>
  <c r="BQ148" i="1"/>
  <c r="BQ179" i="1" s="1"/>
  <c r="CH118" i="1"/>
  <c r="CM86" i="1"/>
  <c r="DO118" i="1"/>
  <c r="DS118" i="1"/>
  <c r="I180" i="1"/>
  <c r="AC180" i="1"/>
  <c r="AT149" i="1"/>
  <c r="AT180" i="1" s="1"/>
  <c r="BB149" i="1"/>
  <c r="BB180" i="1" s="1"/>
  <c r="BN149" i="1"/>
  <c r="BN180" i="1" s="1"/>
  <c r="BV149" i="1"/>
  <c r="BV180" i="1" s="1"/>
  <c r="CE119" i="1"/>
  <c r="CJ119" i="1"/>
  <c r="CN119" i="1"/>
  <c r="CR119" i="1"/>
  <c r="CV119" i="1"/>
  <c r="DD119" i="1"/>
  <c r="DH119" i="1"/>
  <c r="DL119" i="1"/>
  <c r="DP119" i="1"/>
  <c r="DT119" i="1"/>
  <c r="F120" i="1"/>
  <c r="F150" i="1" s="1"/>
  <c r="N120" i="1"/>
  <c r="N150" i="1" s="1"/>
  <c r="R120" i="1"/>
  <c r="R150" i="1" s="1"/>
  <c r="V120" i="1"/>
  <c r="V150" i="1" s="1"/>
  <c r="AD120" i="1"/>
  <c r="AD150" i="1" s="1"/>
  <c r="AH120" i="1"/>
  <c r="AH150" i="1" s="1"/>
  <c r="AM150" i="1"/>
  <c r="AM181" i="1" s="1"/>
  <c r="AY150" i="1"/>
  <c r="AY181" i="1" s="1"/>
  <c r="BG150" i="1"/>
  <c r="BG181" i="1" s="1"/>
  <c r="BS150" i="1"/>
  <c r="BS181" i="1" s="1"/>
  <c r="CB120" i="1"/>
  <c r="DI120" i="1"/>
  <c r="DM88" i="1"/>
  <c r="BV121" i="1"/>
  <c r="BR121" i="1"/>
  <c r="BN121" i="1"/>
  <c r="BJ121" i="1"/>
  <c r="BF121" i="1"/>
  <c r="BB121" i="1"/>
  <c r="AX121" i="1"/>
  <c r="AT121" i="1"/>
  <c r="AP121" i="1"/>
  <c r="AL121" i="1"/>
  <c r="BU121" i="1"/>
  <c r="BQ121" i="1"/>
  <c r="BM121" i="1"/>
  <c r="BI121" i="1"/>
  <c r="BE121" i="1"/>
  <c r="BA121" i="1"/>
  <c r="AW121" i="1"/>
  <c r="AS121" i="1"/>
  <c r="AO121" i="1"/>
  <c r="AK121" i="1"/>
  <c r="BX121" i="1"/>
  <c r="BT121" i="1"/>
  <c r="BP121" i="1"/>
  <c r="BL121" i="1"/>
  <c r="BH121" i="1"/>
  <c r="BD121" i="1"/>
  <c r="AZ121" i="1"/>
  <c r="AV121" i="1"/>
  <c r="AR121" i="1"/>
  <c r="AN121" i="1"/>
  <c r="AJ121" i="1"/>
  <c r="BO121" i="1"/>
  <c r="AY121" i="1"/>
  <c r="BK121" i="1"/>
  <c r="AU121" i="1"/>
  <c r="BW121" i="1"/>
  <c r="BG121" i="1"/>
  <c r="AQ121" i="1"/>
  <c r="AR151" i="1"/>
  <c r="AR182" i="1" s="1"/>
  <c r="BD151" i="1"/>
  <c r="BD182" i="1" s="1"/>
  <c r="BL151" i="1"/>
  <c r="BL182" i="1" s="1"/>
  <c r="BX151" i="1"/>
  <c r="BX182" i="1" s="1"/>
  <c r="CL121" i="1"/>
  <c r="CP121" i="1"/>
  <c r="CT121" i="1"/>
  <c r="CX121" i="1"/>
  <c r="DB121" i="1"/>
  <c r="DF121" i="1"/>
  <c r="DJ121" i="1"/>
  <c r="DN121" i="1"/>
  <c r="DR121" i="1"/>
  <c r="DV121" i="1"/>
  <c r="H122" i="1"/>
  <c r="H152" i="1" s="1"/>
  <c r="L122" i="1"/>
  <c r="L152" i="1" s="1"/>
  <c r="P122" i="1"/>
  <c r="P152" i="1" s="1"/>
  <c r="T122" i="1"/>
  <c r="T152" i="1" s="1"/>
  <c r="X122" i="1"/>
  <c r="X152" i="1" s="1"/>
  <c r="AB122" i="1"/>
  <c r="AB152" i="1" s="1"/>
  <c r="AF122" i="1"/>
  <c r="AF152" i="1" s="1"/>
  <c r="AO152" i="1"/>
  <c r="AO183" i="1" s="1"/>
  <c r="AW152" i="1"/>
  <c r="AW183" i="1" s="1"/>
  <c r="BI152" i="1"/>
  <c r="BI183" i="1" s="1"/>
  <c r="BQ152" i="1"/>
  <c r="BQ183" i="1" s="1"/>
  <c r="CH122" i="1"/>
  <c r="CQ122" i="1"/>
  <c r="CU122" i="1"/>
  <c r="CY122" i="1"/>
  <c r="BV123" i="1"/>
  <c r="BR123" i="1"/>
  <c r="BN123" i="1"/>
  <c r="BJ123" i="1"/>
  <c r="BF123" i="1"/>
  <c r="BB123" i="1"/>
  <c r="AX123" i="1"/>
  <c r="AT123" i="1"/>
  <c r="AP123" i="1"/>
  <c r="AL123" i="1"/>
  <c r="BU123" i="1"/>
  <c r="BQ123" i="1"/>
  <c r="BM123" i="1"/>
  <c r="BI123" i="1"/>
  <c r="BE123" i="1"/>
  <c r="BA123" i="1"/>
  <c r="AW123" i="1"/>
  <c r="AS123" i="1"/>
  <c r="AO123" i="1"/>
  <c r="AK123" i="1"/>
  <c r="BX123" i="1"/>
  <c r="BT123" i="1"/>
  <c r="BP123" i="1"/>
  <c r="BL123" i="1"/>
  <c r="BH123" i="1"/>
  <c r="BD123" i="1"/>
  <c r="AZ123" i="1"/>
  <c r="AV123" i="1"/>
  <c r="AR123" i="1"/>
  <c r="AN123" i="1"/>
  <c r="AJ123" i="1"/>
  <c r="BW123" i="1"/>
  <c r="BG123" i="1"/>
  <c r="AQ123" i="1"/>
  <c r="BS123" i="1"/>
  <c r="BC123" i="1"/>
  <c r="AM123" i="1"/>
  <c r="BO123" i="1"/>
  <c r="AY123" i="1"/>
  <c r="AR153" i="1"/>
  <c r="AR184" i="1" s="1"/>
  <c r="BD153" i="1"/>
  <c r="BD184" i="1" s="1"/>
  <c r="BL153" i="1"/>
  <c r="BL184" i="1" s="1"/>
  <c r="BX153" i="1"/>
  <c r="BX184" i="1" s="1"/>
  <c r="BX124" i="1"/>
  <c r="BT124" i="1"/>
  <c r="BP124" i="1"/>
  <c r="BL124" i="1"/>
  <c r="BH124" i="1"/>
  <c r="BD124" i="1"/>
  <c r="AZ124" i="1"/>
  <c r="AV124" i="1"/>
  <c r="AR124" i="1"/>
  <c r="AN124" i="1"/>
  <c r="AJ124" i="1"/>
  <c r="BW124" i="1"/>
  <c r="BS124" i="1"/>
  <c r="BO124" i="1"/>
  <c r="BK124" i="1"/>
  <c r="BG124" i="1"/>
  <c r="BC124" i="1"/>
  <c r="AY124" i="1"/>
  <c r="AU124" i="1"/>
  <c r="AQ124" i="1"/>
  <c r="AM124" i="1"/>
  <c r="BV124" i="1"/>
  <c r="BR124" i="1"/>
  <c r="BN124" i="1"/>
  <c r="BJ124" i="1"/>
  <c r="BF124" i="1"/>
  <c r="BB124" i="1"/>
  <c r="AX124" i="1"/>
  <c r="AT124" i="1"/>
  <c r="AP124" i="1"/>
  <c r="AL124" i="1"/>
  <c r="BQ124" i="1"/>
  <c r="BA124" i="1"/>
  <c r="AK124" i="1"/>
  <c r="BM124" i="1"/>
  <c r="AW124" i="1"/>
  <c r="BI124" i="1"/>
  <c r="AS124" i="1"/>
  <c r="AR154" i="1"/>
  <c r="AR185" i="1" s="1"/>
  <c r="BD154" i="1"/>
  <c r="BD185" i="1" s="1"/>
  <c r="BL154" i="1"/>
  <c r="BL185" i="1" s="1"/>
  <c r="BX154" i="1"/>
  <c r="BX185" i="1" s="1"/>
  <c r="FA92" i="1"/>
  <c r="FF124" i="1" s="1"/>
  <c r="DD125" i="1"/>
  <c r="DH125" i="1"/>
  <c r="DL125" i="1"/>
  <c r="CV126" i="1"/>
  <c r="DN126" i="1"/>
  <c r="DR126" i="1"/>
  <c r="DV126" i="1"/>
  <c r="EE126" i="1"/>
  <c r="EI126" i="1"/>
  <c r="EA95" i="1"/>
  <c r="EI127" i="1" s="1"/>
  <c r="DM98" i="1"/>
  <c r="E114" i="1"/>
  <c r="E144" i="1" s="1"/>
  <c r="I114" i="1"/>
  <c r="I144" i="1" s="1"/>
  <c r="M114" i="1"/>
  <c r="M144" i="1" s="1"/>
  <c r="M175" i="1" s="1"/>
  <c r="Q114" i="1"/>
  <c r="Q144" i="1" s="1"/>
  <c r="U114" i="1"/>
  <c r="U144" i="1" s="1"/>
  <c r="Y114" i="1"/>
  <c r="Y144" i="1" s="1"/>
  <c r="AC114" i="1"/>
  <c r="AC144" i="1" s="1"/>
  <c r="AG114" i="1"/>
  <c r="AG144" i="1" s="1"/>
  <c r="AG175" i="1" s="1"/>
  <c r="AL144" i="1"/>
  <c r="AL175" i="1" s="1"/>
  <c r="AT144" i="1"/>
  <c r="AT175" i="1" s="1"/>
  <c r="AX144" i="1"/>
  <c r="AX175" i="1" s="1"/>
  <c r="BB144" i="1"/>
  <c r="BB175" i="1" s="1"/>
  <c r="BF144" i="1"/>
  <c r="BF175" i="1" s="1"/>
  <c r="BN144" i="1"/>
  <c r="BN175" i="1" s="1"/>
  <c r="BR144" i="1"/>
  <c r="BR175" i="1" s="1"/>
  <c r="BV144" i="1"/>
  <c r="BV175" i="1" s="1"/>
  <c r="CA114" i="1"/>
  <c r="CE114" i="1"/>
  <c r="CJ114" i="1"/>
  <c r="CZ82" i="1"/>
  <c r="DL114" i="1" s="1"/>
  <c r="DT114" i="1"/>
  <c r="F115" i="1"/>
  <c r="F145" i="1" s="1"/>
  <c r="J115" i="1"/>
  <c r="J145" i="1" s="1"/>
  <c r="K176" i="1" s="1"/>
  <c r="R115" i="1"/>
  <c r="R145" i="1" s="1"/>
  <c r="R176" i="1" s="1"/>
  <c r="V115" i="1"/>
  <c r="V145" i="1" s="1"/>
  <c r="Z115" i="1"/>
  <c r="Z145" i="1" s="1"/>
  <c r="AH115" i="1"/>
  <c r="AH145" i="1" s="1"/>
  <c r="AM145" i="1"/>
  <c r="AM176" i="1" s="1"/>
  <c r="AQ145" i="1"/>
  <c r="AQ176" i="1" s="1"/>
  <c r="AY145" i="1"/>
  <c r="AY176" i="1" s="1"/>
  <c r="BC145" i="1"/>
  <c r="BC176" i="1" s="1"/>
  <c r="BG145" i="1"/>
  <c r="BG176" i="1" s="1"/>
  <c r="BK145" i="1"/>
  <c r="BK176" i="1" s="1"/>
  <c r="BS145" i="1"/>
  <c r="BS176" i="1" s="1"/>
  <c r="BW145" i="1"/>
  <c r="BW176" i="1" s="1"/>
  <c r="DA115" i="1"/>
  <c r="DE115" i="1"/>
  <c r="DI115" i="1"/>
  <c r="DM83" i="1"/>
  <c r="DS115" i="1" s="1"/>
  <c r="G116" i="1"/>
  <c r="G146" i="1" s="1"/>
  <c r="K116" i="1"/>
  <c r="K146" i="1" s="1"/>
  <c r="K177" i="1" s="1"/>
  <c r="O116" i="1"/>
  <c r="O146" i="1" s="1"/>
  <c r="S116" i="1"/>
  <c r="S146" i="1" s="1"/>
  <c r="W116" i="1"/>
  <c r="W146" i="1" s="1"/>
  <c r="W177" i="1" s="1"/>
  <c r="AA116" i="1"/>
  <c r="AA146" i="1" s="1"/>
  <c r="AE116" i="1"/>
  <c r="AE146" i="1" s="1"/>
  <c r="BV116" i="1"/>
  <c r="BR116" i="1"/>
  <c r="BN116" i="1"/>
  <c r="BJ116" i="1"/>
  <c r="BF116" i="1"/>
  <c r="BB116" i="1"/>
  <c r="AX116" i="1"/>
  <c r="AT116" i="1"/>
  <c r="AP116" i="1"/>
  <c r="AL116" i="1"/>
  <c r="BU116" i="1"/>
  <c r="BQ116" i="1"/>
  <c r="BM116" i="1"/>
  <c r="BI116" i="1"/>
  <c r="BE116" i="1"/>
  <c r="BA116" i="1"/>
  <c r="AW116" i="1"/>
  <c r="AS116" i="1"/>
  <c r="AO116" i="1"/>
  <c r="AK116" i="1"/>
  <c r="BX116" i="1"/>
  <c r="BT116" i="1"/>
  <c r="BP116" i="1"/>
  <c r="BL116" i="1"/>
  <c r="BH116" i="1"/>
  <c r="BD116" i="1"/>
  <c r="AZ116" i="1"/>
  <c r="AV116" i="1"/>
  <c r="AR116" i="1"/>
  <c r="AN116" i="1"/>
  <c r="AJ116" i="1"/>
  <c r="BS116" i="1"/>
  <c r="BC116" i="1"/>
  <c r="AM116" i="1"/>
  <c r="BO116" i="1"/>
  <c r="AY116" i="1"/>
  <c r="BK116" i="1"/>
  <c r="AU116" i="1"/>
  <c r="AN146" i="1"/>
  <c r="AN177" i="1" s="1"/>
  <c r="AR146" i="1"/>
  <c r="AR177" i="1" s="1"/>
  <c r="AV146" i="1"/>
  <c r="AV177" i="1" s="1"/>
  <c r="BD146" i="1"/>
  <c r="BD177" i="1" s="1"/>
  <c r="BH146" i="1"/>
  <c r="BH177" i="1" s="1"/>
  <c r="BL146" i="1"/>
  <c r="BL177" i="1" s="1"/>
  <c r="BP146" i="1"/>
  <c r="BP177" i="1" s="1"/>
  <c r="BX146" i="1"/>
  <c r="BX177" i="1" s="1"/>
  <c r="CG116" i="1"/>
  <c r="CL116" i="1"/>
  <c r="CT116" i="1"/>
  <c r="CX116" i="1"/>
  <c r="DB116" i="1"/>
  <c r="DF116" i="1"/>
  <c r="DJ116" i="1"/>
  <c r="DN116" i="1"/>
  <c r="DR116" i="1"/>
  <c r="DV116" i="1"/>
  <c r="H117" i="1"/>
  <c r="H147" i="1" s="1"/>
  <c r="H178" i="1" s="1"/>
  <c r="L117" i="1"/>
  <c r="L147" i="1" s="1"/>
  <c r="L178" i="1" s="1"/>
  <c r="P117" i="1"/>
  <c r="P147" i="1" s="1"/>
  <c r="P178" i="1" s="1"/>
  <c r="T117" i="1"/>
  <c r="T147" i="1" s="1"/>
  <c r="X117" i="1"/>
  <c r="X147" i="1" s="1"/>
  <c r="AB117" i="1"/>
  <c r="AB147" i="1" s="1"/>
  <c r="AB178" i="1" s="1"/>
  <c r="AF117" i="1"/>
  <c r="AF147" i="1" s="1"/>
  <c r="AF178" i="1" s="1"/>
  <c r="AO147" i="1"/>
  <c r="AO178" i="1" s="1"/>
  <c r="AS147" i="1"/>
  <c r="AS178" i="1" s="1"/>
  <c r="AW147" i="1"/>
  <c r="AW178" i="1" s="1"/>
  <c r="BA147" i="1"/>
  <c r="BA178" i="1" s="1"/>
  <c r="BI147" i="1"/>
  <c r="BI178" i="1" s="1"/>
  <c r="BM147" i="1"/>
  <c r="BM178" i="1" s="1"/>
  <c r="BQ147" i="1"/>
  <c r="BQ178" i="1" s="1"/>
  <c r="BU147" i="1"/>
  <c r="BU178" i="1" s="1"/>
  <c r="CD117" i="1"/>
  <c r="CH117" i="1"/>
  <c r="CM85" i="1"/>
  <c r="CX117" i="1" s="1"/>
  <c r="DO117" i="1"/>
  <c r="E118" i="1"/>
  <c r="E148" i="1" s="1"/>
  <c r="I118" i="1"/>
  <c r="I148" i="1" s="1"/>
  <c r="M118" i="1"/>
  <c r="M148" i="1" s="1"/>
  <c r="M179" i="1" s="1"/>
  <c r="Q118" i="1"/>
  <c r="Q148" i="1" s="1"/>
  <c r="U118" i="1"/>
  <c r="U148" i="1" s="1"/>
  <c r="Y118" i="1"/>
  <c r="Y148" i="1" s="1"/>
  <c r="AC118" i="1"/>
  <c r="AC148" i="1" s="1"/>
  <c r="AG118" i="1"/>
  <c r="AG148" i="1" s="1"/>
  <c r="AL148" i="1"/>
  <c r="AL179" i="1" s="1"/>
  <c r="AT148" i="1"/>
  <c r="AT179" i="1" s="1"/>
  <c r="AX148" i="1"/>
  <c r="AX179" i="1" s="1"/>
  <c r="BB148" i="1"/>
  <c r="BB179" i="1" s="1"/>
  <c r="BF148" i="1"/>
  <c r="BF179" i="1" s="1"/>
  <c r="BN148" i="1"/>
  <c r="BN179" i="1" s="1"/>
  <c r="BR148" i="1"/>
  <c r="BR179" i="1" s="1"/>
  <c r="BV148" i="1"/>
  <c r="BV179" i="1" s="1"/>
  <c r="CA118" i="1"/>
  <c r="CE118" i="1"/>
  <c r="CZ86" i="1"/>
  <c r="DC118" i="1" s="1"/>
  <c r="DT118" i="1"/>
  <c r="F119" i="1"/>
  <c r="F149" i="1" s="1"/>
  <c r="F180" i="1" s="1"/>
  <c r="J119" i="1"/>
  <c r="J149" i="1" s="1"/>
  <c r="N180" i="1" s="1"/>
  <c r="R119" i="1"/>
  <c r="R149" i="1" s="1"/>
  <c r="R180" i="1" s="1"/>
  <c r="V119" i="1"/>
  <c r="V149" i="1" s="1"/>
  <c r="Z119" i="1"/>
  <c r="Z149" i="1" s="1"/>
  <c r="Z180" i="1" s="1"/>
  <c r="AH119" i="1"/>
  <c r="AH149" i="1" s="1"/>
  <c r="AM149" i="1"/>
  <c r="AM180" i="1" s="1"/>
  <c r="AQ149" i="1"/>
  <c r="AQ180" i="1" s="1"/>
  <c r="AY149" i="1"/>
  <c r="AY180" i="1" s="1"/>
  <c r="BC149" i="1"/>
  <c r="BC180" i="1" s="1"/>
  <c r="BG149" i="1"/>
  <c r="BG180" i="1" s="1"/>
  <c r="BK149" i="1"/>
  <c r="BK180" i="1" s="1"/>
  <c r="BS149" i="1"/>
  <c r="BS180" i="1" s="1"/>
  <c r="BW149" i="1"/>
  <c r="BW180" i="1" s="1"/>
  <c r="CK119" i="1"/>
  <c r="CO119" i="1"/>
  <c r="CS119" i="1"/>
  <c r="CW119" i="1"/>
  <c r="DA119" i="1"/>
  <c r="DE119" i="1"/>
  <c r="DI119" i="1"/>
  <c r="DQ119" i="1"/>
  <c r="DU119" i="1"/>
  <c r="G120" i="1"/>
  <c r="G150" i="1" s="1"/>
  <c r="K120" i="1"/>
  <c r="K150" i="1" s="1"/>
  <c r="O120" i="1"/>
  <c r="O150" i="1" s="1"/>
  <c r="S120" i="1"/>
  <c r="S150" i="1" s="1"/>
  <c r="W120" i="1"/>
  <c r="W150" i="1" s="1"/>
  <c r="AA120" i="1"/>
  <c r="AA150" i="1" s="1"/>
  <c r="AE120" i="1"/>
  <c r="AE150" i="1" s="1"/>
  <c r="BV120" i="1"/>
  <c r="BR120" i="1"/>
  <c r="BN120" i="1"/>
  <c r="BJ120" i="1"/>
  <c r="BF120" i="1"/>
  <c r="BB120" i="1"/>
  <c r="AX120" i="1"/>
  <c r="AT120" i="1"/>
  <c r="AP120" i="1"/>
  <c r="AL120" i="1"/>
  <c r="BU120" i="1"/>
  <c r="BQ120" i="1"/>
  <c r="BM120" i="1"/>
  <c r="BI120" i="1"/>
  <c r="BE120" i="1"/>
  <c r="BA120" i="1"/>
  <c r="AW120" i="1"/>
  <c r="AS120" i="1"/>
  <c r="AO120" i="1"/>
  <c r="AK120" i="1"/>
  <c r="BX120" i="1"/>
  <c r="BT120" i="1"/>
  <c r="BP120" i="1"/>
  <c r="BL120" i="1"/>
  <c r="BH120" i="1"/>
  <c r="BD120" i="1"/>
  <c r="AZ120" i="1"/>
  <c r="AV120" i="1"/>
  <c r="AR120" i="1"/>
  <c r="AN120" i="1"/>
  <c r="AJ120" i="1"/>
  <c r="BS120" i="1"/>
  <c r="BC120" i="1"/>
  <c r="AM120" i="1"/>
  <c r="BO120" i="1"/>
  <c r="AY120" i="1"/>
  <c r="BK120" i="1"/>
  <c r="AU120" i="1"/>
  <c r="AN150" i="1"/>
  <c r="AN181" i="1" s="1"/>
  <c r="AR150" i="1"/>
  <c r="AR181" i="1" s="1"/>
  <c r="AV150" i="1"/>
  <c r="AV181" i="1" s="1"/>
  <c r="BD150" i="1"/>
  <c r="BD181" i="1" s="1"/>
  <c r="BH150" i="1"/>
  <c r="BH181" i="1" s="1"/>
  <c r="BL150" i="1"/>
  <c r="BL181" i="1" s="1"/>
  <c r="BP150" i="1"/>
  <c r="BP181" i="1" s="1"/>
  <c r="BX150" i="1"/>
  <c r="BX181" i="1" s="1"/>
  <c r="CG120" i="1"/>
  <c r="DJ120" i="1"/>
  <c r="H121" i="1"/>
  <c r="H151" i="1" s="1"/>
  <c r="H182" i="1" s="1"/>
  <c r="L121" i="1"/>
  <c r="L151" i="1" s="1"/>
  <c r="P121" i="1"/>
  <c r="P151" i="1" s="1"/>
  <c r="T121" i="1"/>
  <c r="T151" i="1" s="1"/>
  <c r="U182" i="1" s="1"/>
  <c r="X121" i="1"/>
  <c r="X151" i="1" s="1"/>
  <c r="AB121" i="1"/>
  <c r="AB151" i="1" s="1"/>
  <c r="AF121" i="1"/>
  <c r="AF151" i="1" s="1"/>
  <c r="AO151" i="1"/>
  <c r="AO182" i="1" s="1"/>
  <c r="AS151" i="1"/>
  <c r="AS182" i="1" s="1"/>
  <c r="AW151" i="1"/>
  <c r="AW182" i="1" s="1"/>
  <c r="BA151" i="1"/>
  <c r="BA182" i="1" s="1"/>
  <c r="BI151" i="1"/>
  <c r="BI182" i="1" s="1"/>
  <c r="BM151" i="1"/>
  <c r="BM182" i="1" s="1"/>
  <c r="BQ151" i="1"/>
  <c r="BQ182" i="1" s="1"/>
  <c r="BU151" i="1"/>
  <c r="BU182" i="1" s="1"/>
  <c r="CD121" i="1"/>
  <c r="CH121" i="1"/>
  <c r="CQ121" i="1"/>
  <c r="CU121" i="1"/>
  <c r="CY121" i="1"/>
  <c r="DG121" i="1"/>
  <c r="DK121" i="1"/>
  <c r="DO121" i="1"/>
  <c r="DS121" i="1"/>
  <c r="E122" i="1"/>
  <c r="E152" i="1" s="1"/>
  <c r="I122" i="1"/>
  <c r="I152" i="1" s="1"/>
  <c r="M122" i="1"/>
  <c r="M152" i="1" s="1"/>
  <c r="Q122" i="1"/>
  <c r="Q152" i="1" s="1"/>
  <c r="U122" i="1"/>
  <c r="U152" i="1" s="1"/>
  <c r="Y122" i="1"/>
  <c r="Y152" i="1" s="1"/>
  <c r="AC122" i="1"/>
  <c r="AC152" i="1" s="1"/>
  <c r="AG122" i="1"/>
  <c r="AG152" i="1" s="1"/>
  <c r="AG183" i="1" s="1"/>
  <c r="AL152" i="1"/>
  <c r="AL183" i="1" s="1"/>
  <c r="DM90" i="1"/>
  <c r="DP122" i="1" s="1"/>
  <c r="DL123" i="1"/>
  <c r="CD124" i="1"/>
  <c r="EE124" i="1"/>
  <c r="EI124" i="1"/>
  <c r="AT155" i="1"/>
  <c r="AT186" i="1" s="1"/>
  <c r="BN155" i="1"/>
  <c r="BN186" i="1" s="1"/>
  <c r="CM93" i="1"/>
  <c r="CP125" i="1" s="1"/>
  <c r="DJ126" i="1"/>
  <c r="EF126" i="1"/>
  <c r="BU127" i="1"/>
  <c r="DC127" i="1"/>
  <c r="DG127" i="1"/>
  <c r="DK127" i="1"/>
  <c r="DM95" i="1"/>
  <c r="DV127" i="1" s="1"/>
  <c r="FA95" i="1"/>
  <c r="FD127" i="1" s="1"/>
  <c r="CN128" i="1"/>
  <c r="S191" i="1"/>
  <c r="BW130" i="1"/>
  <c r="BS130" i="1"/>
  <c r="BO130" i="1"/>
  <c r="BK130" i="1"/>
  <c r="BG130" i="1"/>
  <c r="BC130" i="1"/>
  <c r="AY130" i="1"/>
  <c r="AU130" i="1"/>
  <c r="AQ130" i="1"/>
  <c r="AM130" i="1"/>
  <c r="BV130" i="1"/>
  <c r="BR130" i="1"/>
  <c r="BN130" i="1"/>
  <c r="BJ130" i="1"/>
  <c r="BF130" i="1"/>
  <c r="BB130" i="1"/>
  <c r="AX130" i="1"/>
  <c r="AT130" i="1"/>
  <c r="AP130" i="1"/>
  <c r="AL130" i="1"/>
  <c r="BQ130" i="1"/>
  <c r="BI130" i="1"/>
  <c r="BA130" i="1"/>
  <c r="AS130" i="1"/>
  <c r="AK130" i="1"/>
  <c r="BX130" i="1"/>
  <c r="BP130" i="1"/>
  <c r="BH130" i="1"/>
  <c r="AZ130" i="1"/>
  <c r="AR130" i="1"/>
  <c r="AJ130" i="1"/>
  <c r="BU130" i="1"/>
  <c r="BM130" i="1"/>
  <c r="BE130" i="1"/>
  <c r="AW130" i="1"/>
  <c r="AO130" i="1"/>
  <c r="BT130" i="1"/>
  <c r="AN130" i="1"/>
  <c r="BL130" i="1"/>
  <c r="BD130" i="1"/>
  <c r="AV130" i="1"/>
  <c r="BD160" i="1"/>
  <c r="BD191" i="1" s="1"/>
  <c r="BX160" i="1"/>
  <c r="BX191" i="1" s="1"/>
  <c r="DZ131" i="1"/>
  <c r="FA99" i="1"/>
  <c r="FI131" i="1" s="1"/>
  <c r="CQ131" i="1"/>
  <c r="EN100" i="1"/>
  <c r="EM132" i="1" s="1"/>
  <c r="CN132" i="1"/>
  <c r="CR132" i="1"/>
  <c r="CV132" i="1"/>
  <c r="DD132" i="1"/>
  <c r="DH132" i="1"/>
  <c r="DL132" i="1"/>
  <c r="H133" i="1"/>
  <c r="H163" i="1" s="1"/>
  <c r="L133" i="1"/>
  <c r="L163" i="1" s="1"/>
  <c r="P133" i="1"/>
  <c r="P163" i="1" s="1"/>
  <c r="T133" i="1"/>
  <c r="T163" i="1" s="1"/>
  <c r="X133" i="1"/>
  <c r="X163" i="1" s="1"/>
  <c r="AB133" i="1"/>
  <c r="AB163" i="1" s="1"/>
  <c r="AF134" i="1"/>
  <c r="AF164" i="1" s="1"/>
  <c r="AO163" i="1"/>
  <c r="AO194" i="1" s="1"/>
  <c r="BI163" i="1"/>
  <c r="BI194" i="1" s="1"/>
  <c r="DQ134" i="1"/>
  <c r="DU134" i="1"/>
  <c r="EE137" i="1"/>
  <c r="EI137" i="1"/>
  <c r="CQ137" i="1"/>
  <c r="CY137" i="1"/>
  <c r="AY114" i="1"/>
  <c r="BK115" i="1"/>
  <c r="BW116" i="1"/>
  <c r="AU119" i="1"/>
  <c r="BG120" i="1"/>
  <c r="BS121" i="1"/>
  <c r="BU124" i="1"/>
  <c r="CD126" i="1"/>
  <c r="H123" i="1"/>
  <c r="H153" i="1" s="1"/>
  <c r="H184" i="1" s="1"/>
  <c r="L123" i="1"/>
  <c r="L153" i="1" s="1"/>
  <c r="L184" i="1" s="1"/>
  <c r="P123" i="1"/>
  <c r="P153" i="1" s="1"/>
  <c r="P184" i="1" s="1"/>
  <c r="T123" i="1"/>
  <c r="T153" i="1" s="1"/>
  <c r="U184" i="1" s="1"/>
  <c r="X123" i="1"/>
  <c r="X153" i="1" s="1"/>
  <c r="AB123" i="1"/>
  <c r="AB153" i="1" s="1"/>
  <c r="AF123" i="1"/>
  <c r="AF153" i="1" s="1"/>
  <c r="AO153" i="1"/>
  <c r="AO184" i="1" s="1"/>
  <c r="AS153" i="1"/>
  <c r="AS184" i="1" s="1"/>
  <c r="BA153" i="1"/>
  <c r="BA184" i="1" s="1"/>
  <c r="BI153" i="1"/>
  <c r="BI184" i="1" s="1"/>
  <c r="BM153" i="1"/>
  <c r="BM184" i="1" s="1"/>
  <c r="BU153" i="1"/>
  <c r="BU184" i="1" s="1"/>
  <c r="CD123" i="1"/>
  <c r="AO154" i="1"/>
  <c r="AO185" i="1" s="1"/>
  <c r="AS154" i="1"/>
  <c r="AS185" i="1" s="1"/>
  <c r="BA154" i="1"/>
  <c r="BA185" i="1" s="1"/>
  <c r="BI154" i="1"/>
  <c r="BI185" i="1" s="1"/>
  <c r="BM154" i="1"/>
  <c r="BM185" i="1" s="1"/>
  <c r="BU154" i="1"/>
  <c r="BU185" i="1" s="1"/>
  <c r="DX124" i="1"/>
  <c r="FH124" i="1"/>
  <c r="AQ155" i="1"/>
  <c r="AQ186" i="1" s="1"/>
  <c r="AY155" i="1"/>
  <c r="AY186" i="1" s="1"/>
  <c r="BC155" i="1"/>
  <c r="BC186" i="1" s="1"/>
  <c r="BK155" i="1"/>
  <c r="BK186" i="1" s="1"/>
  <c r="BS155" i="1"/>
  <c r="BS186" i="1" s="1"/>
  <c r="BW155" i="1"/>
  <c r="BW186" i="1" s="1"/>
  <c r="DA125" i="1"/>
  <c r="DE125" i="1"/>
  <c r="DI125" i="1"/>
  <c r="DQ125" i="1"/>
  <c r="DU125" i="1"/>
  <c r="ET125" i="1"/>
  <c r="H126" i="1"/>
  <c r="H156" i="1" s="1"/>
  <c r="H187" i="1" s="1"/>
  <c r="L126" i="1"/>
  <c r="L156" i="1" s="1"/>
  <c r="T126" i="1"/>
  <c r="T156" i="1" s="1"/>
  <c r="X126" i="1"/>
  <c r="X156" i="1" s="1"/>
  <c r="AB126" i="1"/>
  <c r="AB156" i="1" s="1"/>
  <c r="AB187" i="1" s="1"/>
  <c r="AO156" i="1"/>
  <c r="AO187" i="1" s="1"/>
  <c r="AS156" i="1"/>
  <c r="AS187" i="1" s="1"/>
  <c r="BA156" i="1"/>
  <c r="BA187" i="1" s="1"/>
  <c r="BI156" i="1"/>
  <c r="BI187" i="1" s="1"/>
  <c r="BM156" i="1"/>
  <c r="BM187" i="1" s="1"/>
  <c r="BU156" i="1"/>
  <c r="BU187" i="1" s="1"/>
  <c r="CQ126" i="1"/>
  <c r="CU126" i="1"/>
  <c r="CY126" i="1"/>
  <c r="DO126" i="1"/>
  <c r="DS126" i="1"/>
  <c r="DX126" i="1"/>
  <c r="EB126" i="1"/>
  <c r="EJ126" i="1"/>
  <c r="E127" i="1"/>
  <c r="E157" i="1" s="1"/>
  <c r="I127" i="1"/>
  <c r="I157" i="1" s="1"/>
  <c r="M127" i="1"/>
  <c r="M157" i="1" s="1"/>
  <c r="Q127" i="1"/>
  <c r="Q157" i="1" s="1"/>
  <c r="U127" i="1"/>
  <c r="U157" i="1" s="1"/>
  <c r="Y127" i="1"/>
  <c r="Y157" i="1" s="1"/>
  <c r="AC127" i="1"/>
  <c r="AC157" i="1" s="1"/>
  <c r="AG127" i="1"/>
  <c r="AG157" i="1" s="1"/>
  <c r="AL157" i="1"/>
  <c r="AL188" i="1" s="1"/>
  <c r="AT157" i="1"/>
  <c r="AT188" i="1" s="1"/>
  <c r="AX157" i="1"/>
  <c r="AX188" i="1" s="1"/>
  <c r="BF157" i="1"/>
  <c r="BF188" i="1" s="1"/>
  <c r="BN157" i="1"/>
  <c r="BN188" i="1" s="1"/>
  <c r="BR157" i="1"/>
  <c r="BR188" i="1" s="1"/>
  <c r="CA127" i="1"/>
  <c r="CJ127" i="1"/>
  <c r="CR127" i="1"/>
  <c r="CV127" i="1"/>
  <c r="DD127" i="1"/>
  <c r="DH127" i="1"/>
  <c r="DL127" i="1"/>
  <c r="EK127" i="1"/>
  <c r="FE127" i="1"/>
  <c r="F189" i="1"/>
  <c r="N189" i="1"/>
  <c r="Z189" i="1"/>
  <c r="AQ158" i="1"/>
  <c r="AQ189" i="1" s="1"/>
  <c r="AY158" i="1"/>
  <c r="AY189" i="1" s="1"/>
  <c r="BC158" i="1"/>
  <c r="BC189" i="1" s="1"/>
  <c r="BK158" i="1"/>
  <c r="BK189" i="1" s="1"/>
  <c r="BS158" i="1"/>
  <c r="BS189" i="1" s="1"/>
  <c r="BW158" i="1"/>
  <c r="BW189" i="1" s="1"/>
  <c r="F190" i="1"/>
  <c r="N190" i="1"/>
  <c r="AD130" i="1"/>
  <c r="AD160" i="1" s="1"/>
  <c r="AD129" i="1"/>
  <c r="AD159" i="1" s="1"/>
  <c r="AH130" i="1"/>
  <c r="AH160" i="1" s="1"/>
  <c r="AH129" i="1"/>
  <c r="AH159" i="1" s="1"/>
  <c r="AQ159" i="1"/>
  <c r="AQ190" i="1" s="1"/>
  <c r="AY159" i="1"/>
  <c r="AY190" i="1" s="1"/>
  <c r="BC159" i="1"/>
  <c r="BC190" i="1" s="1"/>
  <c r="BK159" i="1"/>
  <c r="BK190" i="1" s="1"/>
  <c r="BS159" i="1"/>
  <c r="BS190" i="1" s="1"/>
  <c r="BW159" i="1"/>
  <c r="BW190" i="1" s="1"/>
  <c r="DA129" i="1"/>
  <c r="DE129" i="1"/>
  <c r="DI129" i="1"/>
  <c r="H130" i="1"/>
  <c r="H160" i="1" s="1"/>
  <c r="L130" i="1"/>
  <c r="L160" i="1" s="1"/>
  <c r="P130" i="1"/>
  <c r="P160" i="1" s="1"/>
  <c r="P191" i="1" s="1"/>
  <c r="T130" i="1"/>
  <c r="T160" i="1" s="1"/>
  <c r="X130" i="1"/>
  <c r="X160" i="1" s="1"/>
  <c r="AB130" i="1"/>
  <c r="AB160" i="1" s="1"/>
  <c r="AB191" i="1" s="1"/>
  <c r="AF131" i="1"/>
  <c r="AF161" i="1" s="1"/>
  <c r="AO160" i="1"/>
  <c r="AO191" i="1" s="1"/>
  <c r="AS160" i="1"/>
  <c r="AS191" i="1" s="1"/>
  <c r="BA160" i="1"/>
  <c r="BA191" i="1" s="1"/>
  <c r="BI160" i="1"/>
  <c r="BI191" i="1" s="1"/>
  <c r="BM160" i="1"/>
  <c r="BM191" i="1" s="1"/>
  <c r="BU160" i="1"/>
  <c r="BU191" i="1" s="1"/>
  <c r="CD129" i="1"/>
  <c r="DX131" i="1"/>
  <c r="EB131" i="1"/>
  <c r="EF131" i="1"/>
  <c r="EJ131" i="1"/>
  <c r="EV131" i="1"/>
  <c r="EZ131" i="1"/>
  <c r="FD131" i="1"/>
  <c r="FH131" i="1"/>
  <c r="G131" i="1"/>
  <c r="G161" i="1" s="1"/>
  <c r="K131" i="1"/>
  <c r="K161" i="1" s="1"/>
  <c r="O131" i="1"/>
  <c r="O161" i="1" s="1"/>
  <c r="S131" i="1"/>
  <c r="S161" i="1" s="1"/>
  <c r="W131" i="1"/>
  <c r="W161" i="1" s="1"/>
  <c r="AE132" i="1"/>
  <c r="AE162" i="1" s="1"/>
  <c r="BW131" i="1"/>
  <c r="BS131" i="1"/>
  <c r="BO131" i="1"/>
  <c r="BK131" i="1"/>
  <c r="BG131" i="1"/>
  <c r="BC131" i="1"/>
  <c r="AY131" i="1"/>
  <c r="AU131" i="1"/>
  <c r="AQ131" i="1"/>
  <c r="AM131" i="1"/>
  <c r="BV131" i="1"/>
  <c r="BR131" i="1"/>
  <c r="BN131" i="1"/>
  <c r="BJ131" i="1"/>
  <c r="BF131" i="1"/>
  <c r="BB131" i="1"/>
  <c r="AX131" i="1"/>
  <c r="AT131" i="1"/>
  <c r="AP131" i="1"/>
  <c r="AL131" i="1"/>
  <c r="BU131" i="1"/>
  <c r="BM131" i="1"/>
  <c r="BE131" i="1"/>
  <c r="AW131" i="1"/>
  <c r="AO131" i="1"/>
  <c r="BT131" i="1"/>
  <c r="BL131" i="1"/>
  <c r="BD131" i="1"/>
  <c r="AV131" i="1"/>
  <c r="AN131" i="1"/>
  <c r="BQ131" i="1"/>
  <c r="BI131" i="1"/>
  <c r="BA131" i="1"/>
  <c r="AS131" i="1"/>
  <c r="AK131" i="1"/>
  <c r="AZ131" i="1"/>
  <c r="BX131" i="1"/>
  <c r="AR131" i="1"/>
  <c r="BP131" i="1"/>
  <c r="AJ131" i="1"/>
  <c r="AN161" i="1"/>
  <c r="AN192" i="1" s="1"/>
  <c r="AV161" i="1"/>
  <c r="AV192" i="1" s="1"/>
  <c r="BD161" i="1"/>
  <c r="BD192" i="1" s="1"/>
  <c r="BH161" i="1"/>
  <c r="BH192" i="1" s="1"/>
  <c r="BP161" i="1"/>
  <c r="BP192" i="1" s="1"/>
  <c r="BX161" i="1"/>
  <c r="BX192" i="1" s="1"/>
  <c r="CG130" i="1"/>
  <c r="CL131" i="1"/>
  <c r="CP131" i="1"/>
  <c r="CT131" i="1"/>
  <c r="CX131" i="1"/>
  <c r="DB131" i="1"/>
  <c r="DF131" i="1"/>
  <c r="DJ131" i="1"/>
  <c r="EY132" i="1"/>
  <c r="AH194" i="1"/>
  <c r="AQ162" i="1"/>
  <c r="AQ193" i="1" s="1"/>
  <c r="AY162" i="1"/>
  <c r="AY193" i="1" s="1"/>
  <c r="BC162" i="1"/>
  <c r="BC193" i="1" s="1"/>
  <c r="BK162" i="1"/>
  <c r="BK193" i="1" s="1"/>
  <c r="BS162" i="1"/>
  <c r="BS193" i="1" s="1"/>
  <c r="BW162" i="1"/>
  <c r="BW193" i="1" s="1"/>
  <c r="CK132" i="1"/>
  <c r="CO132" i="1"/>
  <c r="CS132" i="1"/>
  <c r="CW132" i="1"/>
  <c r="DA132" i="1"/>
  <c r="DE132" i="1"/>
  <c r="DI132" i="1"/>
  <c r="DQ132" i="1"/>
  <c r="DU132" i="1"/>
  <c r="DZ133" i="1"/>
  <c r="ED133" i="1"/>
  <c r="E133" i="1"/>
  <c r="E163" i="1" s="1"/>
  <c r="I133" i="1"/>
  <c r="I163" i="1" s="1"/>
  <c r="M133" i="1"/>
  <c r="M163" i="1" s="1"/>
  <c r="Q133" i="1"/>
  <c r="Q163" i="1" s="1"/>
  <c r="U133" i="1"/>
  <c r="U163" i="1" s="1"/>
  <c r="Y133" i="1"/>
  <c r="Y163" i="1" s="1"/>
  <c r="AC133" i="1"/>
  <c r="AC163" i="1" s="1"/>
  <c r="AG134" i="1"/>
  <c r="AG164" i="1" s="1"/>
  <c r="AL163" i="1"/>
  <c r="AL194" i="1" s="1"/>
  <c r="AT163" i="1"/>
  <c r="AT194" i="1" s="1"/>
  <c r="AX163" i="1"/>
  <c r="AX194" i="1" s="1"/>
  <c r="BF163" i="1"/>
  <c r="BF194" i="1" s="1"/>
  <c r="BN163" i="1"/>
  <c r="BN194" i="1" s="1"/>
  <c r="BR163" i="1"/>
  <c r="BR194" i="1" s="1"/>
  <c r="CA132" i="1"/>
  <c r="CJ133" i="1"/>
  <c r="DL133" i="1"/>
  <c r="G134" i="1"/>
  <c r="G164" i="1" s="1"/>
  <c r="K134" i="1"/>
  <c r="K164" i="1" s="1"/>
  <c r="K195" i="1" s="1"/>
  <c r="O134" i="1"/>
  <c r="O164" i="1" s="1"/>
  <c r="S195" i="1" s="1"/>
  <c r="W134" i="1"/>
  <c r="W164" i="1" s="1"/>
  <c r="AA134" i="1"/>
  <c r="AA164" i="1" s="1"/>
  <c r="BW134" i="1"/>
  <c r="BS134" i="1"/>
  <c r="BO134" i="1"/>
  <c r="BK134" i="1"/>
  <c r="BG134" i="1"/>
  <c r="BC134" i="1"/>
  <c r="AY134" i="1"/>
  <c r="AU134" i="1"/>
  <c r="AQ134" i="1"/>
  <c r="AM134" i="1"/>
  <c r="BV134" i="1"/>
  <c r="BR134" i="1"/>
  <c r="BN134" i="1"/>
  <c r="BJ134" i="1"/>
  <c r="BF134" i="1"/>
  <c r="BB134" i="1"/>
  <c r="AX134" i="1"/>
  <c r="AT134" i="1"/>
  <c r="AP134" i="1"/>
  <c r="AL134" i="1"/>
  <c r="BU134" i="1"/>
  <c r="BM134" i="1"/>
  <c r="BE134" i="1"/>
  <c r="AW134" i="1"/>
  <c r="AO134" i="1"/>
  <c r="BT134" i="1"/>
  <c r="BL134" i="1"/>
  <c r="BD134" i="1"/>
  <c r="AV134" i="1"/>
  <c r="AN134" i="1"/>
  <c r="BQ134" i="1"/>
  <c r="BI134" i="1"/>
  <c r="BA134" i="1"/>
  <c r="AS134" i="1"/>
  <c r="AK134" i="1"/>
  <c r="BX134" i="1"/>
  <c r="AR134" i="1"/>
  <c r="BP134" i="1"/>
  <c r="AJ134" i="1"/>
  <c r="BH134" i="1"/>
  <c r="AN164" i="1"/>
  <c r="AN195" i="1" s="1"/>
  <c r="AV164" i="1"/>
  <c r="AV195" i="1" s="1"/>
  <c r="BD164" i="1"/>
  <c r="BD195" i="1" s="1"/>
  <c r="BH164" i="1"/>
  <c r="BH195" i="1" s="1"/>
  <c r="BP164" i="1"/>
  <c r="BP195" i="1" s="1"/>
  <c r="BX164" i="1"/>
  <c r="BX195" i="1" s="1"/>
  <c r="CG133" i="1"/>
  <c r="CX134" i="1"/>
  <c r="DN134" i="1"/>
  <c r="DR134" i="1"/>
  <c r="DV134" i="1"/>
  <c r="E135" i="1"/>
  <c r="E165" i="1" s="1"/>
  <c r="I135" i="1"/>
  <c r="I165" i="1" s="1"/>
  <c r="M135" i="1"/>
  <c r="M165" i="1" s="1"/>
  <c r="Q135" i="1"/>
  <c r="Q165" i="1" s="1"/>
  <c r="U135" i="1"/>
  <c r="U165" i="1" s="1"/>
  <c r="Y135" i="1"/>
  <c r="Y165" i="1" s="1"/>
  <c r="AC135" i="1"/>
  <c r="AC165" i="1" s="1"/>
  <c r="AG136" i="1"/>
  <c r="AG166" i="1" s="1"/>
  <c r="AL165" i="1"/>
  <c r="AL196" i="1" s="1"/>
  <c r="AT165" i="1"/>
  <c r="AT196" i="1" s="1"/>
  <c r="AX165" i="1"/>
  <c r="AX196" i="1" s="1"/>
  <c r="BF165" i="1"/>
  <c r="BF196" i="1" s="1"/>
  <c r="BN165" i="1"/>
  <c r="BN196" i="1" s="1"/>
  <c r="BR165" i="1"/>
  <c r="BR196" i="1" s="1"/>
  <c r="CA134" i="1"/>
  <c r="CN135" i="1"/>
  <c r="CR135" i="1"/>
  <c r="DD135" i="1"/>
  <c r="DP135" i="1"/>
  <c r="DT135" i="1"/>
  <c r="FI136" i="1"/>
  <c r="H136" i="1"/>
  <c r="H166" i="1" s="1"/>
  <c r="H197" i="1" s="1"/>
  <c r="L136" i="1"/>
  <c r="L166" i="1" s="1"/>
  <c r="P136" i="1"/>
  <c r="P166" i="1" s="1"/>
  <c r="P197" i="1" s="1"/>
  <c r="T136" i="1"/>
  <c r="T166" i="1" s="1"/>
  <c r="U197" i="1" s="1"/>
  <c r="X136" i="1"/>
  <c r="X166" i="1" s="1"/>
  <c r="AB136" i="1"/>
  <c r="AB166" i="1" s="1"/>
  <c r="AB197" i="1" s="1"/>
  <c r="AF137" i="1"/>
  <c r="AF167" i="1" s="1"/>
  <c r="AO166" i="1"/>
  <c r="AO197" i="1" s="1"/>
  <c r="AS166" i="1"/>
  <c r="AS197" i="1" s="1"/>
  <c r="BA166" i="1"/>
  <c r="BA197" i="1" s="1"/>
  <c r="BI166" i="1"/>
  <c r="BI197" i="1" s="1"/>
  <c r="BM166" i="1"/>
  <c r="BM197" i="1" s="1"/>
  <c r="BU166" i="1"/>
  <c r="BU197" i="1" s="1"/>
  <c r="CD135" i="1"/>
  <c r="CQ136" i="1"/>
  <c r="CU136" i="1"/>
  <c r="CY136" i="1"/>
  <c r="CN137" i="1"/>
  <c r="CR137" i="1"/>
  <c r="CV137" i="1"/>
  <c r="DD137" i="1"/>
  <c r="DH137" i="1"/>
  <c r="DL137" i="1"/>
  <c r="DM106" i="1"/>
  <c r="DQ137" i="1" s="1"/>
  <c r="H138" i="1"/>
  <c r="H168" i="1" s="1"/>
  <c r="L138" i="1"/>
  <c r="L168" i="1" s="1"/>
  <c r="P138" i="1"/>
  <c r="P168" i="1" s="1"/>
  <c r="T138" i="1"/>
  <c r="T168" i="1" s="1"/>
  <c r="X138" i="1"/>
  <c r="X168" i="1" s="1"/>
  <c r="AF139" i="1"/>
  <c r="AF169" i="1" s="1"/>
  <c r="AO168" i="1"/>
  <c r="AO199" i="1" s="1"/>
  <c r="BI168" i="1"/>
  <c r="BI199" i="1" s="1"/>
  <c r="CU138" i="1"/>
  <c r="CY138" i="1"/>
  <c r="CZ107" i="1"/>
  <c r="DL138" i="1" s="1"/>
  <c r="BW139" i="1"/>
  <c r="BS139" i="1"/>
  <c r="BO139" i="1"/>
  <c r="BK139" i="1"/>
  <c r="BG139" i="1"/>
  <c r="BC139" i="1"/>
  <c r="AY139" i="1"/>
  <c r="AU139" i="1"/>
  <c r="AQ139" i="1"/>
  <c r="AM139" i="1"/>
  <c r="BV139" i="1"/>
  <c r="BR139" i="1"/>
  <c r="BN139" i="1"/>
  <c r="BJ139" i="1"/>
  <c r="BF139" i="1"/>
  <c r="BB139" i="1"/>
  <c r="AX139" i="1"/>
  <c r="AT139" i="1"/>
  <c r="AP139" i="1"/>
  <c r="AL139" i="1"/>
  <c r="BU139" i="1"/>
  <c r="BM139" i="1"/>
  <c r="BE139" i="1"/>
  <c r="AW139" i="1"/>
  <c r="AO139" i="1"/>
  <c r="BT139" i="1"/>
  <c r="BL139" i="1"/>
  <c r="BD139" i="1"/>
  <c r="AV139" i="1"/>
  <c r="AN139" i="1"/>
  <c r="BI139" i="1"/>
  <c r="AS139" i="1"/>
  <c r="BX139" i="1"/>
  <c r="BH139" i="1"/>
  <c r="AR139" i="1"/>
  <c r="BQ139" i="1"/>
  <c r="BA139" i="1"/>
  <c r="AK139" i="1"/>
  <c r="AZ139" i="1"/>
  <c r="AJ139" i="1"/>
  <c r="BD169" i="1"/>
  <c r="BD200" i="1" s="1"/>
  <c r="BX169" i="1"/>
  <c r="BX200" i="1" s="1"/>
  <c r="CM108" i="1"/>
  <c r="CY139" i="1" s="1"/>
  <c r="EN108" i="1"/>
  <c r="EQ140" i="1" s="1"/>
  <c r="CG139" i="1"/>
  <c r="CQ140" i="1"/>
  <c r="DL141" i="1"/>
  <c r="AN125" i="1"/>
  <c r="BH131" i="1"/>
  <c r="DY124" i="1"/>
  <c r="EC124" i="1"/>
  <c r="EG124" i="1"/>
  <c r="BX125" i="1"/>
  <c r="BT125" i="1"/>
  <c r="BP125" i="1"/>
  <c r="BV125" i="1"/>
  <c r="BR125" i="1"/>
  <c r="BN125" i="1"/>
  <c r="BJ125" i="1"/>
  <c r="BF125" i="1"/>
  <c r="BB125" i="1"/>
  <c r="AX125" i="1"/>
  <c r="AT125" i="1"/>
  <c r="AP125" i="1"/>
  <c r="AL125" i="1"/>
  <c r="BU125" i="1"/>
  <c r="BM125" i="1"/>
  <c r="BH125" i="1"/>
  <c r="BC125" i="1"/>
  <c r="AW125" i="1"/>
  <c r="AR125" i="1"/>
  <c r="AM125" i="1"/>
  <c r="BS125" i="1"/>
  <c r="BL125" i="1"/>
  <c r="BG125" i="1"/>
  <c r="BA125" i="1"/>
  <c r="AV125" i="1"/>
  <c r="AQ125" i="1"/>
  <c r="AK125" i="1"/>
  <c r="BQ125" i="1"/>
  <c r="BK125" i="1"/>
  <c r="BE125" i="1"/>
  <c r="AZ125" i="1"/>
  <c r="AU125" i="1"/>
  <c r="AO125" i="1"/>
  <c r="AJ125" i="1"/>
  <c r="AR155" i="1"/>
  <c r="AR186" i="1" s="1"/>
  <c r="BD155" i="1"/>
  <c r="BD186" i="1" s="1"/>
  <c r="BL155" i="1"/>
  <c r="BL186" i="1" s="1"/>
  <c r="BX155" i="1"/>
  <c r="BX186" i="1" s="1"/>
  <c r="DB125" i="1"/>
  <c r="DF125" i="1"/>
  <c r="DJ125" i="1"/>
  <c r="DN125" i="1"/>
  <c r="DR125" i="1"/>
  <c r="DV125" i="1"/>
  <c r="EM125" i="1"/>
  <c r="EY125" i="1"/>
  <c r="I187" i="1"/>
  <c r="AT156" i="1"/>
  <c r="AT187" i="1" s="1"/>
  <c r="BB156" i="1"/>
  <c r="BB187" i="1" s="1"/>
  <c r="BN156" i="1"/>
  <c r="BN187" i="1" s="1"/>
  <c r="BV156" i="1"/>
  <c r="BV187" i="1" s="1"/>
  <c r="CE126" i="1"/>
  <c r="CJ126" i="1"/>
  <c r="CN126" i="1"/>
  <c r="CR126" i="1"/>
  <c r="DP126" i="1"/>
  <c r="DT126" i="1"/>
  <c r="DY126" i="1"/>
  <c r="EC126" i="1"/>
  <c r="EG126" i="1"/>
  <c r="F127" i="1"/>
  <c r="F157" i="1" s="1"/>
  <c r="J127" i="1"/>
  <c r="J157" i="1" s="1"/>
  <c r="N127" i="1"/>
  <c r="N157" i="1" s="1"/>
  <c r="R127" i="1"/>
  <c r="R157" i="1" s="1"/>
  <c r="V127" i="1"/>
  <c r="V157" i="1" s="1"/>
  <c r="Z127" i="1"/>
  <c r="Z157" i="1" s="1"/>
  <c r="AD127" i="1"/>
  <c r="AD157" i="1" s="1"/>
  <c r="AH127" i="1"/>
  <c r="AH157" i="1" s="1"/>
  <c r="AM157" i="1"/>
  <c r="AM188" i="1" s="1"/>
  <c r="AY157" i="1"/>
  <c r="AY188" i="1" s="1"/>
  <c r="BG157" i="1"/>
  <c r="BG188" i="1" s="1"/>
  <c r="BS157" i="1"/>
  <c r="BS188" i="1" s="1"/>
  <c r="CB127" i="1"/>
  <c r="CK127" i="1"/>
  <c r="CO127" i="1"/>
  <c r="CS127" i="1"/>
  <c r="CW127" i="1"/>
  <c r="DA127" i="1"/>
  <c r="DI127" i="1"/>
  <c r="EX127" i="1"/>
  <c r="FB127" i="1"/>
  <c r="FJ127" i="1"/>
  <c r="AA189" i="1"/>
  <c r="BW128" i="1"/>
  <c r="BS128" i="1"/>
  <c r="BO128" i="1"/>
  <c r="BK128" i="1"/>
  <c r="BG128" i="1"/>
  <c r="BC128" i="1"/>
  <c r="AY128" i="1"/>
  <c r="AU128" i="1"/>
  <c r="AQ128" i="1"/>
  <c r="AM128" i="1"/>
  <c r="BV128" i="1"/>
  <c r="BR128" i="1"/>
  <c r="BN128" i="1"/>
  <c r="BJ128" i="1"/>
  <c r="BF128" i="1"/>
  <c r="BB128" i="1"/>
  <c r="AX128" i="1"/>
  <c r="AT128" i="1"/>
  <c r="AP128" i="1"/>
  <c r="AL128" i="1"/>
  <c r="BQ128" i="1"/>
  <c r="BI128" i="1"/>
  <c r="BA128" i="1"/>
  <c r="AS128" i="1"/>
  <c r="AK128" i="1"/>
  <c r="BX128" i="1"/>
  <c r="BP128" i="1"/>
  <c r="BH128" i="1"/>
  <c r="AZ128" i="1"/>
  <c r="AR128" i="1"/>
  <c r="AJ128" i="1"/>
  <c r="BU128" i="1"/>
  <c r="BM128" i="1"/>
  <c r="BE128" i="1"/>
  <c r="AW128" i="1"/>
  <c r="AO128" i="1"/>
  <c r="BD128" i="1"/>
  <c r="AV128" i="1"/>
  <c r="BT128" i="1"/>
  <c r="AN128" i="1"/>
  <c r="AR158" i="1"/>
  <c r="AR189" i="1" s="1"/>
  <c r="BD158" i="1"/>
  <c r="BD189" i="1" s="1"/>
  <c r="BL158" i="1"/>
  <c r="BL189" i="1" s="1"/>
  <c r="BX158" i="1"/>
  <c r="BX189" i="1" s="1"/>
  <c r="CP128" i="1"/>
  <c r="G190" i="1"/>
  <c r="AA190" i="1"/>
  <c r="AE129" i="1"/>
  <c r="AE159" i="1" s="1"/>
  <c r="AE130" i="1"/>
  <c r="AE160" i="1" s="1"/>
  <c r="BW129" i="1"/>
  <c r="BS129" i="1"/>
  <c r="BO129" i="1"/>
  <c r="BK129" i="1"/>
  <c r="BG129" i="1"/>
  <c r="BC129" i="1"/>
  <c r="AY129" i="1"/>
  <c r="AU129" i="1"/>
  <c r="AQ129" i="1"/>
  <c r="AM129" i="1"/>
  <c r="BV129" i="1"/>
  <c r="BR129" i="1"/>
  <c r="BN129" i="1"/>
  <c r="BJ129" i="1"/>
  <c r="BF129" i="1"/>
  <c r="BB129" i="1"/>
  <c r="AX129" i="1"/>
  <c r="AT129" i="1"/>
  <c r="AP129" i="1"/>
  <c r="AL129" i="1"/>
  <c r="BU129" i="1"/>
  <c r="BM129" i="1"/>
  <c r="BE129" i="1"/>
  <c r="AW129" i="1"/>
  <c r="AO129" i="1"/>
  <c r="BT129" i="1"/>
  <c r="BL129" i="1"/>
  <c r="BD129" i="1"/>
  <c r="AV129" i="1"/>
  <c r="AN129" i="1"/>
  <c r="BQ129" i="1"/>
  <c r="BI129" i="1"/>
  <c r="BA129" i="1"/>
  <c r="AS129" i="1"/>
  <c r="AK129" i="1"/>
  <c r="BH129" i="1"/>
  <c r="AZ129" i="1"/>
  <c r="BX129" i="1"/>
  <c r="AR129" i="1"/>
  <c r="AR159" i="1"/>
  <c r="AR190" i="1" s="1"/>
  <c r="BD159" i="1"/>
  <c r="BD190" i="1" s="1"/>
  <c r="BL159" i="1"/>
  <c r="BL190" i="1" s="1"/>
  <c r="BX159" i="1"/>
  <c r="BX190" i="1" s="1"/>
  <c r="DB129" i="1"/>
  <c r="DF129" i="1"/>
  <c r="DJ129" i="1"/>
  <c r="Q191" i="1"/>
  <c r="AC191" i="1"/>
  <c r="AT160" i="1"/>
  <c r="AT191" i="1" s="1"/>
  <c r="BB160" i="1"/>
  <c r="BB191" i="1" s="1"/>
  <c r="BN160" i="1"/>
  <c r="BN191" i="1" s="1"/>
  <c r="BV160" i="1"/>
  <c r="BV191" i="1" s="1"/>
  <c r="CE129" i="1"/>
  <c r="CJ130" i="1"/>
  <c r="DP130" i="1"/>
  <c r="DY131" i="1"/>
  <c r="EC131" i="1"/>
  <c r="EG131" i="1"/>
  <c r="EK131" i="1"/>
  <c r="EW131" i="1"/>
  <c r="FE131" i="1"/>
  <c r="H131" i="1"/>
  <c r="H161" i="1" s="1"/>
  <c r="L131" i="1"/>
  <c r="L161" i="1" s="1"/>
  <c r="P131" i="1"/>
  <c r="P161" i="1" s="1"/>
  <c r="T131" i="1"/>
  <c r="T161" i="1" s="1"/>
  <c r="X131" i="1"/>
  <c r="X161" i="1" s="1"/>
  <c r="AB131" i="1"/>
  <c r="AB161" i="1" s="1"/>
  <c r="AF132" i="1"/>
  <c r="AF162" i="1" s="1"/>
  <c r="AO161" i="1"/>
  <c r="AO192" i="1" s="1"/>
  <c r="AW161" i="1"/>
  <c r="AW192" i="1" s="1"/>
  <c r="BI161" i="1"/>
  <c r="BI192" i="1" s="1"/>
  <c r="BQ161" i="1"/>
  <c r="BQ192" i="1" s="1"/>
  <c r="CH130" i="1"/>
  <c r="CU131" i="1"/>
  <c r="CY131" i="1"/>
  <c r="DC131" i="1"/>
  <c r="DG131" i="1"/>
  <c r="DK131" i="1"/>
  <c r="EJ132" i="1"/>
  <c r="FD132" i="1"/>
  <c r="G193" i="1"/>
  <c r="AA193" i="1"/>
  <c r="BW132" i="1"/>
  <c r="BS132" i="1"/>
  <c r="BO132" i="1"/>
  <c r="BK132" i="1"/>
  <c r="BG132" i="1"/>
  <c r="BC132" i="1"/>
  <c r="AY132" i="1"/>
  <c r="AU132" i="1"/>
  <c r="AQ132" i="1"/>
  <c r="AM132" i="1"/>
  <c r="BV132" i="1"/>
  <c r="BR132" i="1"/>
  <c r="BN132" i="1"/>
  <c r="BJ132" i="1"/>
  <c r="BF132" i="1"/>
  <c r="BB132" i="1"/>
  <c r="AX132" i="1"/>
  <c r="AT132" i="1"/>
  <c r="AP132" i="1"/>
  <c r="AL132" i="1"/>
  <c r="BU132" i="1"/>
  <c r="BM132" i="1"/>
  <c r="BE132" i="1"/>
  <c r="AW132" i="1"/>
  <c r="AO132" i="1"/>
  <c r="BT132" i="1"/>
  <c r="BL132" i="1"/>
  <c r="BD132" i="1"/>
  <c r="AV132" i="1"/>
  <c r="AN132" i="1"/>
  <c r="BQ132" i="1"/>
  <c r="BI132" i="1"/>
  <c r="BA132" i="1"/>
  <c r="AS132" i="1"/>
  <c r="AK132" i="1"/>
  <c r="BH132" i="1"/>
  <c r="AZ132" i="1"/>
  <c r="BX132" i="1"/>
  <c r="AR132" i="1"/>
  <c r="AR162" i="1"/>
  <c r="AR193" i="1" s="1"/>
  <c r="BD162" i="1"/>
  <c r="BD193" i="1" s="1"/>
  <c r="BL162" i="1"/>
  <c r="BL193" i="1" s="1"/>
  <c r="BX162" i="1"/>
  <c r="BX193" i="1" s="1"/>
  <c r="CL132" i="1"/>
  <c r="CP132" i="1"/>
  <c r="CT132" i="1"/>
  <c r="CX132" i="1"/>
  <c r="DB132" i="1"/>
  <c r="DF132" i="1"/>
  <c r="DJ132" i="1"/>
  <c r="DN132" i="1"/>
  <c r="DR132" i="1"/>
  <c r="DV132" i="1"/>
  <c r="EE133" i="1"/>
  <c r="EI133" i="1"/>
  <c r="F133" i="1"/>
  <c r="F163" i="1" s="1"/>
  <c r="J133" i="1"/>
  <c r="J163" i="1" s="1"/>
  <c r="N133" i="1"/>
  <c r="N163" i="1" s="1"/>
  <c r="R133" i="1"/>
  <c r="R163" i="1" s="1"/>
  <c r="V133" i="1"/>
  <c r="V163" i="1" s="1"/>
  <c r="Z133" i="1"/>
  <c r="Z163" i="1" s="1"/>
  <c r="AD134" i="1"/>
  <c r="AD164" i="1" s="1"/>
  <c r="AH134" i="1"/>
  <c r="AH164" i="1" s="1"/>
  <c r="AM163" i="1"/>
  <c r="AM194" i="1" s="1"/>
  <c r="AY163" i="1"/>
  <c r="AY194" i="1" s="1"/>
  <c r="BG163" i="1"/>
  <c r="BG194" i="1" s="1"/>
  <c r="BS163" i="1"/>
  <c r="BS194" i="1" s="1"/>
  <c r="CB132" i="1"/>
  <c r="CK133" i="1"/>
  <c r="DE133" i="1"/>
  <c r="H134" i="1"/>
  <c r="H164" i="1" s="1"/>
  <c r="L134" i="1"/>
  <c r="L164" i="1" s="1"/>
  <c r="L195" i="1" s="1"/>
  <c r="P134" i="1"/>
  <c r="P164" i="1" s="1"/>
  <c r="T134" i="1"/>
  <c r="T164" i="1" s="1"/>
  <c r="X134" i="1"/>
  <c r="X164" i="1" s="1"/>
  <c r="AB134" i="1"/>
  <c r="AB164" i="1" s="1"/>
  <c r="AF135" i="1"/>
  <c r="AF165" i="1" s="1"/>
  <c r="AF196" i="1" s="1"/>
  <c r="AO164" i="1"/>
  <c r="AO195" i="1" s="1"/>
  <c r="AW164" i="1"/>
  <c r="AW195" i="1" s="1"/>
  <c r="BI164" i="1"/>
  <c r="BI195" i="1" s="1"/>
  <c r="BQ164" i="1"/>
  <c r="BQ195" i="1" s="1"/>
  <c r="CH133" i="1"/>
  <c r="CU134" i="1"/>
  <c r="DO134" i="1"/>
  <c r="DS134" i="1"/>
  <c r="F135" i="1"/>
  <c r="F165" i="1" s="1"/>
  <c r="J135" i="1"/>
  <c r="J165" i="1" s="1"/>
  <c r="N135" i="1"/>
  <c r="N165" i="1" s="1"/>
  <c r="R135" i="1"/>
  <c r="R165" i="1" s="1"/>
  <c r="V135" i="1"/>
  <c r="V165" i="1" s="1"/>
  <c r="Z135" i="1"/>
  <c r="Z165" i="1" s="1"/>
  <c r="AD136" i="1"/>
  <c r="AD166" i="1" s="1"/>
  <c r="AH136" i="1"/>
  <c r="AH166" i="1" s="1"/>
  <c r="AM165" i="1"/>
  <c r="AM196" i="1" s="1"/>
  <c r="AY165" i="1"/>
  <c r="AY196" i="1" s="1"/>
  <c r="BG165" i="1"/>
  <c r="BG196" i="1" s="1"/>
  <c r="BS165" i="1"/>
  <c r="BS196" i="1" s="1"/>
  <c r="CB134" i="1"/>
  <c r="CK135" i="1"/>
  <c r="CO135" i="1"/>
  <c r="CS135" i="1"/>
  <c r="DE135" i="1"/>
  <c r="DQ135" i="1"/>
  <c r="DU135" i="1"/>
  <c r="FB136" i="1"/>
  <c r="I197" i="1"/>
  <c r="AT166" i="1"/>
  <c r="AT197" i="1" s="1"/>
  <c r="BB166" i="1"/>
  <c r="BB197" i="1" s="1"/>
  <c r="BN166" i="1"/>
  <c r="BN197" i="1" s="1"/>
  <c r="BV166" i="1"/>
  <c r="BV197" i="1" s="1"/>
  <c r="CE135" i="1"/>
  <c r="CJ136" i="1"/>
  <c r="CN136" i="1"/>
  <c r="CR136" i="1"/>
  <c r="CV136" i="1"/>
  <c r="DD136" i="1"/>
  <c r="EN105" i="1"/>
  <c r="ER137" i="1" s="1"/>
  <c r="FA105" i="1"/>
  <c r="FG137" i="1" s="1"/>
  <c r="AT167" i="1"/>
  <c r="AT198" i="1" s="1"/>
  <c r="BN167" i="1"/>
  <c r="BN198" i="1" s="1"/>
  <c r="CJ137" i="1"/>
  <c r="FE138" i="1"/>
  <c r="FI138" i="1"/>
  <c r="CR138" i="1"/>
  <c r="FA107" i="1"/>
  <c r="FH139" i="1" s="1"/>
  <c r="DQ140" i="1"/>
  <c r="DU140" i="1"/>
  <c r="EA109" i="1"/>
  <c r="ED141" i="1" s="1"/>
  <c r="AT171" i="1"/>
  <c r="AT202" i="1" s="1"/>
  <c r="BN171" i="1"/>
  <c r="BN202" i="1" s="1"/>
  <c r="CM110" i="1"/>
  <c r="CN141" i="1" s="1"/>
  <c r="AS125" i="1"/>
  <c r="BO125" i="1"/>
  <c r="BP129" i="1"/>
  <c r="BP132" i="1"/>
  <c r="AT152" i="1"/>
  <c r="AT183" i="1" s="1"/>
  <c r="AX152" i="1"/>
  <c r="AX183" i="1" s="1"/>
  <c r="BB152" i="1"/>
  <c r="BB183" i="1" s="1"/>
  <c r="BF152" i="1"/>
  <c r="BF183" i="1" s="1"/>
  <c r="BN152" i="1"/>
  <c r="BN183" i="1" s="1"/>
  <c r="BR152" i="1"/>
  <c r="BR183" i="1" s="1"/>
  <c r="BV152" i="1"/>
  <c r="BV183" i="1" s="1"/>
  <c r="CA122" i="1"/>
  <c r="CE122" i="1"/>
  <c r="CJ122" i="1"/>
  <c r="CN122" i="1"/>
  <c r="CR122" i="1"/>
  <c r="CV122" i="1"/>
  <c r="AM153" i="1"/>
  <c r="AM184" i="1" s="1"/>
  <c r="AQ153" i="1"/>
  <c r="AQ184" i="1" s="1"/>
  <c r="AY153" i="1"/>
  <c r="AY184" i="1" s="1"/>
  <c r="BC153" i="1"/>
  <c r="BC184" i="1" s="1"/>
  <c r="BG153" i="1"/>
  <c r="BG184" i="1" s="1"/>
  <c r="BK153" i="1"/>
  <c r="BK184" i="1" s="1"/>
  <c r="BS153" i="1"/>
  <c r="BS184" i="1" s="1"/>
  <c r="BW153" i="1"/>
  <c r="BW184" i="1" s="1"/>
  <c r="DI123" i="1"/>
  <c r="EA91" i="1"/>
  <c r="EE123" i="1" s="1"/>
  <c r="F124" i="1"/>
  <c r="F154" i="1" s="1"/>
  <c r="F185" i="1" s="1"/>
  <c r="J124" i="1"/>
  <c r="J154" i="1" s="1"/>
  <c r="N124" i="1"/>
  <c r="N154" i="1" s="1"/>
  <c r="R124" i="1"/>
  <c r="R154" i="1" s="1"/>
  <c r="V124" i="1"/>
  <c r="V154" i="1" s="1"/>
  <c r="V185" i="1" s="1"/>
  <c r="Z124" i="1"/>
  <c r="Z154" i="1" s="1"/>
  <c r="AD124" i="1"/>
  <c r="AD154" i="1" s="1"/>
  <c r="AH124" i="1"/>
  <c r="AH154" i="1" s="1"/>
  <c r="AM154" i="1"/>
  <c r="AM185" i="1" s="1"/>
  <c r="AQ154" i="1"/>
  <c r="AQ185" i="1" s="1"/>
  <c r="AY154" i="1"/>
  <c r="AY185" i="1" s="1"/>
  <c r="BC154" i="1"/>
  <c r="BC185" i="1" s="1"/>
  <c r="BG154" i="1"/>
  <c r="BG185" i="1" s="1"/>
  <c r="BK154" i="1"/>
  <c r="BK185" i="1" s="1"/>
  <c r="BS154" i="1"/>
  <c r="BS185" i="1" s="1"/>
  <c r="BW154" i="1"/>
  <c r="BW185" i="1" s="1"/>
  <c r="CB124" i="1"/>
  <c r="DZ124" i="1"/>
  <c r="ED124" i="1"/>
  <c r="EH124" i="1"/>
  <c r="EL124" i="1"/>
  <c r="EP124" i="1"/>
  <c r="ET124" i="1"/>
  <c r="AF125" i="1"/>
  <c r="AF155" i="1" s="1"/>
  <c r="AO155" i="1"/>
  <c r="AO186" i="1" s="1"/>
  <c r="AS155" i="1"/>
  <c r="AS186" i="1" s="1"/>
  <c r="AW155" i="1"/>
  <c r="AW186" i="1" s="1"/>
  <c r="BA155" i="1"/>
  <c r="BA186" i="1" s="1"/>
  <c r="BI155" i="1"/>
  <c r="BI186" i="1" s="1"/>
  <c r="BM155" i="1"/>
  <c r="BM186" i="1" s="1"/>
  <c r="BQ155" i="1"/>
  <c r="BQ186" i="1" s="1"/>
  <c r="BU155" i="1"/>
  <c r="BU186" i="1" s="1"/>
  <c r="CD125" i="1"/>
  <c r="CH125" i="1"/>
  <c r="CQ125" i="1"/>
  <c r="DC125" i="1"/>
  <c r="DK125" i="1"/>
  <c r="DO125" i="1"/>
  <c r="DS125" i="1"/>
  <c r="EV125" i="1"/>
  <c r="F126" i="1"/>
  <c r="F156" i="1" s="1"/>
  <c r="J126" i="1"/>
  <c r="J156" i="1" s="1"/>
  <c r="N126" i="1"/>
  <c r="N156" i="1" s="1"/>
  <c r="R126" i="1"/>
  <c r="R156" i="1" s="1"/>
  <c r="R187" i="1" s="1"/>
  <c r="V126" i="1"/>
  <c r="V156" i="1" s="1"/>
  <c r="Z126" i="1"/>
  <c r="Z156" i="1" s="1"/>
  <c r="Z187" i="1" s="1"/>
  <c r="AD126" i="1"/>
  <c r="AD156" i="1" s="1"/>
  <c r="AH126" i="1"/>
  <c r="AH156" i="1" s="1"/>
  <c r="AM156" i="1"/>
  <c r="AM187" i="1" s="1"/>
  <c r="AQ156" i="1"/>
  <c r="AQ187" i="1" s="1"/>
  <c r="AY156" i="1"/>
  <c r="AY187" i="1" s="1"/>
  <c r="BC156" i="1"/>
  <c r="BC187" i="1" s="1"/>
  <c r="BG156" i="1"/>
  <c r="BG187" i="1" s="1"/>
  <c r="BK156" i="1"/>
  <c r="BK187" i="1" s="1"/>
  <c r="BS156" i="1"/>
  <c r="BS187" i="1" s="1"/>
  <c r="BW156" i="1"/>
  <c r="BW187" i="1" s="1"/>
  <c r="CB126" i="1"/>
  <c r="CK126" i="1"/>
  <c r="CO126" i="1"/>
  <c r="CS126" i="1"/>
  <c r="CW126" i="1"/>
  <c r="DA126" i="1"/>
  <c r="DQ126" i="1"/>
  <c r="DU126" i="1"/>
  <c r="DZ126" i="1"/>
  <c r="ED126" i="1"/>
  <c r="EH126" i="1"/>
  <c r="G127" i="1"/>
  <c r="G157" i="1" s="1"/>
  <c r="G188" i="1" s="1"/>
  <c r="K127" i="1"/>
  <c r="K157" i="1" s="1"/>
  <c r="O127" i="1"/>
  <c r="O157" i="1" s="1"/>
  <c r="S127" i="1"/>
  <c r="S157" i="1" s="1"/>
  <c r="W127" i="1"/>
  <c r="W157" i="1" s="1"/>
  <c r="AA127" i="1"/>
  <c r="AA157" i="1" s="1"/>
  <c r="AE127" i="1"/>
  <c r="AE157" i="1" s="1"/>
  <c r="BX127" i="1"/>
  <c r="BT127" i="1"/>
  <c r="BP127" i="1"/>
  <c r="BL127" i="1"/>
  <c r="BH127" i="1"/>
  <c r="BD127" i="1"/>
  <c r="AZ127" i="1"/>
  <c r="AV127" i="1"/>
  <c r="AR127" i="1"/>
  <c r="AN127" i="1"/>
  <c r="AJ127" i="1"/>
  <c r="BW127" i="1"/>
  <c r="BS127" i="1"/>
  <c r="BO127" i="1"/>
  <c r="BK127" i="1"/>
  <c r="BG127" i="1"/>
  <c r="BC127" i="1"/>
  <c r="AY127" i="1"/>
  <c r="AU127" i="1"/>
  <c r="AQ127" i="1"/>
  <c r="AM127" i="1"/>
  <c r="BV127" i="1"/>
  <c r="BR127" i="1"/>
  <c r="BN127" i="1"/>
  <c r="BJ127" i="1"/>
  <c r="BF127" i="1"/>
  <c r="BB127" i="1"/>
  <c r="AX127" i="1"/>
  <c r="AT127" i="1"/>
  <c r="AP127" i="1"/>
  <c r="AL127" i="1"/>
  <c r="BQ127" i="1"/>
  <c r="BA127" i="1"/>
  <c r="AK127" i="1"/>
  <c r="BM127" i="1"/>
  <c r="AW127" i="1"/>
  <c r="BI127" i="1"/>
  <c r="AS127" i="1"/>
  <c r="AN157" i="1"/>
  <c r="AN188" i="1" s="1"/>
  <c r="AR157" i="1"/>
  <c r="AR188" i="1" s="1"/>
  <c r="AV157" i="1"/>
  <c r="AV188" i="1" s="1"/>
  <c r="BD157" i="1"/>
  <c r="BD188" i="1" s="1"/>
  <c r="BH157" i="1"/>
  <c r="BH188" i="1" s="1"/>
  <c r="BL157" i="1"/>
  <c r="BL188" i="1" s="1"/>
  <c r="BP157" i="1"/>
  <c r="BP188" i="1" s="1"/>
  <c r="BX157" i="1"/>
  <c r="BX188" i="1" s="1"/>
  <c r="CG127" i="1"/>
  <c r="CL127" i="1"/>
  <c r="CP127" i="1"/>
  <c r="CT127" i="1"/>
  <c r="CX127" i="1"/>
  <c r="DB127" i="1"/>
  <c r="DF127" i="1"/>
  <c r="DJ127" i="1"/>
  <c r="EY127" i="1"/>
  <c r="FC127" i="1"/>
  <c r="FG127" i="1"/>
  <c r="H128" i="1"/>
  <c r="H158" i="1" s="1"/>
  <c r="H189" i="1" s="1"/>
  <c r="L128" i="1"/>
  <c r="L158" i="1" s="1"/>
  <c r="T128" i="1"/>
  <c r="T158" i="1" s="1"/>
  <c r="U189" i="1" s="1"/>
  <c r="X128" i="1"/>
  <c r="X158" i="1" s="1"/>
  <c r="AB128" i="1"/>
  <c r="AB158" i="1" s="1"/>
  <c r="AB189" i="1" s="1"/>
  <c r="AO158" i="1"/>
  <c r="AO189" i="1" s="1"/>
  <c r="AS158" i="1"/>
  <c r="AS189" i="1" s="1"/>
  <c r="AW158" i="1"/>
  <c r="AW189" i="1" s="1"/>
  <c r="BA158" i="1"/>
  <c r="BA189" i="1" s="1"/>
  <c r="BI158" i="1"/>
  <c r="BI189" i="1" s="1"/>
  <c r="BM158" i="1"/>
  <c r="BM189" i="1" s="1"/>
  <c r="BQ158" i="1"/>
  <c r="BQ189" i="1" s="1"/>
  <c r="BU158" i="1"/>
  <c r="BU189" i="1" s="1"/>
  <c r="CD128" i="1"/>
  <c r="CH128" i="1"/>
  <c r="CQ128" i="1"/>
  <c r="CY128" i="1"/>
  <c r="DS128" i="1"/>
  <c r="H129" i="1"/>
  <c r="H159" i="1" s="1"/>
  <c r="H190" i="1" s="1"/>
  <c r="L129" i="1"/>
  <c r="L159" i="1" s="1"/>
  <c r="L190" i="1" s="1"/>
  <c r="P129" i="1"/>
  <c r="P159" i="1" s="1"/>
  <c r="T129" i="1"/>
  <c r="T159" i="1" s="1"/>
  <c r="U190" i="1" s="1"/>
  <c r="X129" i="1"/>
  <c r="X159" i="1" s="1"/>
  <c r="AB129" i="1"/>
  <c r="AB159" i="1" s="1"/>
  <c r="AB190" i="1" s="1"/>
  <c r="AF130" i="1"/>
  <c r="AF160" i="1" s="1"/>
  <c r="AO159" i="1"/>
  <c r="AO190" i="1" s="1"/>
  <c r="AS159" i="1"/>
  <c r="AS190" i="1" s="1"/>
  <c r="AW159" i="1"/>
  <c r="AW190" i="1" s="1"/>
  <c r="BA159" i="1"/>
  <c r="BA190" i="1" s="1"/>
  <c r="BI159" i="1"/>
  <c r="BI190" i="1" s="1"/>
  <c r="BM159" i="1"/>
  <c r="BM190" i="1" s="1"/>
  <c r="BQ159" i="1"/>
  <c r="BQ190" i="1" s="1"/>
  <c r="BU159" i="1"/>
  <c r="BU190" i="1" s="1"/>
  <c r="DC129" i="1"/>
  <c r="DG129" i="1"/>
  <c r="DK129" i="1"/>
  <c r="F130" i="1"/>
  <c r="F160" i="1" s="1"/>
  <c r="J130" i="1"/>
  <c r="J160" i="1" s="1"/>
  <c r="N130" i="1"/>
  <c r="N160" i="1" s="1"/>
  <c r="R130" i="1"/>
  <c r="R160" i="1" s="1"/>
  <c r="R191" i="1" s="1"/>
  <c r="V130" i="1"/>
  <c r="V160" i="1" s="1"/>
  <c r="V191" i="1" s="1"/>
  <c r="Z130" i="1"/>
  <c r="Z160" i="1" s="1"/>
  <c r="Z191" i="1" s="1"/>
  <c r="AD131" i="1"/>
  <c r="AD161" i="1" s="1"/>
  <c r="AG192" i="1" s="1"/>
  <c r="AH131" i="1"/>
  <c r="AH161" i="1" s="1"/>
  <c r="AM160" i="1"/>
  <c r="AM191" i="1" s="1"/>
  <c r="AQ160" i="1"/>
  <c r="AQ191" i="1" s="1"/>
  <c r="AY160" i="1"/>
  <c r="AY191" i="1" s="1"/>
  <c r="BC160" i="1"/>
  <c r="BC191" i="1" s="1"/>
  <c r="BG160" i="1"/>
  <c r="BG191" i="1" s="1"/>
  <c r="BK160" i="1"/>
  <c r="BK191" i="1" s="1"/>
  <c r="BS160" i="1"/>
  <c r="BS191" i="1" s="1"/>
  <c r="BW160" i="1"/>
  <c r="BW191" i="1" s="1"/>
  <c r="CB129" i="1"/>
  <c r="ED131" i="1"/>
  <c r="EH131" i="1"/>
  <c r="EL131" i="1"/>
  <c r="EP131" i="1"/>
  <c r="ET131" i="1"/>
  <c r="EX131" i="1"/>
  <c r="FB131" i="1"/>
  <c r="FF131" i="1"/>
  <c r="FJ131" i="1"/>
  <c r="E131" i="1"/>
  <c r="E161" i="1" s="1"/>
  <c r="I131" i="1"/>
  <c r="I161" i="1" s="1"/>
  <c r="M131" i="1"/>
  <c r="M161" i="1" s="1"/>
  <c r="M192" i="1" s="1"/>
  <c r="Q131" i="1"/>
  <c r="Q161" i="1" s="1"/>
  <c r="U131" i="1"/>
  <c r="U161" i="1" s="1"/>
  <c r="Y131" i="1"/>
  <c r="Y161" i="1" s="1"/>
  <c r="Z192" i="1" s="1"/>
  <c r="AC131" i="1"/>
  <c r="AC161" i="1" s="1"/>
  <c r="AG132" i="1"/>
  <c r="AG162" i="1" s="1"/>
  <c r="AG193" i="1" s="1"/>
  <c r="AL161" i="1"/>
  <c r="AL192" i="1" s="1"/>
  <c r="AT161" i="1"/>
  <c r="AT192" i="1" s="1"/>
  <c r="AX161" i="1"/>
  <c r="AX192" i="1" s="1"/>
  <c r="BB161" i="1"/>
  <c r="BB192" i="1" s="1"/>
  <c r="BF161" i="1"/>
  <c r="BF192" i="1" s="1"/>
  <c r="BN161" i="1"/>
  <c r="BN192" i="1" s="1"/>
  <c r="BR161" i="1"/>
  <c r="BR192" i="1" s="1"/>
  <c r="BV161" i="1"/>
  <c r="BV192" i="1" s="1"/>
  <c r="CA130" i="1"/>
  <c r="CE130" i="1"/>
  <c r="CJ131" i="1"/>
  <c r="CN131" i="1"/>
  <c r="CR131" i="1"/>
  <c r="CV131" i="1"/>
  <c r="DD131" i="1"/>
  <c r="DH131" i="1"/>
  <c r="DL131" i="1"/>
  <c r="FE132" i="1"/>
  <c r="H132" i="1"/>
  <c r="H162" i="1" s="1"/>
  <c r="H193" i="1" s="1"/>
  <c r="L132" i="1"/>
  <c r="L162" i="1" s="1"/>
  <c r="P132" i="1"/>
  <c r="P162" i="1" s="1"/>
  <c r="T132" i="1"/>
  <c r="T162" i="1" s="1"/>
  <c r="W193" i="1" s="1"/>
  <c r="X132" i="1"/>
  <c r="X162" i="1" s="1"/>
  <c r="AB132" i="1"/>
  <c r="AB162" i="1" s="1"/>
  <c r="AB193" i="1" s="1"/>
  <c r="AF133" i="1"/>
  <c r="AF163" i="1" s="1"/>
  <c r="AF194" i="1" s="1"/>
  <c r="AO162" i="1"/>
  <c r="AO193" i="1" s="1"/>
  <c r="AS162" i="1"/>
  <c r="AS193" i="1" s="1"/>
  <c r="AW162" i="1"/>
  <c r="AW193" i="1" s="1"/>
  <c r="BA162" i="1"/>
  <c r="BA193" i="1" s="1"/>
  <c r="BI162" i="1"/>
  <c r="BI193" i="1" s="1"/>
  <c r="BM162" i="1"/>
  <c r="BM193" i="1" s="1"/>
  <c r="BQ162" i="1"/>
  <c r="BQ193" i="1" s="1"/>
  <c r="BU162" i="1"/>
  <c r="BU193" i="1" s="1"/>
  <c r="CD131" i="1"/>
  <c r="CH131" i="1"/>
  <c r="CQ132" i="1"/>
  <c r="CU132" i="1"/>
  <c r="DC132" i="1"/>
  <c r="DG132" i="1"/>
  <c r="DK132" i="1"/>
  <c r="DO132" i="1"/>
  <c r="DS132" i="1"/>
  <c r="DX133" i="1"/>
  <c r="EB133" i="1"/>
  <c r="EF133" i="1"/>
  <c r="EJ133" i="1"/>
  <c r="EZ133" i="1"/>
  <c r="FD133" i="1"/>
  <c r="FH133" i="1"/>
  <c r="G133" i="1"/>
  <c r="G163" i="1" s="1"/>
  <c r="O133" i="1"/>
  <c r="O163" i="1" s="1"/>
  <c r="S133" i="1"/>
  <c r="S163" i="1" s="1"/>
  <c r="W133" i="1"/>
  <c r="W163" i="1" s="1"/>
  <c r="W194" i="1" s="1"/>
  <c r="AA133" i="1"/>
  <c r="AA163" i="1" s="1"/>
  <c r="AE134" i="1"/>
  <c r="AE164" i="1" s="1"/>
  <c r="BW133" i="1"/>
  <c r="BS133" i="1"/>
  <c r="BO133" i="1"/>
  <c r="BK133" i="1"/>
  <c r="BG133" i="1"/>
  <c r="BC133" i="1"/>
  <c r="AY133" i="1"/>
  <c r="AU133" i="1"/>
  <c r="AQ133" i="1"/>
  <c r="AM133" i="1"/>
  <c r="BV133" i="1"/>
  <c r="BR133" i="1"/>
  <c r="BN133" i="1"/>
  <c r="BJ133" i="1"/>
  <c r="BF133" i="1"/>
  <c r="BB133" i="1"/>
  <c r="AX133" i="1"/>
  <c r="AT133" i="1"/>
  <c r="AP133" i="1"/>
  <c r="AL133" i="1"/>
  <c r="BU133" i="1"/>
  <c r="BM133" i="1"/>
  <c r="BE133" i="1"/>
  <c r="AW133" i="1"/>
  <c r="AO133" i="1"/>
  <c r="BT133" i="1"/>
  <c r="BL133" i="1"/>
  <c r="BD133" i="1"/>
  <c r="AV133" i="1"/>
  <c r="AN133" i="1"/>
  <c r="BQ133" i="1"/>
  <c r="BI133" i="1"/>
  <c r="BA133" i="1"/>
  <c r="AS133" i="1"/>
  <c r="AK133" i="1"/>
  <c r="BP133" i="1"/>
  <c r="AJ133" i="1"/>
  <c r="BH133" i="1"/>
  <c r="AZ133" i="1"/>
  <c r="AN163" i="1"/>
  <c r="AN194" i="1" s="1"/>
  <c r="AR163" i="1"/>
  <c r="AR194" i="1" s="1"/>
  <c r="AV163" i="1"/>
  <c r="AV194" i="1" s="1"/>
  <c r="BD163" i="1"/>
  <c r="BD194" i="1" s="1"/>
  <c r="BH163" i="1"/>
  <c r="BH194" i="1" s="1"/>
  <c r="BL163" i="1"/>
  <c r="BL194" i="1" s="1"/>
  <c r="BP163" i="1"/>
  <c r="BP194" i="1" s="1"/>
  <c r="BX163" i="1"/>
  <c r="BX194" i="1" s="1"/>
  <c r="CG132" i="1"/>
  <c r="CL133" i="1"/>
  <c r="CP133" i="1"/>
  <c r="CT133" i="1"/>
  <c r="CX133" i="1"/>
  <c r="DB133" i="1"/>
  <c r="DF133" i="1"/>
  <c r="DJ133" i="1"/>
  <c r="DV133" i="1"/>
  <c r="E134" i="1"/>
  <c r="E164" i="1" s="1"/>
  <c r="I134" i="1"/>
  <c r="I164" i="1" s="1"/>
  <c r="M134" i="1"/>
  <c r="M164" i="1" s="1"/>
  <c r="M195" i="1" s="1"/>
  <c r="Q134" i="1"/>
  <c r="Q164" i="1" s="1"/>
  <c r="U134" i="1"/>
  <c r="U164" i="1" s="1"/>
  <c r="Y134" i="1"/>
  <c r="Y164" i="1" s="1"/>
  <c r="Z195" i="1" s="1"/>
  <c r="AC134" i="1"/>
  <c r="AC164" i="1" s="1"/>
  <c r="AG135" i="1"/>
  <c r="AG165" i="1" s="1"/>
  <c r="AG196" i="1" s="1"/>
  <c r="AL164" i="1"/>
  <c r="AL195" i="1" s="1"/>
  <c r="AT164" i="1"/>
  <c r="AT195" i="1" s="1"/>
  <c r="AX164" i="1"/>
  <c r="AX195" i="1" s="1"/>
  <c r="BB164" i="1"/>
  <c r="BB195" i="1" s="1"/>
  <c r="BF164" i="1"/>
  <c r="BF195" i="1" s="1"/>
  <c r="BN164" i="1"/>
  <c r="BN195" i="1" s="1"/>
  <c r="BR164" i="1"/>
  <c r="BR195" i="1" s="1"/>
  <c r="BV164" i="1"/>
  <c r="BV195" i="1" s="1"/>
  <c r="CA133" i="1"/>
  <c r="CE133" i="1"/>
  <c r="CV134" i="1"/>
  <c r="DH134" i="1"/>
  <c r="DP134" i="1"/>
  <c r="DT134" i="1"/>
  <c r="G135" i="1"/>
  <c r="G165" i="1" s="1"/>
  <c r="K135" i="1"/>
  <c r="K165" i="1" s="1"/>
  <c r="O135" i="1"/>
  <c r="O165" i="1" s="1"/>
  <c r="S135" i="1"/>
  <c r="S165" i="1" s="1"/>
  <c r="W135" i="1"/>
  <c r="W165" i="1" s="1"/>
  <c r="W196" i="1" s="1"/>
  <c r="AA135" i="1"/>
  <c r="AA165" i="1" s="1"/>
  <c r="AE136" i="1"/>
  <c r="AE166" i="1" s="1"/>
  <c r="BW135" i="1"/>
  <c r="BS135" i="1"/>
  <c r="BO135" i="1"/>
  <c r="BK135" i="1"/>
  <c r="BG135" i="1"/>
  <c r="BC135" i="1"/>
  <c r="AY135" i="1"/>
  <c r="AU135" i="1"/>
  <c r="AQ135" i="1"/>
  <c r="AM135" i="1"/>
  <c r="BV135" i="1"/>
  <c r="BR135" i="1"/>
  <c r="BN135" i="1"/>
  <c r="BJ135" i="1"/>
  <c r="BF135" i="1"/>
  <c r="BB135" i="1"/>
  <c r="AX135" i="1"/>
  <c r="AT135" i="1"/>
  <c r="AP135" i="1"/>
  <c r="AL135" i="1"/>
  <c r="BQ135" i="1"/>
  <c r="BI135" i="1"/>
  <c r="BA135" i="1"/>
  <c r="AS135" i="1"/>
  <c r="AK135" i="1"/>
  <c r="BX135" i="1"/>
  <c r="BP135" i="1"/>
  <c r="BH135" i="1"/>
  <c r="AZ135" i="1"/>
  <c r="AR135" i="1"/>
  <c r="AJ135" i="1"/>
  <c r="BU135" i="1"/>
  <c r="BM135" i="1"/>
  <c r="BE135" i="1"/>
  <c r="AW135" i="1"/>
  <c r="AO135" i="1"/>
  <c r="BD135" i="1"/>
  <c r="AV135" i="1"/>
  <c r="BT135" i="1"/>
  <c r="AN135" i="1"/>
  <c r="AN165" i="1"/>
  <c r="AN196" i="1" s="1"/>
  <c r="AR165" i="1"/>
  <c r="AR196" i="1" s="1"/>
  <c r="AV165" i="1"/>
  <c r="AV196" i="1" s="1"/>
  <c r="BD165" i="1"/>
  <c r="BD196" i="1" s="1"/>
  <c r="BH165" i="1"/>
  <c r="BH196" i="1" s="1"/>
  <c r="BL165" i="1"/>
  <c r="BL196" i="1" s="1"/>
  <c r="BP165" i="1"/>
  <c r="BP196" i="1" s="1"/>
  <c r="BX165" i="1"/>
  <c r="BX196" i="1" s="1"/>
  <c r="CL135" i="1"/>
  <c r="CP135" i="1"/>
  <c r="CT135" i="1"/>
  <c r="CX135" i="1"/>
  <c r="DF135" i="1"/>
  <c r="DN135" i="1"/>
  <c r="DR135" i="1"/>
  <c r="DV135" i="1"/>
  <c r="EY136" i="1"/>
  <c r="F136" i="1"/>
  <c r="F166" i="1" s="1"/>
  <c r="F197" i="1" s="1"/>
  <c r="J136" i="1"/>
  <c r="J166" i="1" s="1"/>
  <c r="N136" i="1"/>
  <c r="N166" i="1" s="1"/>
  <c r="R136" i="1"/>
  <c r="R166" i="1" s="1"/>
  <c r="R197" i="1" s="1"/>
  <c r="V136" i="1"/>
  <c r="V166" i="1" s="1"/>
  <c r="Z136" i="1"/>
  <c r="Z166" i="1" s="1"/>
  <c r="Z197" i="1" s="1"/>
  <c r="AD137" i="1"/>
  <c r="AD167" i="1" s="1"/>
  <c r="AE198" i="1" s="1"/>
  <c r="AH137" i="1"/>
  <c r="AH167" i="1" s="1"/>
  <c r="AM166" i="1"/>
  <c r="AM197" i="1" s="1"/>
  <c r="AQ166" i="1"/>
  <c r="AQ197" i="1" s="1"/>
  <c r="AY166" i="1"/>
  <c r="AY197" i="1" s="1"/>
  <c r="BC166" i="1"/>
  <c r="BC197" i="1" s="1"/>
  <c r="BG166" i="1"/>
  <c r="BG197" i="1" s="1"/>
  <c r="BK166" i="1"/>
  <c r="BK197" i="1" s="1"/>
  <c r="BS166" i="1"/>
  <c r="BS197" i="1" s="1"/>
  <c r="BW166" i="1"/>
  <c r="BW197" i="1" s="1"/>
  <c r="CB135" i="1"/>
  <c r="CK136" i="1"/>
  <c r="CO136" i="1"/>
  <c r="CS136" i="1"/>
  <c r="CW136" i="1"/>
  <c r="DA136" i="1"/>
  <c r="DE136" i="1"/>
  <c r="DI136" i="1"/>
  <c r="DZ137" i="1"/>
  <c r="ED137" i="1"/>
  <c r="EH137" i="1"/>
  <c r="EA106" i="1"/>
  <c r="EC138" i="1" s="1"/>
  <c r="EN106" i="1"/>
  <c r="EO138" i="1" s="1"/>
  <c r="DM107" i="1"/>
  <c r="DQ138" i="1" s="1"/>
  <c r="EA107" i="1"/>
  <c r="EG139" i="1" s="1"/>
  <c r="DB139" i="1"/>
  <c r="DF139" i="1"/>
  <c r="DJ139" i="1"/>
  <c r="DM108" i="1"/>
  <c r="DQ139" i="1" s="1"/>
  <c r="EB140" i="1"/>
  <c r="CO140" i="1"/>
  <c r="CS140" i="1"/>
  <c r="CW140" i="1"/>
  <c r="CZ109" i="1"/>
  <c r="DH140" i="1" s="1"/>
  <c r="DD142" i="1"/>
  <c r="DH142" i="1"/>
  <c r="DL142" i="1"/>
  <c r="DM111" i="1"/>
  <c r="DP142" i="1" s="1"/>
  <c r="AY125" i="1"/>
  <c r="BW125" i="1"/>
  <c r="AO127" i="1"/>
  <c r="BX133" i="1"/>
  <c r="AZ134" i="1"/>
  <c r="BL135" i="1"/>
  <c r="BP139" i="1"/>
  <c r="AQ167" i="1"/>
  <c r="AQ198" i="1" s="1"/>
  <c r="AY167" i="1"/>
  <c r="AY198" i="1" s="1"/>
  <c r="BK167" i="1"/>
  <c r="BK198" i="1" s="1"/>
  <c r="BS167" i="1"/>
  <c r="BS198" i="1" s="1"/>
  <c r="CK137" i="1"/>
  <c r="CO137" i="1"/>
  <c r="CS137" i="1"/>
  <c r="CW137" i="1"/>
  <c r="DA137" i="1"/>
  <c r="DE137" i="1"/>
  <c r="DI137" i="1"/>
  <c r="EX138" i="1"/>
  <c r="FB138" i="1"/>
  <c r="FF138" i="1"/>
  <c r="E138" i="1"/>
  <c r="E168" i="1" s="1"/>
  <c r="I138" i="1"/>
  <c r="I168" i="1" s="1"/>
  <c r="M138" i="1"/>
  <c r="M168" i="1" s="1"/>
  <c r="Q138" i="1"/>
  <c r="Q168" i="1" s="1"/>
  <c r="U138" i="1"/>
  <c r="U168" i="1" s="1"/>
  <c r="Y138" i="1"/>
  <c r="Y168" i="1" s="1"/>
  <c r="AC138" i="1"/>
  <c r="AC168" i="1" s="1"/>
  <c r="AG139" i="1"/>
  <c r="AG169" i="1" s="1"/>
  <c r="AL168" i="1"/>
  <c r="AL199" i="1" s="1"/>
  <c r="AT168" i="1"/>
  <c r="AT199" i="1" s="1"/>
  <c r="BF168" i="1"/>
  <c r="BF199" i="1" s="1"/>
  <c r="BN168" i="1"/>
  <c r="BN199" i="1" s="1"/>
  <c r="CA137" i="1"/>
  <c r="CJ138" i="1"/>
  <c r="CN138" i="1"/>
  <c r="CV138" i="1"/>
  <c r="EO139" i="1"/>
  <c r="H139" i="1"/>
  <c r="H169" i="1" s="1"/>
  <c r="L139" i="1"/>
  <c r="L169" i="1" s="1"/>
  <c r="P139" i="1"/>
  <c r="P169" i="1" s="1"/>
  <c r="T139" i="1"/>
  <c r="T169" i="1" s="1"/>
  <c r="W200" i="1" s="1"/>
  <c r="X139" i="1"/>
  <c r="X169" i="1" s="1"/>
  <c r="AB139" i="1"/>
  <c r="AB169" i="1" s="1"/>
  <c r="AF140" i="1"/>
  <c r="AF170" i="1" s="1"/>
  <c r="AO169" i="1"/>
  <c r="AO200" i="1" s="1"/>
  <c r="BA169" i="1"/>
  <c r="BA200" i="1" s="1"/>
  <c r="BI169" i="1"/>
  <c r="BI200" i="1" s="1"/>
  <c r="BQ169" i="1"/>
  <c r="BQ200" i="1" s="1"/>
  <c r="BU169" i="1"/>
  <c r="BU200" i="1" s="1"/>
  <c r="CD138" i="1"/>
  <c r="DC139" i="1"/>
  <c r="DG139" i="1"/>
  <c r="DK139" i="1"/>
  <c r="DX140" i="1"/>
  <c r="EV140" i="1"/>
  <c r="FD140" i="1"/>
  <c r="G201" i="1"/>
  <c r="AE202" i="1"/>
  <c r="BW140" i="1"/>
  <c r="BS140" i="1"/>
  <c r="BO140" i="1"/>
  <c r="BK140" i="1"/>
  <c r="BG140" i="1"/>
  <c r="BC140" i="1"/>
  <c r="AY140" i="1"/>
  <c r="AU140" i="1"/>
  <c r="AQ140" i="1"/>
  <c r="AM140" i="1"/>
  <c r="BV140" i="1"/>
  <c r="BR140" i="1"/>
  <c r="BN140" i="1"/>
  <c r="BJ140" i="1"/>
  <c r="BF140" i="1"/>
  <c r="BB140" i="1"/>
  <c r="AX140" i="1"/>
  <c r="AT140" i="1"/>
  <c r="AP140" i="1"/>
  <c r="AL140" i="1"/>
  <c r="BU140" i="1"/>
  <c r="BM140" i="1"/>
  <c r="BE140" i="1"/>
  <c r="AW140" i="1"/>
  <c r="AO140" i="1"/>
  <c r="BT140" i="1"/>
  <c r="BL140" i="1"/>
  <c r="BD140" i="1"/>
  <c r="AV140" i="1"/>
  <c r="AN140" i="1"/>
  <c r="BQ140" i="1"/>
  <c r="BA140" i="1"/>
  <c r="AK140" i="1"/>
  <c r="BP140" i="1"/>
  <c r="AZ140" i="1"/>
  <c r="AJ140" i="1"/>
  <c r="BI140" i="1"/>
  <c r="AS140" i="1"/>
  <c r="AV170" i="1"/>
  <c r="AV201" i="1" s="1"/>
  <c r="BD170" i="1"/>
  <c r="BD201" i="1" s="1"/>
  <c r="BP170" i="1"/>
  <c r="BP201" i="1" s="1"/>
  <c r="BX170" i="1"/>
  <c r="BX201" i="1" s="1"/>
  <c r="CL140" i="1"/>
  <c r="CP140" i="1"/>
  <c r="CT140" i="1"/>
  <c r="CX140" i="1"/>
  <c r="DN140" i="1"/>
  <c r="DR140" i="1"/>
  <c r="DV140" i="1"/>
  <c r="EQ141" i="1"/>
  <c r="FG141" i="1"/>
  <c r="R141" i="1"/>
  <c r="R171" i="1" s="1"/>
  <c r="V141" i="1"/>
  <c r="V171" i="1" s="1"/>
  <c r="Z141" i="1"/>
  <c r="Z171" i="1" s="1"/>
  <c r="Z202" i="1" s="1"/>
  <c r="AD142" i="1"/>
  <c r="AD172" i="1" s="1"/>
  <c r="AG203" i="1" s="1"/>
  <c r="AH142" i="1"/>
  <c r="AH172" i="1" s="1"/>
  <c r="AQ171" i="1"/>
  <c r="AQ202" i="1" s="1"/>
  <c r="AY171" i="1"/>
  <c r="AY202" i="1" s="1"/>
  <c r="BK171" i="1"/>
  <c r="BK202" i="1" s="1"/>
  <c r="BS171" i="1"/>
  <c r="BS202" i="1" s="1"/>
  <c r="DE141" i="1"/>
  <c r="DI141" i="1"/>
  <c r="DQ141" i="1"/>
  <c r="DU141" i="1"/>
  <c r="F142" i="1"/>
  <c r="F172" i="1" s="1"/>
  <c r="F203" i="1" s="1"/>
  <c r="J142" i="1"/>
  <c r="J172" i="1" s="1"/>
  <c r="M203" i="1" s="1"/>
  <c r="N142" i="1"/>
  <c r="N172" i="1" s="1"/>
  <c r="R142" i="1"/>
  <c r="R172" i="1" s="1"/>
  <c r="V142" i="1"/>
  <c r="V172" i="1" s="1"/>
  <c r="Z142" i="1"/>
  <c r="Z172" i="1" s="1"/>
  <c r="AQ172" i="1"/>
  <c r="AQ203" i="1" s="1"/>
  <c r="AY172" i="1"/>
  <c r="AY203" i="1" s="1"/>
  <c r="BG172" i="1"/>
  <c r="BG203" i="1" s="1"/>
  <c r="BK172" i="1"/>
  <c r="BK203" i="1" s="1"/>
  <c r="BS172" i="1"/>
  <c r="BS203" i="1" s="1"/>
  <c r="DA142" i="1"/>
  <c r="DE142" i="1"/>
  <c r="DI142" i="1"/>
  <c r="AO138" i="1"/>
  <c r="BH140" i="1"/>
  <c r="DC136" i="1"/>
  <c r="DG136" i="1"/>
  <c r="DK136" i="1"/>
  <c r="DX137" i="1"/>
  <c r="EB137" i="1"/>
  <c r="EF137" i="1"/>
  <c r="EJ137" i="1"/>
  <c r="G137" i="1"/>
  <c r="G167" i="1" s="1"/>
  <c r="O137" i="1"/>
  <c r="O167" i="1" s="1"/>
  <c r="R198" i="1" s="1"/>
  <c r="W137" i="1"/>
  <c r="W167" i="1" s="1"/>
  <c r="AE138" i="1"/>
  <c r="AE168" i="1" s="1"/>
  <c r="BW137" i="1"/>
  <c r="BS137" i="1"/>
  <c r="BO137" i="1"/>
  <c r="BK137" i="1"/>
  <c r="BG137" i="1"/>
  <c r="BC137" i="1"/>
  <c r="AY137" i="1"/>
  <c r="AU137" i="1"/>
  <c r="AQ137" i="1"/>
  <c r="AM137" i="1"/>
  <c r="BV137" i="1"/>
  <c r="BR137" i="1"/>
  <c r="BN137" i="1"/>
  <c r="BJ137" i="1"/>
  <c r="BF137" i="1"/>
  <c r="BB137" i="1"/>
  <c r="AX137" i="1"/>
  <c r="AT137" i="1"/>
  <c r="AP137" i="1"/>
  <c r="AL137" i="1"/>
  <c r="BU137" i="1"/>
  <c r="BM137" i="1"/>
  <c r="BE137" i="1"/>
  <c r="AW137" i="1"/>
  <c r="AO137" i="1"/>
  <c r="BT137" i="1"/>
  <c r="BL137" i="1"/>
  <c r="BD137" i="1"/>
  <c r="AV137" i="1"/>
  <c r="AN137" i="1"/>
  <c r="BQ137" i="1"/>
  <c r="BI137" i="1"/>
  <c r="BA137" i="1"/>
  <c r="AS137" i="1"/>
  <c r="AK137" i="1"/>
  <c r="AN167" i="1"/>
  <c r="AN198" i="1" s="1"/>
  <c r="AR167" i="1"/>
  <c r="AR198" i="1" s="1"/>
  <c r="AV167" i="1"/>
  <c r="AV198" i="1" s="1"/>
  <c r="BD167" i="1"/>
  <c r="BD198" i="1" s="1"/>
  <c r="BH167" i="1"/>
  <c r="BH198" i="1" s="1"/>
  <c r="BL167" i="1"/>
  <c r="BL198" i="1" s="1"/>
  <c r="BP167" i="1"/>
  <c r="BP198" i="1" s="1"/>
  <c r="BX167" i="1"/>
  <c r="BX198" i="1" s="1"/>
  <c r="CL137" i="1"/>
  <c r="CP137" i="1"/>
  <c r="CT137" i="1"/>
  <c r="CX137" i="1"/>
  <c r="DB137" i="1"/>
  <c r="DF137" i="1"/>
  <c r="DJ137" i="1"/>
  <c r="EY138" i="1"/>
  <c r="FC138" i="1"/>
  <c r="FG138" i="1"/>
  <c r="F138" i="1"/>
  <c r="F168" i="1" s="1"/>
  <c r="J138" i="1"/>
  <c r="J168" i="1" s="1"/>
  <c r="N138" i="1"/>
  <c r="N168" i="1" s="1"/>
  <c r="R138" i="1"/>
  <c r="R168" i="1" s="1"/>
  <c r="V138" i="1"/>
  <c r="V168" i="1" s="1"/>
  <c r="Z138" i="1"/>
  <c r="Z168" i="1" s="1"/>
  <c r="AD139" i="1"/>
  <c r="AD169" i="1" s="1"/>
  <c r="AH139" i="1"/>
  <c r="AH169" i="1" s="1"/>
  <c r="AM168" i="1"/>
  <c r="AM199" i="1" s="1"/>
  <c r="AQ168" i="1"/>
  <c r="AQ199" i="1" s="1"/>
  <c r="AY168" i="1"/>
  <c r="AY199" i="1" s="1"/>
  <c r="BC168" i="1"/>
  <c r="BC199" i="1" s="1"/>
  <c r="BG168" i="1"/>
  <c r="BG199" i="1" s="1"/>
  <c r="BK168" i="1"/>
  <c r="BK199" i="1" s="1"/>
  <c r="BS168" i="1"/>
  <c r="BS199" i="1" s="1"/>
  <c r="BW168" i="1"/>
  <c r="BW199" i="1" s="1"/>
  <c r="CB137" i="1"/>
  <c r="CK138" i="1"/>
  <c r="CO138" i="1"/>
  <c r="CS138" i="1"/>
  <c r="CW138" i="1"/>
  <c r="ED139" i="1"/>
  <c r="E139" i="1"/>
  <c r="E169" i="1" s="1"/>
  <c r="G200" i="1" s="1"/>
  <c r="I139" i="1"/>
  <c r="I169" i="1" s="1"/>
  <c r="M139" i="1"/>
  <c r="M169" i="1" s="1"/>
  <c r="Q139" i="1"/>
  <c r="Q169" i="1" s="1"/>
  <c r="U139" i="1"/>
  <c r="U169" i="1" s="1"/>
  <c r="Y139" i="1"/>
  <c r="Y169" i="1" s="1"/>
  <c r="AA200" i="1" s="1"/>
  <c r="AC139" i="1"/>
  <c r="AC169" i="1" s="1"/>
  <c r="AG140" i="1"/>
  <c r="AG170" i="1" s="1"/>
  <c r="AL169" i="1"/>
  <c r="AL200" i="1" s="1"/>
  <c r="AT169" i="1"/>
  <c r="AT200" i="1" s="1"/>
  <c r="AX169" i="1"/>
  <c r="AX200" i="1" s="1"/>
  <c r="BB169" i="1"/>
  <c r="BB200" i="1" s="1"/>
  <c r="BF169" i="1"/>
  <c r="BF200" i="1" s="1"/>
  <c r="BN169" i="1"/>
  <c r="BN200" i="1" s="1"/>
  <c r="BR169" i="1"/>
  <c r="BR200" i="1" s="1"/>
  <c r="BV169" i="1"/>
  <c r="BV200" i="1" s="1"/>
  <c r="CA138" i="1"/>
  <c r="CE138" i="1"/>
  <c r="DD139" i="1"/>
  <c r="DH139" i="1"/>
  <c r="DL139" i="1"/>
  <c r="DY140" i="1"/>
  <c r="EK140" i="1"/>
  <c r="FE140" i="1"/>
  <c r="H140" i="1"/>
  <c r="H170" i="1" s="1"/>
  <c r="H201" i="1" s="1"/>
  <c r="L140" i="1"/>
  <c r="L170" i="1" s="1"/>
  <c r="P140" i="1"/>
  <c r="P170" i="1" s="1"/>
  <c r="P201" i="1" s="1"/>
  <c r="T140" i="1"/>
  <c r="T170" i="1" s="1"/>
  <c r="W201" i="1" s="1"/>
  <c r="X140" i="1"/>
  <c r="X170" i="1" s="1"/>
  <c r="AB140" i="1"/>
  <c r="AB170" i="1" s="1"/>
  <c r="AF141" i="1"/>
  <c r="AF171" i="1" s="1"/>
  <c r="AF202" i="1" s="1"/>
  <c r="AO170" i="1"/>
  <c r="AO201" i="1" s="1"/>
  <c r="AS170" i="1"/>
  <c r="AS201" i="1" s="1"/>
  <c r="AW170" i="1"/>
  <c r="AW201" i="1" s="1"/>
  <c r="BA170" i="1"/>
  <c r="BA201" i="1" s="1"/>
  <c r="BI170" i="1"/>
  <c r="BI201" i="1" s="1"/>
  <c r="BM170" i="1"/>
  <c r="BM201" i="1" s="1"/>
  <c r="BQ170" i="1"/>
  <c r="BQ201" i="1" s="1"/>
  <c r="BU170" i="1"/>
  <c r="BU201" i="1" s="1"/>
  <c r="CD139" i="1"/>
  <c r="CH139" i="1"/>
  <c r="CU140" i="1"/>
  <c r="CY140" i="1"/>
  <c r="DO140" i="1"/>
  <c r="DS140" i="1"/>
  <c r="EV141" i="1"/>
  <c r="G141" i="1"/>
  <c r="G171" i="1" s="1"/>
  <c r="K141" i="1"/>
  <c r="K171" i="1" s="1"/>
  <c r="K202" i="1" s="1"/>
  <c r="O141" i="1"/>
  <c r="O171" i="1" s="1"/>
  <c r="Q202" i="1" s="1"/>
  <c r="S141" i="1"/>
  <c r="S171" i="1" s="1"/>
  <c r="W141" i="1"/>
  <c r="W171" i="1" s="1"/>
  <c r="AA141" i="1"/>
  <c r="AA171" i="1" s="1"/>
  <c r="AA202" i="1" s="1"/>
  <c r="AE142" i="1"/>
  <c r="AE172" i="1" s="1"/>
  <c r="BW141" i="1"/>
  <c r="BS141" i="1"/>
  <c r="BO141" i="1"/>
  <c r="BK141" i="1"/>
  <c r="BG141" i="1"/>
  <c r="BC141" i="1"/>
  <c r="AY141" i="1"/>
  <c r="AU141" i="1"/>
  <c r="AQ141" i="1"/>
  <c r="AM141" i="1"/>
  <c r="BV141" i="1"/>
  <c r="BR141" i="1"/>
  <c r="BN141" i="1"/>
  <c r="BJ141" i="1"/>
  <c r="BF141" i="1"/>
  <c r="BB141" i="1"/>
  <c r="AX141" i="1"/>
  <c r="AT141" i="1"/>
  <c r="AP141" i="1"/>
  <c r="AL141" i="1"/>
  <c r="BX141" i="1"/>
  <c r="BP141" i="1"/>
  <c r="BH141" i="1"/>
  <c r="AZ141" i="1"/>
  <c r="AR141" i="1"/>
  <c r="AJ141" i="1"/>
  <c r="BU141" i="1"/>
  <c r="BM141" i="1"/>
  <c r="BE141" i="1"/>
  <c r="AW141" i="1"/>
  <c r="AO141" i="1"/>
  <c r="BT141" i="1"/>
  <c r="BL141" i="1"/>
  <c r="BD141" i="1"/>
  <c r="AV141" i="1"/>
  <c r="AN141" i="1"/>
  <c r="BI141" i="1"/>
  <c r="BA141" i="1"/>
  <c r="AS141" i="1"/>
  <c r="AN171" i="1"/>
  <c r="AN202" i="1" s="1"/>
  <c r="AR171" i="1"/>
  <c r="AR202" i="1" s="1"/>
  <c r="AV171" i="1"/>
  <c r="AV202" i="1" s="1"/>
  <c r="BD171" i="1"/>
  <c r="BD202" i="1" s="1"/>
  <c r="BH171" i="1"/>
  <c r="BH202" i="1" s="1"/>
  <c r="BL171" i="1"/>
  <c r="BL202" i="1" s="1"/>
  <c r="BP171" i="1"/>
  <c r="BP202" i="1" s="1"/>
  <c r="BX171" i="1"/>
  <c r="BX202" i="1" s="1"/>
  <c r="CG140" i="1"/>
  <c r="DB141" i="1"/>
  <c r="DF141" i="1"/>
  <c r="DJ141" i="1"/>
  <c r="DN141" i="1"/>
  <c r="DR141" i="1"/>
  <c r="DV141" i="1"/>
  <c r="G142" i="1"/>
  <c r="G172" i="1" s="1"/>
  <c r="G203" i="1" s="1"/>
  <c r="K142" i="1"/>
  <c r="K172" i="1" s="1"/>
  <c r="O142" i="1"/>
  <c r="O172" i="1" s="1"/>
  <c r="Q203" i="1" s="1"/>
  <c r="S142" i="1"/>
  <c r="S172" i="1" s="1"/>
  <c r="W142" i="1"/>
  <c r="W172" i="1" s="1"/>
  <c r="AA142" i="1"/>
  <c r="AA172" i="1" s="1"/>
  <c r="BW142" i="1"/>
  <c r="BS142" i="1"/>
  <c r="BO142" i="1"/>
  <c r="BK142" i="1"/>
  <c r="BG142" i="1"/>
  <c r="BC142" i="1"/>
  <c r="AY142" i="1"/>
  <c r="AU142" i="1"/>
  <c r="AQ142" i="1"/>
  <c r="AM142" i="1"/>
  <c r="BV142" i="1"/>
  <c r="BR142" i="1"/>
  <c r="BN142" i="1"/>
  <c r="BJ142" i="1"/>
  <c r="BF142" i="1"/>
  <c r="BB142" i="1"/>
  <c r="AX142" i="1"/>
  <c r="AT142" i="1"/>
  <c r="AP142" i="1"/>
  <c r="AL142" i="1"/>
  <c r="BX142" i="1"/>
  <c r="BP142" i="1"/>
  <c r="BH142" i="1"/>
  <c r="AZ142" i="1"/>
  <c r="AR142" i="1"/>
  <c r="AJ142" i="1"/>
  <c r="BU142" i="1"/>
  <c r="BM142" i="1"/>
  <c r="BE142" i="1"/>
  <c r="AW142" i="1"/>
  <c r="AO142" i="1"/>
  <c r="BT142" i="1"/>
  <c r="BL142" i="1"/>
  <c r="BD142" i="1"/>
  <c r="AV142" i="1"/>
  <c r="AN142" i="1"/>
  <c r="BQ142" i="1"/>
  <c r="AK142" i="1"/>
  <c r="BI142" i="1"/>
  <c r="BA142" i="1"/>
  <c r="AN172" i="1"/>
  <c r="AN203" i="1" s="1"/>
  <c r="AR172" i="1"/>
  <c r="AR203" i="1" s="1"/>
  <c r="AV172" i="1"/>
  <c r="AV203" i="1" s="1"/>
  <c r="BD172" i="1"/>
  <c r="BD203" i="1" s="1"/>
  <c r="BH172" i="1"/>
  <c r="BH203" i="1" s="1"/>
  <c r="BL172" i="1"/>
  <c r="BL203" i="1" s="1"/>
  <c r="BP172" i="1"/>
  <c r="BP203" i="1" s="1"/>
  <c r="BX172" i="1"/>
  <c r="BX203" i="1" s="1"/>
  <c r="CG141" i="1"/>
  <c r="DB142" i="1"/>
  <c r="DF142" i="1"/>
  <c r="DJ142" i="1"/>
  <c r="AJ137" i="1"/>
  <c r="BP137" i="1"/>
  <c r="BX140" i="1"/>
  <c r="DL136" i="1"/>
  <c r="DT136" i="1"/>
  <c r="DY137" i="1"/>
  <c r="EC137" i="1"/>
  <c r="EG137" i="1"/>
  <c r="EW137" i="1"/>
  <c r="H137" i="1"/>
  <c r="H167" i="1" s="1"/>
  <c r="L137" i="1"/>
  <c r="L167" i="1" s="1"/>
  <c r="L198" i="1" s="1"/>
  <c r="P137" i="1"/>
  <c r="P167" i="1" s="1"/>
  <c r="T137" i="1"/>
  <c r="T167" i="1" s="1"/>
  <c r="V198" i="1" s="1"/>
  <c r="X137" i="1"/>
  <c r="X167" i="1" s="1"/>
  <c r="AB137" i="1"/>
  <c r="AB167" i="1" s="1"/>
  <c r="AB198" i="1" s="1"/>
  <c r="AF138" i="1"/>
  <c r="AF168" i="1" s="1"/>
  <c r="AF199" i="1" s="1"/>
  <c r="AS167" i="1"/>
  <c r="AS198" i="1" s="1"/>
  <c r="AW167" i="1"/>
  <c r="AW198" i="1" s="1"/>
  <c r="BI167" i="1"/>
  <c r="BI198" i="1" s="1"/>
  <c r="BM167" i="1"/>
  <c r="BM198" i="1" s="1"/>
  <c r="BQ167" i="1"/>
  <c r="BQ198" i="1" s="1"/>
  <c r="CH136" i="1"/>
  <c r="CU137" i="1"/>
  <c r="DC137" i="1"/>
  <c r="DG137" i="1"/>
  <c r="DK137" i="1"/>
  <c r="FD138" i="1"/>
  <c r="FH138" i="1"/>
  <c r="G138" i="1"/>
  <c r="G168" i="1" s="1"/>
  <c r="O138" i="1"/>
  <c r="O168" i="1" s="1"/>
  <c r="W138" i="1"/>
  <c r="W168" i="1" s="1"/>
  <c r="AA138" i="1"/>
  <c r="AA168" i="1" s="1"/>
  <c r="AA199" i="1" s="1"/>
  <c r="AE139" i="1"/>
  <c r="AE169" i="1" s="1"/>
  <c r="BW138" i="1"/>
  <c r="BS138" i="1"/>
  <c r="BO138" i="1"/>
  <c r="BK138" i="1"/>
  <c r="BG138" i="1"/>
  <c r="BC138" i="1"/>
  <c r="AY138" i="1"/>
  <c r="AU138" i="1"/>
  <c r="AQ138" i="1"/>
  <c r="AM138" i="1"/>
  <c r="BV138" i="1"/>
  <c r="BR138" i="1"/>
  <c r="BN138" i="1"/>
  <c r="BJ138" i="1"/>
  <c r="BF138" i="1"/>
  <c r="BB138" i="1"/>
  <c r="AX138" i="1"/>
  <c r="AT138" i="1"/>
  <c r="AP138" i="1"/>
  <c r="AL138" i="1"/>
  <c r="BT138" i="1"/>
  <c r="BL138" i="1"/>
  <c r="BD138" i="1"/>
  <c r="AV138" i="1"/>
  <c r="AN138" i="1"/>
  <c r="BQ138" i="1"/>
  <c r="BH138" i="1"/>
  <c r="AW138" i="1"/>
  <c r="AK138" i="1"/>
  <c r="BP138" i="1"/>
  <c r="BE138" i="1"/>
  <c r="AS138" i="1"/>
  <c r="AJ138" i="1"/>
  <c r="BX138" i="1"/>
  <c r="BM138" i="1"/>
  <c r="BA138" i="1"/>
  <c r="AR138" i="1"/>
  <c r="AN168" i="1"/>
  <c r="AN199" i="1" s="1"/>
  <c r="AR168" i="1"/>
  <c r="AR199" i="1" s="1"/>
  <c r="BD168" i="1"/>
  <c r="BD199" i="1" s="1"/>
  <c r="BH168" i="1"/>
  <c r="BH199" i="1" s="1"/>
  <c r="BL168" i="1"/>
  <c r="BL199" i="1" s="1"/>
  <c r="BX168" i="1"/>
  <c r="BX199" i="1" s="1"/>
  <c r="CL138" i="1"/>
  <c r="CP138" i="1"/>
  <c r="CT138" i="1"/>
  <c r="CX138" i="1"/>
  <c r="F139" i="1"/>
  <c r="F169" i="1" s="1"/>
  <c r="F200" i="1" s="1"/>
  <c r="J139" i="1"/>
  <c r="J169" i="1" s="1"/>
  <c r="K200" i="1" s="1"/>
  <c r="N139" i="1"/>
  <c r="N169" i="1" s="1"/>
  <c r="R139" i="1"/>
  <c r="R169" i="1" s="1"/>
  <c r="V139" i="1"/>
  <c r="V169" i="1" s="1"/>
  <c r="Z139" i="1"/>
  <c r="Z169" i="1" s="1"/>
  <c r="AD140" i="1"/>
  <c r="AD170" i="1" s="1"/>
  <c r="AH140" i="1"/>
  <c r="AH170" i="1" s="1"/>
  <c r="AM169" i="1"/>
  <c r="AM200" i="1" s="1"/>
  <c r="AY169" i="1"/>
  <c r="AY200" i="1" s="1"/>
  <c r="BC169" i="1"/>
  <c r="BC200" i="1" s="1"/>
  <c r="BG169" i="1"/>
  <c r="BG200" i="1" s="1"/>
  <c r="BS169" i="1"/>
  <c r="BS200" i="1" s="1"/>
  <c r="BW169" i="1"/>
  <c r="BW200" i="1" s="1"/>
  <c r="CB138" i="1"/>
  <c r="DA139" i="1"/>
  <c r="DE139" i="1"/>
  <c r="DI139" i="1"/>
  <c r="DU139" i="1"/>
  <c r="DZ140" i="1"/>
  <c r="FF140" i="1"/>
  <c r="I201" i="1"/>
  <c r="Q201" i="1"/>
  <c r="U140" i="1"/>
  <c r="U170" i="1" s="1"/>
  <c r="Y140" i="1"/>
  <c r="Y170" i="1" s="1"/>
  <c r="AC140" i="1"/>
  <c r="AC170" i="1" s="1"/>
  <c r="AG141" i="1"/>
  <c r="AG171" i="1" s="1"/>
  <c r="AG202" i="1" s="1"/>
  <c r="AT170" i="1"/>
  <c r="AT201" i="1" s="1"/>
  <c r="AX170" i="1"/>
  <c r="AX201" i="1" s="1"/>
  <c r="BB170" i="1"/>
  <c r="BB201" i="1" s="1"/>
  <c r="BF170" i="1"/>
  <c r="BF201" i="1" s="1"/>
  <c r="BN170" i="1"/>
  <c r="BN201" i="1" s="1"/>
  <c r="BR170" i="1"/>
  <c r="BR201" i="1" s="1"/>
  <c r="BV170" i="1"/>
  <c r="BV201" i="1" s="1"/>
  <c r="CE139" i="1"/>
  <c r="CJ140" i="1"/>
  <c r="CN140" i="1"/>
  <c r="CR140" i="1"/>
  <c r="CV140" i="1"/>
  <c r="DP140" i="1"/>
  <c r="DT140" i="1"/>
  <c r="EO141" i="1"/>
  <c r="H141" i="1"/>
  <c r="H171" i="1" s="1"/>
  <c r="L141" i="1"/>
  <c r="L171" i="1" s="1"/>
  <c r="L202" i="1" s="1"/>
  <c r="P141" i="1"/>
  <c r="P171" i="1" s="1"/>
  <c r="T141" i="1"/>
  <c r="T171" i="1" s="1"/>
  <c r="X141" i="1"/>
  <c r="X171" i="1" s="1"/>
  <c r="AB141" i="1"/>
  <c r="AB171" i="1" s="1"/>
  <c r="AB202" i="1" s="1"/>
  <c r="AF142" i="1"/>
  <c r="AF172" i="1" s="1"/>
  <c r="AO171" i="1"/>
  <c r="AO202" i="1" s="1"/>
  <c r="AS171" i="1"/>
  <c r="AS202" i="1" s="1"/>
  <c r="AW171" i="1"/>
  <c r="AW202" i="1" s="1"/>
  <c r="BI171" i="1"/>
  <c r="BI202" i="1" s="1"/>
  <c r="BM171" i="1"/>
  <c r="BM202" i="1" s="1"/>
  <c r="BQ171" i="1"/>
  <c r="BQ202" i="1" s="1"/>
  <c r="CH140" i="1"/>
  <c r="DC141" i="1"/>
  <c r="DG141" i="1"/>
  <c r="DK141" i="1"/>
  <c r="DO141" i="1"/>
  <c r="DS141" i="1"/>
  <c r="H142" i="1"/>
  <c r="H172" i="1" s="1"/>
  <c r="H203" i="1" s="1"/>
  <c r="P142" i="1"/>
  <c r="P172" i="1" s="1"/>
  <c r="T142" i="1"/>
  <c r="T172" i="1" s="1"/>
  <c r="U203" i="1" s="1"/>
  <c r="X142" i="1"/>
  <c r="X172" i="1" s="1"/>
  <c r="AB142" i="1"/>
  <c r="AB172" i="1" s="1"/>
  <c r="AO172" i="1"/>
  <c r="AO203" i="1" s="1"/>
  <c r="AS172" i="1"/>
  <c r="AS203" i="1" s="1"/>
  <c r="AW172" i="1"/>
  <c r="AW203" i="1" s="1"/>
  <c r="BI172" i="1"/>
  <c r="BI203" i="1" s="1"/>
  <c r="BM172" i="1"/>
  <c r="BM203" i="1" s="1"/>
  <c r="BQ172" i="1"/>
  <c r="BQ203" i="1" s="1"/>
  <c r="CH141" i="1"/>
  <c r="DC142" i="1"/>
  <c r="DG142" i="1"/>
  <c r="DK142" i="1"/>
  <c r="DS142" i="1"/>
  <c r="AR137" i="1"/>
  <c r="BX137" i="1"/>
  <c r="BI138" i="1"/>
  <c r="AK141" i="1"/>
  <c r="AF190" i="1"/>
  <c r="P187" i="1" l="1"/>
  <c r="R190" i="1"/>
  <c r="M313" i="1"/>
  <c r="M344" i="1" s="1"/>
  <c r="AY312" i="1"/>
  <c r="AY343" i="1" s="1"/>
  <c r="AA184" i="1"/>
  <c r="Q180" i="1"/>
  <c r="CW139" i="1"/>
  <c r="FG139" i="1"/>
  <c r="S199" i="1"/>
  <c r="G202" i="1"/>
  <c r="Q200" i="1"/>
  <c r="ET139" i="1"/>
  <c r="AE199" i="1"/>
  <c r="CS142" i="1"/>
  <c r="CW130" i="1"/>
  <c r="ET126" i="1"/>
  <c r="Z185" i="1"/>
  <c r="ER139" i="1"/>
  <c r="ER132" i="1"/>
  <c r="ED127" i="1"/>
  <c r="ES126" i="1"/>
  <c r="AE193" i="1"/>
  <c r="DH123" i="1"/>
  <c r="DN130" i="1"/>
  <c r="DJ123" i="1"/>
  <c r="HE108" i="1"/>
  <c r="HC108" i="1"/>
  <c r="HB106" i="1"/>
  <c r="HD106" i="1"/>
  <c r="FT105" i="1"/>
  <c r="GC105" i="1"/>
  <c r="GA103" i="1"/>
  <c r="FU103" i="1"/>
  <c r="FP100" i="1"/>
  <c r="GC100" i="1"/>
  <c r="GM97" i="1"/>
  <c r="GG97" i="1"/>
  <c r="GT97" i="1"/>
  <c r="S187" i="1"/>
  <c r="AE201" i="1"/>
  <c r="DV138" i="1"/>
  <c r="CN139" i="1"/>
  <c r="F202" i="1"/>
  <c r="P193" i="1"/>
  <c r="DP131" i="1"/>
  <c r="F191" i="1"/>
  <c r="CQ129" i="1"/>
  <c r="EP126" i="1"/>
  <c r="F187" i="1"/>
  <c r="AF193" i="1"/>
  <c r="EO126" i="1"/>
  <c r="G175" i="1"/>
  <c r="HI108" i="1"/>
  <c r="HG108" i="1"/>
  <c r="HC106" i="1"/>
  <c r="GW106" i="1"/>
  <c r="FP105" i="1"/>
  <c r="FW105" i="1"/>
  <c r="FV105" i="1"/>
  <c r="FN103" i="1"/>
  <c r="FL103" i="1"/>
  <c r="FY103" i="1"/>
  <c r="GA100" i="1"/>
  <c r="GB100" i="1"/>
  <c r="FV100" i="1"/>
  <c r="GU97" i="1"/>
  <c r="GS97" i="1"/>
  <c r="AC187" i="1"/>
  <c r="W329" i="1"/>
  <c r="W360" i="1" s="1"/>
  <c r="V329" i="1"/>
  <c r="V360" i="1" s="1"/>
  <c r="EM127" i="1"/>
  <c r="R185" i="1"/>
  <c r="DO131" i="1"/>
  <c r="CT129" i="1"/>
  <c r="CY130" i="1"/>
  <c r="DQ131" i="1"/>
  <c r="GZ108" i="1"/>
  <c r="GN102" i="1"/>
  <c r="HG106" i="1"/>
  <c r="FX105" i="1"/>
  <c r="FM105" i="1"/>
  <c r="FV103" i="1"/>
  <c r="FO100" i="1"/>
  <c r="FM100" i="1"/>
  <c r="GF97" i="1"/>
  <c r="AH199" i="1"/>
  <c r="DP136" i="1"/>
  <c r="EI136" i="1"/>
  <c r="EH136" i="1"/>
  <c r="EG136" i="1"/>
  <c r="EJ136" i="1"/>
  <c r="CY135" i="1"/>
  <c r="CQ135" i="1"/>
  <c r="ES124" i="1"/>
  <c r="EU124" i="1"/>
  <c r="FN97" i="1"/>
  <c r="FQ97" i="1"/>
  <c r="FT97" i="1"/>
  <c r="GA97" i="1"/>
  <c r="FZ97" i="1"/>
  <c r="GC97" i="1"/>
  <c r="FM97" i="1"/>
  <c r="FP97" i="1"/>
  <c r="FW97" i="1"/>
  <c r="EW140" i="1"/>
  <c r="Z199" i="1"/>
  <c r="DO137" i="1"/>
  <c r="ES140" i="1"/>
  <c r="V199" i="1"/>
  <c r="Z203" i="1"/>
  <c r="CQ139" i="1"/>
  <c r="EL137" i="1"/>
  <c r="FG136" i="1"/>
  <c r="EE136" i="1"/>
  <c r="EW132" i="1"/>
  <c r="EM140" i="1"/>
  <c r="ED136" i="1"/>
  <c r="EC136" i="1"/>
  <c r="CJ135" i="1"/>
  <c r="EF136" i="1"/>
  <c r="FO97" i="1"/>
  <c r="FU97" i="1"/>
  <c r="AG184" i="1"/>
  <c r="FN109" i="1"/>
  <c r="FT109" i="1"/>
  <c r="FU109" i="1"/>
  <c r="GA109" i="1"/>
  <c r="FW107" i="1"/>
  <c r="FU107" i="1"/>
  <c r="FX107" i="1"/>
  <c r="FZ107" i="1"/>
  <c r="FM107" i="1"/>
  <c r="GP105" i="1"/>
  <c r="GU105" i="1"/>
  <c r="GN105" i="1"/>
  <c r="GL105" i="1"/>
  <c r="GM105" i="1"/>
  <c r="HE103" i="1"/>
  <c r="HK103" i="1"/>
  <c r="HL103" i="1"/>
  <c r="GY103" i="1"/>
  <c r="GT100" i="1"/>
  <c r="GG100" i="1"/>
  <c r="GQ100" i="1"/>
  <c r="GH100" i="1"/>
  <c r="GJ100" i="1"/>
  <c r="GR98" i="1"/>
  <c r="GE98" i="1"/>
  <c r="GK98" i="1"/>
  <c r="GF98" i="1"/>
  <c r="GL98" i="1"/>
  <c r="GB96" i="1"/>
  <c r="FO96" i="1"/>
  <c r="FM96" i="1"/>
  <c r="FP96" i="1"/>
  <c r="FR96" i="1"/>
  <c r="DQ117" i="1"/>
  <c r="DV117" i="1"/>
  <c r="DS117" i="1"/>
  <c r="DT117" i="1"/>
  <c r="DU117" i="1"/>
  <c r="DP114" i="1"/>
  <c r="DN114" i="1"/>
  <c r="DR114" i="1"/>
  <c r="DO114" i="1"/>
  <c r="BB331" i="1"/>
  <c r="BB362" i="1" s="1"/>
  <c r="AE313" i="1"/>
  <c r="AE344" i="1" s="1"/>
  <c r="AF318" i="1"/>
  <c r="AF349" i="1" s="1"/>
  <c r="U323" i="1"/>
  <c r="U354" i="1" s="1"/>
  <c r="ET140" i="1"/>
  <c r="CL142" i="1"/>
  <c r="ER140" i="1"/>
  <c r="EP140" i="1"/>
  <c r="EU139" i="1"/>
  <c r="CY142" i="1"/>
  <c r="EL140" i="1"/>
  <c r="AE200" i="1"/>
  <c r="EO140" i="1"/>
  <c r="CV142" i="1"/>
  <c r="DY132" i="1"/>
  <c r="DZ136" i="1"/>
  <c r="CW135" i="1"/>
  <c r="EK124" i="1"/>
  <c r="DY136" i="1"/>
  <c r="CV135" i="1"/>
  <c r="EH133" i="1"/>
  <c r="FI127" i="1"/>
  <c r="EB136" i="1"/>
  <c r="FW109" i="1"/>
  <c r="K179" i="1"/>
  <c r="FL97" i="1"/>
  <c r="FY97" i="1"/>
  <c r="GA107" i="1"/>
  <c r="GS105" i="1"/>
  <c r="HH103" i="1"/>
  <c r="GF100" i="1"/>
  <c r="GI98" i="1"/>
  <c r="FL96" i="1"/>
  <c r="GY108" i="1"/>
  <c r="GX108" i="1"/>
  <c r="HA108" i="1"/>
  <c r="HL108" i="1"/>
  <c r="HK108" i="1"/>
  <c r="HJ108" i="1"/>
  <c r="HM108" i="1"/>
  <c r="GW108" i="1"/>
  <c r="GV108" i="1"/>
  <c r="HI106" i="1"/>
  <c r="HL106" i="1"/>
  <c r="GV106" i="1"/>
  <c r="GY106" i="1"/>
  <c r="HJ106" i="1"/>
  <c r="HE106" i="1"/>
  <c r="HH106" i="1"/>
  <c r="HK106" i="1"/>
  <c r="HF106" i="1"/>
  <c r="FR105" i="1"/>
  <c r="FU105" i="1"/>
  <c r="FO105" i="1"/>
  <c r="GA105" i="1"/>
  <c r="FN105" i="1"/>
  <c r="FQ105" i="1"/>
  <c r="GB105" i="1"/>
  <c r="FS105" i="1"/>
  <c r="FQ103" i="1"/>
  <c r="FT103" i="1"/>
  <c r="FW103" i="1"/>
  <c r="FZ103" i="1"/>
  <c r="GC103" i="1"/>
  <c r="FM103" i="1"/>
  <c r="FP103" i="1"/>
  <c r="FS103" i="1"/>
  <c r="FR103" i="1"/>
  <c r="FR100" i="1"/>
  <c r="FU100" i="1"/>
  <c r="FX100" i="1"/>
  <c r="FS100" i="1"/>
  <c r="FN100" i="1"/>
  <c r="FQ100" i="1"/>
  <c r="FT100" i="1"/>
  <c r="FW100" i="1"/>
  <c r="GL97" i="1"/>
  <c r="GO97" i="1"/>
  <c r="GN97" i="1"/>
  <c r="GE97" i="1"/>
  <c r="GH97" i="1"/>
  <c r="GK97" i="1"/>
  <c r="GJ97" i="1"/>
  <c r="GQ97" i="1"/>
  <c r="FX98" i="1"/>
  <c r="GA98" i="1"/>
  <c r="FZ98" i="1"/>
  <c r="FQ98" i="1"/>
  <c r="FU98" i="1"/>
  <c r="FT98" i="1"/>
  <c r="FW98" i="1"/>
  <c r="FV98" i="1"/>
  <c r="GC98" i="1"/>
  <c r="AF182" i="1"/>
  <c r="P182" i="1"/>
  <c r="L177" i="1"/>
  <c r="W180" i="1"/>
  <c r="AE186" i="1"/>
  <c r="Q186" i="1"/>
  <c r="G185" i="1"/>
  <c r="S200" i="1"/>
  <c r="G182" i="1"/>
  <c r="AE194" i="1"/>
  <c r="F182" i="1"/>
  <c r="Q197" i="1"/>
  <c r="R334" i="1"/>
  <c r="R365" i="1" s="1"/>
  <c r="S330" i="1"/>
  <c r="S361" i="1" s="1"/>
  <c r="BI326" i="1"/>
  <c r="BI357" i="1" s="1"/>
  <c r="BB325" i="1"/>
  <c r="BB356" i="1" s="1"/>
  <c r="BH322" i="1"/>
  <c r="BH353" i="1" s="1"/>
  <c r="AT327" i="1"/>
  <c r="AT358" i="1" s="1"/>
  <c r="G326" i="1"/>
  <c r="G357" i="1" s="1"/>
  <c r="AT323" i="1"/>
  <c r="AT354" i="1" s="1"/>
  <c r="F319" i="1"/>
  <c r="F350" i="1" s="1"/>
  <c r="P330" i="1"/>
  <c r="P361" i="1" s="1"/>
  <c r="BJ310" i="1"/>
  <c r="BJ341" i="1" s="1"/>
  <c r="AC310" i="1"/>
  <c r="AC341" i="1" s="1"/>
  <c r="L182" i="1"/>
  <c r="G197" i="1"/>
  <c r="AA333" i="1"/>
  <c r="AA364" i="1" s="1"/>
  <c r="P334" i="1"/>
  <c r="P365" i="1" s="1"/>
  <c r="W328" i="1"/>
  <c r="W359" i="1" s="1"/>
  <c r="BI322" i="1"/>
  <c r="BI353" i="1" s="1"/>
  <c r="H319" i="1"/>
  <c r="H350" i="1" s="1"/>
  <c r="AH317" i="1"/>
  <c r="AH348" i="1" s="1"/>
  <c r="R330" i="1"/>
  <c r="R361" i="1" s="1"/>
  <c r="AX329" i="1"/>
  <c r="AX360" i="1" s="1"/>
  <c r="AN325" i="1"/>
  <c r="AN356" i="1" s="1"/>
  <c r="Q330" i="1"/>
  <c r="Q361" i="1" s="1"/>
  <c r="AM325" i="1"/>
  <c r="AM356" i="1" s="1"/>
  <c r="BG322" i="1"/>
  <c r="BG353" i="1" s="1"/>
  <c r="R319" i="1"/>
  <c r="R350" i="1" s="1"/>
  <c r="AH318" i="1"/>
  <c r="AH349" i="1" s="1"/>
  <c r="AE307" i="1"/>
  <c r="AE338" i="1" s="1"/>
  <c r="Q334" i="1"/>
  <c r="Q365" i="1" s="1"/>
  <c r="AC202" i="1"/>
  <c r="S334" i="1"/>
  <c r="S365" i="1" s="1"/>
  <c r="S319" i="1"/>
  <c r="S350" i="1" s="1"/>
  <c r="CU142" i="1"/>
  <c r="H202" i="1"/>
  <c r="FB140" i="1"/>
  <c r="EQ139" i="1"/>
  <c r="ES137" i="1"/>
  <c r="DV142" i="1"/>
  <c r="CX142" i="1"/>
  <c r="L201" i="1"/>
  <c r="EP139" i="1"/>
  <c r="CO142" i="1"/>
  <c r="EZ140" i="1"/>
  <c r="EK139" i="1"/>
  <c r="CR142" i="1"/>
  <c r="CR134" i="1"/>
  <c r="L193" i="1"/>
  <c r="P190" i="1"/>
  <c r="DC128" i="1"/>
  <c r="EE127" i="1"/>
  <c r="CQ134" i="1"/>
  <c r="EQ133" i="1"/>
  <c r="I191" i="1"/>
  <c r="ET127" i="1"/>
  <c r="EY140" i="1"/>
  <c r="CT134" i="1"/>
  <c r="ET133" i="1"/>
  <c r="DV131" i="1"/>
  <c r="EO123" i="1"/>
  <c r="FG140" i="1"/>
  <c r="DF120" i="1"/>
  <c r="DP123" i="1"/>
  <c r="DE120" i="1"/>
  <c r="N181" i="1"/>
  <c r="G176" i="1"/>
  <c r="L181" i="1"/>
  <c r="N201" i="1"/>
  <c r="AE183" i="1"/>
  <c r="M181" i="1"/>
  <c r="DK120" i="1"/>
  <c r="DG120" i="1"/>
  <c r="FU108" i="1"/>
  <c r="FS108" i="1"/>
  <c r="FS106" i="1"/>
  <c r="FM106" i="1"/>
  <c r="GX104" i="1"/>
  <c r="GO99" i="1"/>
  <c r="P186" i="1"/>
  <c r="N183" i="1"/>
  <c r="X186" i="1"/>
  <c r="BB333" i="1"/>
  <c r="BB364" i="1" s="1"/>
  <c r="G331" i="1"/>
  <c r="G362" i="1" s="1"/>
  <c r="AS330" i="1"/>
  <c r="AS361" i="1" s="1"/>
  <c r="W327" i="1"/>
  <c r="W358" i="1" s="1"/>
  <c r="G327" i="1"/>
  <c r="G358" i="1" s="1"/>
  <c r="AS326" i="1"/>
  <c r="AS357" i="1" s="1"/>
  <c r="AE315" i="1"/>
  <c r="AE346" i="1" s="1"/>
  <c r="K324" i="1"/>
  <c r="K355" i="1" s="1"/>
  <c r="AA323" i="1"/>
  <c r="AA354" i="1" s="1"/>
  <c r="K323" i="1"/>
  <c r="K354" i="1" s="1"/>
  <c r="AW322" i="1"/>
  <c r="AW353" i="1" s="1"/>
  <c r="L319" i="1"/>
  <c r="L350" i="1" s="1"/>
  <c r="AT318" i="1"/>
  <c r="AT349" i="1" s="1"/>
  <c r="AY317" i="1"/>
  <c r="AY348" i="1" s="1"/>
  <c r="AZ316" i="1"/>
  <c r="AZ347" i="1" s="1"/>
  <c r="V323" i="1"/>
  <c r="V354" i="1" s="1"/>
  <c r="U330" i="1"/>
  <c r="U361" i="1" s="1"/>
  <c r="U327" i="1"/>
  <c r="U358" i="1" s="1"/>
  <c r="AR318" i="1"/>
  <c r="AR349" i="1" s="1"/>
  <c r="AH313" i="1"/>
  <c r="AH344" i="1" s="1"/>
  <c r="AH310" i="1"/>
  <c r="AH341" i="1" s="1"/>
  <c r="CQ142" i="1"/>
  <c r="AB203" i="1"/>
  <c r="U202" i="1"/>
  <c r="EX140" i="1"/>
  <c r="EM139" i="1"/>
  <c r="EO137" i="1"/>
  <c r="CT142" i="1"/>
  <c r="AA203" i="1"/>
  <c r="EL139" i="1"/>
  <c r="EV137" i="1"/>
  <c r="CK142" i="1"/>
  <c r="EW139" i="1"/>
  <c r="CN142" i="1"/>
  <c r="EU137" i="1"/>
  <c r="K197" i="1"/>
  <c r="CN134" i="1"/>
  <c r="EU127" i="1"/>
  <c r="EF125" i="1"/>
  <c r="EQ123" i="1"/>
  <c r="S193" i="1"/>
  <c r="V192" i="1"/>
  <c r="DF128" i="1"/>
  <c r="EP127" i="1"/>
  <c r="CP134" i="1"/>
  <c r="R193" i="1"/>
  <c r="DR131" i="1"/>
  <c r="H191" i="1"/>
  <c r="EW127" i="1"/>
  <c r="U187" i="1"/>
  <c r="FC140" i="1"/>
  <c r="DB120" i="1"/>
  <c r="DA120" i="1"/>
  <c r="DU131" i="1"/>
  <c r="DC120" i="1"/>
  <c r="EV127" i="1"/>
  <c r="DL120" i="1"/>
  <c r="R179" i="1"/>
  <c r="FL108" i="1"/>
  <c r="GC108" i="1"/>
  <c r="GA108" i="1"/>
  <c r="GA106" i="1"/>
  <c r="FU106" i="1"/>
  <c r="HF104" i="1"/>
  <c r="FL102" i="1"/>
  <c r="GI99" i="1"/>
  <c r="Z182" i="1"/>
  <c r="I182" i="1"/>
  <c r="W323" i="1"/>
  <c r="W354" i="1" s="1"/>
  <c r="BC315" i="1"/>
  <c r="BC346" i="1" s="1"/>
  <c r="BG311" i="1"/>
  <c r="BG342" i="1" s="1"/>
  <c r="Z311" i="1"/>
  <c r="Z342" i="1" s="1"/>
  <c r="BB315" i="1"/>
  <c r="BB346" i="1" s="1"/>
  <c r="Z201" i="1"/>
  <c r="R200" i="1"/>
  <c r="EK137" i="1"/>
  <c r="CP142" i="1"/>
  <c r="FI140" i="1"/>
  <c r="CW142" i="1"/>
  <c r="FH140" i="1"/>
  <c r="P200" i="1"/>
  <c r="ES139" i="1"/>
  <c r="EQ137" i="1"/>
  <c r="CJ134" i="1"/>
  <c r="DT131" i="1"/>
  <c r="EQ127" i="1"/>
  <c r="CY134" i="1"/>
  <c r="DS131" i="1"/>
  <c r="EL127" i="1"/>
  <c r="CL134" i="1"/>
  <c r="N193" i="1"/>
  <c r="ES127" i="1"/>
  <c r="DL128" i="1"/>
  <c r="K181" i="1"/>
  <c r="AF183" i="1"/>
  <c r="CS134" i="1"/>
  <c r="DR123" i="1"/>
  <c r="ER127" i="1"/>
  <c r="FT108" i="1"/>
  <c r="FR108" i="1"/>
  <c r="FR106" i="1"/>
  <c r="FP106" i="1"/>
  <c r="GC106" i="1"/>
  <c r="GW104" i="1"/>
  <c r="GY104" i="1"/>
  <c r="FY102" i="1"/>
  <c r="HA96" i="1"/>
  <c r="AH183" i="1"/>
  <c r="BH316" i="1"/>
  <c r="BH347" i="1" s="1"/>
  <c r="V327" i="1"/>
  <c r="V358" i="1" s="1"/>
  <c r="AG313" i="1"/>
  <c r="AG344" i="1" s="1"/>
  <c r="BJ316" i="1"/>
  <c r="BJ347" i="1" s="1"/>
  <c r="AC316" i="1"/>
  <c r="AC347" i="1" s="1"/>
  <c r="AG325" i="1"/>
  <c r="AG356" i="1" s="1"/>
  <c r="S314" i="1"/>
  <c r="S345" i="1" s="1"/>
  <c r="BE313" i="1"/>
  <c r="BE344" i="1" s="1"/>
  <c r="W310" i="1"/>
  <c r="W341" i="1" s="1"/>
  <c r="BJ311" i="1"/>
  <c r="BJ342" i="1" s="1"/>
  <c r="AC311" i="1"/>
  <c r="AC342" i="1" s="1"/>
  <c r="X327" i="1"/>
  <c r="X358" i="1" s="1"/>
  <c r="DU136" i="1"/>
  <c r="ES132" i="1"/>
  <c r="K192" i="1"/>
  <c r="EZ126" i="1"/>
  <c r="DV136" i="1"/>
  <c r="EM124" i="1"/>
  <c r="AB182" i="1"/>
  <c r="HC97" i="1"/>
  <c r="GZ97" i="1"/>
  <c r="GW97" i="1"/>
  <c r="HM97" i="1"/>
  <c r="HJ97" i="1"/>
  <c r="HC109" i="1"/>
  <c r="GC104" i="1"/>
  <c r="AC197" i="1"/>
  <c r="EQ124" i="1"/>
  <c r="AA197" i="1"/>
  <c r="AR334" i="1"/>
  <c r="AR365" i="1" s="1"/>
  <c r="K334" i="1"/>
  <c r="K365" i="1" s="1"/>
  <c r="BC332" i="1"/>
  <c r="BC363" i="1" s="1"/>
  <c r="AA329" i="1"/>
  <c r="AA360" i="1" s="1"/>
  <c r="G324" i="1"/>
  <c r="G355" i="1" s="1"/>
  <c r="AS323" i="1"/>
  <c r="AS354" i="1" s="1"/>
  <c r="AR331" i="1"/>
  <c r="AR362" i="1" s="1"/>
  <c r="Z329" i="1"/>
  <c r="Z360" i="1" s="1"/>
  <c r="AR327" i="1"/>
  <c r="AR358" i="1" s="1"/>
  <c r="BD318" i="1"/>
  <c r="BD349" i="1" s="1"/>
  <c r="BH314" i="1"/>
  <c r="BH345" i="1" s="1"/>
  <c r="AH306" i="1"/>
  <c r="AH337" i="1" s="1"/>
  <c r="BE318" i="1"/>
  <c r="BE349" i="1" s="1"/>
  <c r="AE306" i="1"/>
  <c r="AE337" i="1" s="1"/>
  <c r="BC318" i="1"/>
  <c r="BC349" i="1" s="1"/>
  <c r="AZ317" i="1"/>
  <c r="AZ348" i="1" s="1"/>
  <c r="BB307" i="1"/>
  <c r="BB338" i="1" s="1"/>
  <c r="BG306" i="1"/>
  <c r="BG337" i="1" s="1"/>
  <c r="Z306" i="1"/>
  <c r="Z337" i="1" s="1"/>
  <c r="BI306" i="1"/>
  <c r="BI337" i="1" s="1"/>
  <c r="Z309" i="1"/>
  <c r="Z340" i="1" s="1"/>
  <c r="DC140" i="1"/>
  <c r="DS136" i="1"/>
  <c r="DQ136" i="1"/>
  <c r="G194" i="1"/>
  <c r="EO132" i="1"/>
  <c r="EQ132" i="1"/>
  <c r="EV124" i="1"/>
  <c r="DR136" i="1"/>
  <c r="FI123" i="1"/>
  <c r="AA182" i="1"/>
  <c r="AC182" i="1"/>
  <c r="FC123" i="1"/>
  <c r="K183" i="1"/>
  <c r="HG97" i="1"/>
  <c r="HD97" i="1"/>
  <c r="HA97" i="1"/>
  <c r="GX97" i="1"/>
  <c r="GZ105" i="1"/>
  <c r="FO104" i="1"/>
  <c r="GP96" i="1"/>
  <c r="CU135" i="1"/>
  <c r="EO124" i="1"/>
  <c r="BB332" i="1"/>
  <c r="BB363" i="1" s="1"/>
  <c r="G329" i="1"/>
  <c r="G360" i="1" s="1"/>
  <c r="AE327" i="1"/>
  <c r="AE358" i="1" s="1"/>
  <c r="W325" i="1"/>
  <c r="W356" i="1" s="1"/>
  <c r="BB318" i="1"/>
  <c r="BB349" i="1" s="1"/>
  <c r="AE330" i="1"/>
  <c r="AE361" i="1" s="1"/>
  <c r="F329" i="1"/>
  <c r="F360" i="1" s="1"/>
  <c r="R315" i="1"/>
  <c r="R346" i="1" s="1"/>
  <c r="BC311" i="1"/>
  <c r="BC342" i="1" s="1"/>
  <c r="AS309" i="1"/>
  <c r="AS340" i="1" s="1"/>
  <c r="BG307" i="1"/>
  <c r="BG338" i="1" s="1"/>
  <c r="Z307" i="1"/>
  <c r="Z338" i="1" s="1"/>
  <c r="AA306" i="1"/>
  <c r="AA337" i="1" s="1"/>
  <c r="BB311" i="1"/>
  <c r="BB342" i="1" s="1"/>
  <c r="I333" i="1"/>
  <c r="I364" i="1" s="1"/>
  <c r="ER138" i="1"/>
  <c r="DO136" i="1"/>
  <c r="EK132" i="1"/>
  <c r="DH122" i="1"/>
  <c r="DF134" i="1"/>
  <c r="I194" i="1"/>
  <c r="ER124" i="1"/>
  <c r="AF184" i="1"/>
  <c r="HK97" i="1"/>
  <c r="HH97" i="1"/>
  <c r="HE97" i="1"/>
  <c r="AH189" i="1"/>
  <c r="R186" i="1"/>
  <c r="K190" i="1"/>
  <c r="S182" i="1"/>
  <c r="AH182" i="1"/>
  <c r="AH184" i="1"/>
  <c r="AA334" i="1"/>
  <c r="AA365" i="1" s="1"/>
  <c r="AW327" i="1"/>
  <c r="AW358" i="1" s="1"/>
  <c r="S324" i="1"/>
  <c r="S355" i="1" s="1"/>
  <c r="V325" i="1"/>
  <c r="V356" i="1" s="1"/>
  <c r="K318" i="1"/>
  <c r="K349" i="1" s="1"/>
  <c r="BC307" i="1"/>
  <c r="BC338" i="1" s="1"/>
  <c r="BH306" i="1"/>
  <c r="BH337" i="1" s="1"/>
  <c r="AR309" i="1"/>
  <c r="AR340" i="1" s="1"/>
  <c r="BJ307" i="1"/>
  <c r="BJ338" i="1" s="1"/>
  <c r="AC307" i="1"/>
  <c r="AC338" i="1" s="1"/>
  <c r="X325" i="1"/>
  <c r="X356" i="1" s="1"/>
  <c r="W176" i="1"/>
  <c r="R182" i="1"/>
  <c r="Q187" i="1"/>
  <c r="M182" i="1"/>
  <c r="BD334" i="1"/>
  <c r="BD365" i="1" s="1"/>
  <c r="AN333" i="1"/>
  <c r="AN364" i="1" s="1"/>
  <c r="V333" i="1"/>
  <c r="V364" i="1" s="1"/>
  <c r="V332" i="1"/>
  <c r="V363" i="1" s="1"/>
  <c r="R331" i="1"/>
  <c r="R362" i="1" s="1"/>
  <c r="BD330" i="1"/>
  <c r="BD361" i="1" s="1"/>
  <c r="V328" i="1"/>
  <c r="V359" i="1" s="1"/>
  <c r="I329" i="1"/>
  <c r="I360" i="1" s="1"/>
  <c r="K319" i="1"/>
  <c r="K350" i="1" s="1"/>
  <c r="AW317" i="1"/>
  <c r="AW348" i="1" s="1"/>
  <c r="AW316" i="1"/>
  <c r="AW347" i="1" s="1"/>
  <c r="BH315" i="1"/>
  <c r="BH346" i="1" s="1"/>
  <c r="AE316" i="1"/>
  <c r="AE347" i="1" s="1"/>
  <c r="N186" i="1"/>
  <c r="S175" i="1"/>
  <c r="AC185" i="1"/>
  <c r="V321" i="1"/>
  <c r="V352" i="1" s="1"/>
  <c r="U328" i="1"/>
  <c r="U359" i="1" s="1"/>
  <c r="AR315" i="1"/>
  <c r="AR346" i="1" s="1"/>
  <c r="AB309" i="1"/>
  <c r="AB340" i="1" s="1"/>
  <c r="H329" i="1"/>
  <c r="H360" i="1" s="1"/>
  <c r="BC308" i="1"/>
  <c r="BC339" i="1" s="1"/>
  <c r="BG309" i="1"/>
  <c r="BG340" i="1" s="1"/>
  <c r="K201" i="1"/>
  <c r="G186" i="1"/>
  <c r="M202" i="1"/>
  <c r="R201" i="1"/>
  <c r="F322" i="1"/>
  <c r="F353" i="1" s="1"/>
  <c r="U321" i="1"/>
  <c r="U352" i="1" s="1"/>
  <c r="AX316" i="1"/>
  <c r="AX347" i="1" s="1"/>
  <c r="AF316" i="1"/>
  <c r="AF347" i="1" s="1"/>
  <c r="U307" i="1"/>
  <c r="U338" i="1" s="1"/>
  <c r="X321" i="1"/>
  <c r="X352" i="1" s="1"/>
  <c r="AO314" i="1"/>
  <c r="AO345" i="1" s="1"/>
  <c r="AC309" i="1"/>
  <c r="AC340" i="1" s="1"/>
  <c r="CS118" i="1"/>
  <c r="CR118" i="1"/>
  <c r="FD136" i="1"/>
  <c r="FE136" i="1"/>
  <c r="EX136" i="1"/>
  <c r="DA141" i="1"/>
  <c r="DD141" i="1"/>
  <c r="DH141" i="1"/>
  <c r="CY133" i="1"/>
  <c r="CN133" i="1"/>
  <c r="CO133" i="1"/>
  <c r="CR133" i="1"/>
  <c r="CS133" i="1"/>
  <c r="CQ133" i="1"/>
  <c r="CV133" i="1"/>
  <c r="CW133" i="1"/>
  <c r="AC190" i="1"/>
  <c r="Z190" i="1"/>
  <c r="GM102" i="1"/>
  <c r="GP102" i="1"/>
  <c r="GS102" i="1"/>
  <c r="GJ102" i="1"/>
  <c r="GI102" i="1"/>
  <c r="GL102" i="1"/>
  <c r="GO102" i="1"/>
  <c r="GF102" i="1"/>
  <c r="GU102" i="1"/>
  <c r="GE102" i="1"/>
  <c r="GH102" i="1"/>
  <c r="GK102" i="1"/>
  <c r="GR102" i="1"/>
  <c r="ER136" i="1"/>
  <c r="EK136" i="1"/>
  <c r="EP136" i="1"/>
  <c r="CP120" i="1"/>
  <c r="CV120" i="1"/>
  <c r="CU120" i="1"/>
  <c r="CL120" i="1"/>
  <c r="GU104" i="1"/>
  <c r="GH104" i="1"/>
  <c r="AC184" i="1"/>
  <c r="Z184" i="1"/>
  <c r="AG180" i="1"/>
  <c r="DL140" i="1"/>
  <c r="EQ138" i="1"/>
  <c r="K187" i="1"/>
  <c r="CU133" i="1"/>
  <c r="DN120" i="1"/>
  <c r="DR120" i="1"/>
  <c r="GG102" i="1"/>
  <c r="FC133" i="1"/>
  <c r="FG133" i="1"/>
  <c r="EX133" i="1"/>
  <c r="FC125" i="1"/>
  <c r="EZ125" i="1"/>
  <c r="FE125" i="1"/>
  <c r="FD125" i="1"/>
  <c r="FI125" i="1"/>
  <c r="EX125" i="1"/>
  <c r="HJ109" i="1"/>
  <c r="GW109" i="1"/>
  <c r="GY109" i="1"/>
  <c r="GX109" i="1"/>
  <c r="HD109" i="1"/>
  <c r="HM109" i="1"/>
  <c r="GZ109" i="1"/>
  <c r="GV107" i="1"/>
  <c r="GX107" i="1"/>
  <c r="HC107" i="1"/>
  <c r="HM107" i="1"/>
  <c r="HL107" i="1"/>
  <c r="GY107" i="1"/>
  <c r="GW107" i="1"/>
  <c r="HA105" i="1"/>
  <c r="HL105" i="1"/>
  <c r="HJ105" i="1"/>
  <c r="GW105" i="1"/>
  <c r="HD105" i="1"/>
  <c r="GX105" i="1"/>
  <c r="HH105" i="1"/>
  <c r="FP104" i="1"/>
  <c r="FR104" i="1"/>
  <c r="FL104" i="1"/>
  <c r="FN104" i="1"/>
  <c r="FS104" i="1"/>
  <c r="FQ104" i="1"/>
  <c r="GN101" i="1"/>
  <c r="GH101" i="1"/>
  <c r="GJ101" i="1"/>
  <c r="GL101" i="1"/>
  <c r="GO101" i="1"/>
  <c r="GQ101" i="1"/>
  <c r="GP101" i="1"/>
  <c r="HH98" i="1"/>
  <c r="HJ98" i="1"/>
  <c r="HA98" i="1"/>
  <c r="HD98" i="1"/>
  <c r="HF98" i="1"/>
  <c r="HK98" i="1"/>
  <c r="HM98" i="1"/>
  <c r="GQ96" i="1"/>
  <c r="GD96" i="1"/>
  <c r="GM96" i="1"/>
  <c r="GK96" i="1"/>
  <c r="GN96" i="1"/>
  <c r="GT96" i="1"/>
  <c r="GO96" i="1"/>
  <c r="FF123" i="1"/>
  <c r="FG123" i="1"/>
  <c r="EY123" i="1"/>
  <c r="FJ123" i="1"/>
  <c r="FD123" i="1"/>
  <c r="EX123" i="1"/>
  <c r="FE123" i="1"/>
  <c r="FH123" i="1"/>
  <c r="AB321" i="1"/>
  <c r="AB352" i="1" s="1"/>
  <c r="Q189" i="1"/>
  <c r="S189" i="1"/>
  <c r="W186" i="1"/>
  <c r="DD140" i="1"/>
  <c r="DJ140" i="1"/>
  <c r="DC138" i="1"/>
  <c r="DE138" i="1"/>
  <c r="FF132" i="1"/>
  <c r="FC132" i="1"/>
  <c r="FH132" i="1"/>
  <c r="FG132" i="1"/>
  <c r="EZ132" i="1"/>
  <c r="DF122" i="1"/>
  <c r="DK122" i="1"/>
  <c r="DB122" i="1"/>
  <c r="DA122" i="1"/>
  <c r="DL122" i="1"/>
  <c r="DJ122" i="1"/>
  <c r="DE122" i="1"/>
  <c r="DC122" i="1"/>
  <c r="DI122" i="1"/>
  <c r="DD122" i="1"/>
  <c r="GD102" i="1"/>
  <c r="AR311" i="1"/>
  <c r="AR342" i="1" s="1"/>
  <c r="AN307" i="1"/>
  <c r="AN338" i="1" s="1"/>
  <c r="DK140" i="1"/>
  <c r="DQ129" i="1"/>
  <c r="DT129" i="1"/>
  <c r="CJ128" i="1"/>
  <c r="CR128" i="1"/>
  <c r="CO128" i="1"/>
  <c r="CS128" i="1"/>
  <c r="CU128" i="1"/>
  <c r="CL128" i="1"/>
  <c r="DH126" i="1"/>
  <c r="DE126" i="1"/>
  <c r="DK126" i="1"/>
  <c r="DL126" i="1"/>
  <c r="DI126" i="1"/>
  <c r="GT102" i="1"/>
  <c r="AC186" i="1"/>
  <c r="Z186" i="1"/>
  <c r="AA186" i="1"/>
  <c r="W188" i="1"/>
  <c r="AG179" i="1"/>
  <c r="V178" i="1"/>
  <c r="Z181" i="1"/>
  <c r="AF180" i="1"/>
  <c r="AE179" i="1"/>
  <c r="U186" i="1"/>
  <c r="H186" i="1"/>
  <c r="P189" i="1"/>
  <c r="U185" i="1"/>
  <c r="AZ334" i="1"/>
  <c r="AZ365" i="1" s="1"/>
  <c r="P333" i="1"/>
  <c r="P364" i="1" s="1"/>
  <c r="AW330" i="1"/>
  <c r="AW361" i="1" s="1"/>
  <c r="BD316" i="1"/>
  <c r="BD347" i="1" s="1"/>
  <c r="Z321" i="1"/>
  <c r="Z352" i="1" s="1"/>
  <c r="U322" i="1"/>
  <c r="U353" i="1" s="1"/>
  <c r="BD317" i="1"/>
  <c r="BD348" i="1" s="1"/>
  <c r="BD314" i="1"/>
  <c r="BD345" i="1" s="1"/>
  <c r="Q312" i="1"/>
  <c r="Q343" i="1" s="1"/>
  <c r="BI309" i="1"/>
  <c r="BI340" i="1" s="1"/>
  <c r="AM308" i="1"/>
  <c r="AM339" i="1" s="1"/>
  <c r="F308" i="1"/>
  <c r="F339" i="1" s="1"/>
  <c r="BI314" i="1"/>
  <c r="BI345" i="1" s="1"/>
  <c r="AG310" i="1"/>
  <c r="AG341" i="1" s="1"/>
  <c r="AM306" i="1"/>
  <c r="AM337" i="1" s="1"/>
  <c r="F306" i="1"/>
  <c r="F337" i="1" s="1"/>
  <c r="BB314" i="1"/>
  <c r="BB345" i="1" s="1"/>
  <c r="AB184" i="1"/>
  <c r="M183" i="1"/>
  <c r="AH180" i="1"/>
  <c r="AA177" i="1"/>
  <c r="AF179" i="1"/>
  <c r="BC334" i="1"/>
  <c r="BC365" i="1" s="1"/>
  <c r="AE314" i="1"/>
  <c r="AE345" i="1" s="1"/>
  <c r="W322" i="1"/>
  <c r="W353" i="1" s="1"/>
  <c r="AE321" i="1"/>
  <c r="AE352" i="1" s="1"/>
  <c r="AB319" i="1"/>
  <c r="AB350" i="1" s="1"/>
  <c r="AR322" i="1"/>
  <c r="AR353" i="1" s="1"/>
  <c r="Z322" i="1"/>
  <c r="Z353" i="1" s="1"/>
  <c r="I331" i="1"/>
  <c r="I362" i="1" s="1"/>
  <c r="Z319" i="1"/>
  <c r="Z350" i="1" s="1"/>
  <c r="AH325" i="1"/>
  <c r="AH356" i="1" s="1"/>
  <c r="V307" i="1"/>
  <c r="V338" i="1" s="1"/>
  <c r="G306" i="1"/>
  <c r="G337" i="1" s="1"/>
  <c r="W316" i="1"/>
  <c r="W347" i="1" s="1"/>
  <c r="BG314" i="1"/>
  <c r="BG345" i="1" s="1"/>
  <c r="Z314" i="1"/>
  <c r="Z345" i="1" s="1"/>
  <c r="AE188" i="1"/>
  <c r="Z183" i="1"/>
  <c r="L183" i="1"/>
  <c r="AC177" i="1"/>
  <c r="V186" i="1"/>
  <c r="N192" i="1"/>
  <c r="BH334" i="1"/>
  <c r="BH365" i="1" s="1"/>
  <c r="F334" i="1"/>
  <c r="F365" i="1" s="1"/>
  <c r="H332" i="1"/>
  <c r="H363" i="1" s="1"/>
  <c r="K325" i="1"/>
  <c r="K356" i="1" s="1"/>
  <c r="AW324" i="1"/>
  <c r="AW355" i="1" s="1"/>
  <c r="AS322" i="1"/>
  <c r="AS353" i="1" s="1"/>
  <c r="AA321" i="1"/>
  <c r="AA352" i="1" s="1"/>
  <c r="AZ330" i="1"/>
  <c r="AZ361" i="1" s="1"/>
  <c r="AH330" i="1"/>
  <c r="AH361" i="1" s="1"/>
  <c r="N328" i="1"/>
  <c r="N359" i="1" s="1"/>
  <c r="N326" i="1"/>
  <c r="N357" i="1" s="1"/>
  <c r="N325" i="1"/>
  <c r="N356" i="1" s="1"/>
  <c r="AZ324" i="1"/>
  <c r="AZ355" i="1" s="1"/>
  <c r="AH314" i="1"/>
  <c r="AH345" i="1" s="1"/>
  <c r="V322" i="1"/>
  <c r="V353" i="1" s="1"/>
  <c r="AH321" i="1"/>
  <c r="AH352" i="1" s="1"/>
  <c r="AC321" i="1"/>
  <c r="AC352" i="1" s="1"/>
  <c r="BB316" i="1"/>
  <c r="BB347" i="1" s="1"/>
  <c r="AN316" i="1"/>
  <c r="AN347" i="1" s="1"/>
  <c r="F316" i="1"/>
  <c r="F347" i="1" s="1"/>
  <c r="AA314" i="1"/>
  <c r="AA345" i="1" s="1"/>
  <c r="AN306" i="1"/>
  <c r="AN337" i="1" s="1"/>
  <c r="H306" i="1"/>
  <c r="H337" i="1" s="1"/>
  <c r="BC314" i="1"/>
  <c r="BC345" i="1" s="1"/>
  <c r="X329" i="1"/>
  <c r="X360" i="1" s="1"/>
  <c r="DN138" i="1"/>
  <c r="EF141" i="1"/>
  <c r="BG332" i="1"/>
  <c r="BG363" i="1" s="1"/>
  <c r="FF139" i="1"/>
  <c r="FI139" i="1"/>
  <c r="BJ314" i="1"/>
  <c r="BJ345" i="1" s="1"/>
  <c r="AC314" i="1"/>
  <c r="AC345" i="1" s="1"/>
  <c r="EC141" i="1"/>
  <c r="DR138" i="1"/>
  <c r="CS141" i="1"/>
  <c r="Z198" i="1"/>
  <c r="AH316" i="1"/>
  <c r="AH347" i="1" s="1"/>
  <c r="EG141" i="1"/>
  <c r="V200" i="1"/>
  <c r="FJ139" i="1"/>
  <c r="EE141" i="1"/>
  <c r="F192" i="1"/>
  <c r="CU129" i="1"/>
  <c r="DG128" i="1"/>
  <c r="CX129" i="1"/>
  <c r="DJ128" i="1"/>
  <c r="DL124" i="1"/>
  <c r="DA128" i="1"/>
  <c r="F186" i="1"/>
  <c r="CY123" i="1"/>
  <c r="DR124" i="1"/>
  <c r="CN123" i="1"/>
  <c r="AA181" i="1"/>
  <c r="G177" i="1"/>
  <c r="CN114" i="1"/>
  <c r="CK123" i="1"/>
  <c r="AA198" i="1"/>
  <c r="AC198" i="1"/>
  <c r="AH334" i="1"/>
  <c r="AH365" i="1" s="1"/>
  <c r="AU321" i="1"/>
  <c r="AU352" i="1" s="1"/>
  <c r="BJ315" i="1"/>
  <c r="BJ346" i="1" s="1"/>
  <c r="AC315" i="1"/>
  <c r="AC346" i="1" s="1"/>
  <c r="AG324" i="1"/>
  <c r="AG355" i="1" s="1"/>
  <c r="X307" i="1"/>
  <c r="X338" i="1" s="1"/>
  <c r="AP306" i="1"/>
  <c r="AP337" i="1" s="1"/>
  <c r="I306" i="1"/>
  <c r="I337" i="1" s="1"/>
  <c r="AE176" i="1"/>
  <c r="BH323" i="1"/>
  <c r="BH354" i="1" s="1"/>
  <c r="G317" i="1"/>
  <c r="G348" i="1" s="1"/>
  <c r="AG316" i="1"/>
  <c r="AG347" i="1" s="1"/>
  <c r="BH309" i="1"/>
  <c r="BH340" i="1" s="1"/>
  <c r="W307" i="1"/>
  <c r="W338" i="1" s="1"/>
  <c r="FI141" i="1"/>
  <c r="DY141" i="1"/>
  <c r="FC139" i="1"/>
  <c r="EB141" i="1"/>
  <c r="FB139" i="1"/>
  <c r="FE139" i="1"/>
  <c r="AB199" i="1"/>
  <c r="FF141" i="1"/>
  <c r="DE130" i="1"/>
  <c r="DO128" i="1"/>
  <c r="V187" i="1"/>
  <c r="AF186" i="1"/>
  <c r="DQ124" i="1"/>
  <c r="CW123" i="1"/>
  <c r="Z196" i="1"/>
  <c r="AE190" i="1"/>
  <c r="DV128" i="1"/>
  <c r="DB128" i="1"/>
  <c r="FI124" i="1"/>
  <c r="DI128" i="1"/>
  <c r="FD124" i="1"/>
  <c r="DH128" i="1"/>
  <c r="CV114" i="1"/>
  <c r="CL123" i="1"/>
  <c r="F198" i="1"/>
  <c r="S185" i="1"/>
  <c r="BJ332" i="1"/>
  <c r="BJ363" i="1" s="1"/>
  <c r="BJ331" i="1"/>
  <c r="BJ362" i="1" s="1"/>
  <c r="S315" i="1"/>
  <c r="S346" i="1" s="1"/>
  <c r="I319" i="1"/>
  <c r="I350" i="1" s="1"/>
  <c r="AZ315" i="1"/>
  <c r="AZ346" i="1" s="1"/>
  <c r="P202" i="1"/>
  <c r="EY139" i="1"/>
  <c r="DX141" i="1"/>
  <c r="U200" i="1"/>
  <c r="EX139" i="1"/>
  <c r="EI141" i="1"/>
  <c r="EP138" i="1"/>
  <c r="EJ141" i="1"/>
  <c r="AA196" i="1"/>
  <c r="DK128" i="1"/>
  <c r="EX124" i="1"/>
  <c r="CS123" i="1"/>
  <c r="DR128" i="1"/>
  <c r="FE124" i="1"/>
  <c r="DE128" i="1"/>
  <c r="CS125" i="1"/>
  <c r="EZ124" i="1"/>
  <c r="DS124" i="1"/>
  <c r="CR123" i="1"/>
  <c r="AE181" i="1"/>
  <c r="CR114" i="1"/>
  <c r="U175" i="1"/>
  <c r="F177" i="1"/>
  <c r="H177" i="1"/>
  <c r="AG182" i="1"/>
  <c r="Q182" i="1"/>
  <c r="BE314" i="1"/>
  <c r="BE345" i="1" s="1"/>
  <c r="HF100" i="1"/>
  <c r="HI100" i="1"/>
  <c r="HL100" i="1"/>
  <c r="GV100" i="1"/>
  <c r="HC100" i="1"/>
  <c r="HB100" i="1"/>
  <c r="HE100" i="1"/>
  <c r="HH100" i="1"/>
  <c r="GY100" i="1"/>
  <c r="GX100" i="1"/>
  <c r="HA100" i="1"/>
  <c r="HD100" i="1"/>
  <c r="HK100" i="1"/>
  <c r="DO142" i="1"/>
  <c r="CU141" i="1"/>
  <c r="FE141" i="1"/>
  <c r="EK141" i="1"/>
  <c r="G199" i="1"/>
  <c r="CT141" i="1"/>
  <c r="FH141" i="1"/>
  <c r="ER141" i="1"/>
  <c r="G198" i="1"/>
  <c r="FC141" i="1"/>
  <c r="EM141" i="1"/>
  <c r="FB141" i="1"/>
  <c r="EM136" i="1"/>
  <c r="DB135" i="1"/>
  <c r="DD134" i="1"/>
  <c r="DR133" i="1"/>
  <c r="DU130" i="1"/>
  <c r="CS130" i="1"/>
  <c r="L189" i="1"/>
  <c r="AF187" i="1"/>
  <c r="CW124" i="1"/>
  <c r="EI140" i="1"/>
  <c r="I198" i="1"/>
  <c r="EL136" i="1"/>
  <c r="DA135" i="1"/>
  <c r="DK134" i="1"/>
  <c r="EM133" i="1"/>
  <c r="DX132" i="1"/>
  <c r="CV130" i="1"/>
  <c r="DT124" i="1"/>
  <c r="EL141" i="1"/>
  <c r="EW136" i="1"/>
  <c r="DP133" i="1"/>
  <c r="EP133" i="1"/>
  <c r="CU130" i="1"/>
  <c r="DO124" i="1"/>
  <c r="EK123" i="1"/>
  <c r="DE134" i="1"/>
  <c r="DN124" i="1"/>
  <c r="V176" i="1"/>
  <c r="CK120" i="1"/>
  <c r="V181" i="1"/>
  <c r="U180" i="1"/>
  <c r="DN123" i="1"/>
  <c r="CQ120" i="1"/>
  <c r="ET141" i="1"/>
  <c r="DG135" i="1"/>
  <c r="CR120" i="1"/>
  <c r="Z177" i="1"/>
  <c r="DQ114" i="1"/>
  <c r="GB108" i="1"/>
  <c r="FX108" i="1"/>
  <c r="FY108" i="1"/>
  <c r="FV108" i="1"/>
  <c r="FW108" i="1"/>
  <c r="FV106" i="1"/>
  <c r="FW106" i="1"/>
  <c r="FT106" i="1"/>
  <c r="FQ106" i="1"/>
  <c r="HI104" i="1"/>
  <c r="HA104" i="1"/>
  <c r="HJ104" i="1"/>
  <c r="HI96" i="1"/>
  <c r="GE104" i="1"/>
  <c r="HM100" i="1"/>
  <c r="CP130" i="1"/>
  <c r="W312" i="1"/>
  <c r="W343" i="1" s="1"/>
  <c r="V312" i="1"/>
  <c r="V343" i="1" s="1"/>
  <c r="W326" i="1"/>
  <c r="W357" i="1" s="1"/>
  <c r="AG308" i="1"/>
  <c r="AG339" i="1" s="1"/>
  <c r="R313" i="1"/>
  <c r="R344" i="1" s="1"/>
  <c r="S313" i="1"/>
  <c r="S344" i="1" s="1"/>
  <c r="AN309" i="1"/>
  <c r="AN340" i="1" s="1"/>
  <c r="AM309" i="1"/>
  <c r="AM340" i="1" s="1"/>
  <c r="AP309" i="1"/>
  <c r="AP340" i="1" s="1"/>
  <c r="AA191" i="1"/>
  <c r="K189" i="1"/>
  <c r="EM123" i="1"/>
  <c r="EV123" i="1"/>
  <c r="Q333" i="1"/>
  <c r="Q364" i="1" s="1"/>
  <c r="S333" i="1"/>
  <c r="S364" i="1" s="1"/>
  <c r="EW141" i="1"/>
  <c r="EH140" i="1"/>
  <c r="H198" i="1"/>
  <c r="FD141" i="1"/>
  <c r="EG140" i="1"/>
  <c r="EY141" i="1"/>
  <c r="EJ140" i="1"/>
  <c r="DN133" i="1"/>
  <c r="EG132" i="1"/>
  <c r="DQ130" i="1"/>
  <c r="CO130" i="1"/>
  <c r="CS124" i="1"/>
  <c r="DU123" i="1"/>
  <c r="EE140" i="1"/>
  <c r="V196" i="1"/>
  <c r="DG134" i="1"/>
  <c r="V195" i="1"/>
  <c r="CR130" i="1"/>
  <c r="FI126" i="1"/>
  <c r="DP124" i="1"/>
  <c r="ES136" i="1"/>
  <c r="DL135" i="1"/>
  <c r="EL133" i="1"/>
  <c r="DS130" i="1"/>
  <c r="CQ130" i="1"/>
  <c r="EW123" i="1"/>
  <c r="DS123" i="1"/>
  <c r="EV136" i="1"/>
  <c r="DA134" i="1"/>
  <c r="CR124" i="1"/>
  <c r="CX120" i="1"/>
  <c r="W181" i="1"/>
  <c r="V180" i="1"/>
  <c r="CW120" i="1"/>
  <c r="DJ117" i="1"/>
  <c r="ES133" i="1"/>
  <c r="EP141" i="1"/>
  <c r="DC135" i="1"/>
  <c r="EP123" i="1"/>
  <c r="CN120" i="1"/>
  <c r="CY120" i="1"/>
  <c r="HG100" i="1"/>
  <c r="HJ100" i="1"/>
  <c r="HD104" i="1"/>
  <c r="GZ104" i="1"/>
  <c r="HC104" i="1"/>
  <c r="HL104" i="1"/>
  <c r="GV104" i="1"/>
  <c r="FS102" i="1"/>
  <c r="FR102" i="1"/>
  <c r="FU102" i="1"/>
  <c r="FX102" i="1"/>
  <c r="FO102" i="1"/>
  <c r="FN102" i="1"/>
  <c r="FQ102" i="1"/>
  <c r="FP102" i="1"/>
  <c r="GA102" i="1"/>
  <c r="FZ102" i="1"/>
  <c r="GC102" i="1"/>
  <c r="FM102" i="1"/>
  <c r="GB102" i="1"/>
  <c r="GU99" i="1"/>
  <c r="GE99" i="1"/>
  <c r="GH99" i="1"/>
  <c r="GK99" i="1"/>
  <c r="GR99" i="1"/>
  <c r="GQ99" i="1"/>
  <c r="GT99" i="1"/>
  <c r="GD99" i="1"/>
  <c r="GG99" i="1"/>
  <c r="GN99" i="1"/>
  <c r="GM99" i="1"/>
  <c r="GP99" i="1"/>
  <c r="GS99" i="1"/>
  <c r="GF99" i="1"/>
  <c r="HD96" i="1"/>
  <c r="HG96" i="1"/>
  <c r="HF96" i="1"/>
  <c r="HM96" i="1"/>
  <c r="GZ96" i="1"/>
  <c r="HC96" i="1"/>
  <c r="HB96" i="1"/>
  <c r="GW96" i="1"/>
  <c r="HL96" i="1"/>
  <c r="GV96" i="1"/>
  <c r="GY96" i="1"/>
  <c r="GX96" i="1"/>
  <c r="HE96" i="1"/>
  <c r="AN334" i="1"/>
  <c r="AN365" i="1" s="1"/>
  <c r="V334" i="1"/>
  <c r="V365" i="1" s="1"/>
  <c r="K332" i="1"/>
  <c r="K363" i="1" s="1"/>
  <c r="AO326" i="1"/>
  <c r="AO357" i="1" s="1"/>
  <c r="BI323" i="1"/>
  <c r="BI354" i="1" s="1"/>
  <c r="Q318" i="1"/>
  <c r="Q349" i="1" s="1"/>
  <c r="AT329" i="1"/>
  <c r="AT360" i="1" s="1"/>
  <c r="BG327" i="1"/>
  <c r="BG358" i="1" s="1"/>
  <c r="AM326" i="1"/>
  <c r="AM357" i="1" s="1"/>
  <c r="BG323" i="1"/>
  <c r="BG354" i="1" s="1"/>
  <c r="I317" i="1"/>
  <c r="I348" i="1" s="1"/>
  <c r="R312" i="1"/>
  <c r="R343" i="1" s="1"/>
  <c r="S312" i="1"/>
  <c r="S343" i="1" s="1"/>
  <c r="GN104" i="1"/>
  <c r="GQ104" i="1"/>
  <c r="GT104" i="1"/>
  <c r="GD104" i="1"/>
  <c r="GO104" i="1"/>
  <c r="GJ104" i="1"/>
  <c r="GM104" i="1"/>
  <c r="GP104" i="1"/>
  <c r="GK104" i="1"/>
  <c r="GF104" i="1"/>
  <c r="GI104" i="1"/>
  <c r="GL104" i="1"/>
  <c r="GG104" i="1"/>
  <c r="ES141" i="1"/>
  <c r="ED140" i="1"/>
  <c r="EZ141" i="1"/>
  <c r="EC140" i="1"/>
  <c r="F199" i="1"/>
  <c r="FJ141" i="1"/>
  <c r="EU136" i="1"/>
  <c r="DJ135" i="1"/>
  <c r="DL134" i="1"/>
  <c r="F195" i="1"/>
  <c r="EV133" i="1"/>
  <c r="EC132" i="1"/>
  <c r="CK130" i="1"/>
  <c r="K191" i="1"/>
  <c r="EX126" i="1"/>
  <c r="DU124" i="1"/>
  <c r="EU123" i="1"/>
  <c r="DQ123" i="1"/>
  <c r="ET136" i="1"/>
  <c r="DI135" i="1"/>
  <c r="EU133" i="1"/>
  <c r="DT130" i="1"/>
  <c r="CN130" i="1"/>
  <c r="EO136" i="1"/>
  <c r="U196" i="1"/>
  <c r="R192" i="1"/>
  <c r="DO130" i="1"/>
  <c r="ES123" i="1"/>
  <c r="DO123" i="1"/>
  <c r="DV122" i="1"/>
  <c r="ER133" i="1"/>
  <c r="CL130" i="1"/>
  <c r="ER123" i="1"/>
  <c r="CT120" i="1"/>
  <c r="AE177" i="1"/>
  <c r="AA175" i="1"/>
  <c r="DT123" i="1"/>
  <c r="CS120" i="1"/>
  <c r="AH177" i="1"/>
  <c r="U176" i="1"/>
  <c r="DV130" i="1"/>
  <c r="CX130" i="1"/>
  <c r="EL123" i="1"/>
  <c r="CJ120" i="1"/>
  <c r="X176" i="1"/>
  <c r="FP108" i="1"/>
  <c r="FQ108" i="1"/>
  <c r="FN108" i="1"/>
  <c r="FN106" i="1"/>
  <c r="FO106" i="1"/>
  <c r="FL106" i="1"/>
  <c r="GB106" i="1"/>
  <c r="HM104" i="1"/>
  <c r="HB104" i="1"/>
  <c r="HG104" i="1"/>
  <c r="FV102" i="1"/>
  <c r="GL99" i="1"/>
  <c r="HJ96" i="1"/>
  <c r="GS104" i="1"/>
  <c r="GR104" i="1"/>
  <c r="GZ100" i="1"/>
  <c r="U315" i="1"/>
  <c r="U346" i="1" s="1"/>
  <c r="G307" i="1"/>
  <c r="G338" i="1" s="1"/>
  <c r="P185" i="1"/>
  <c r="K193" i="1"/>
  <c r="F333" i="1"/>
  <c r="F364" i="1" s="1"/>
  <c r="AR332" i="1"/>
  <c r="AR363" i="1" s="1"/>
  <c r="AT331" i="1"/>
  <c r="AT362" i="1" s="1"/>
  <c r="AB331" i="1"/>
  <c r="AB362" i="1" s="1"/>
  <c r="G330" i="1"/>
  <c r="G361" i="1" s="1"/>
  <c r="AS329" i="1"/>
  <c r="AS360" i="1" s="1"/>
  <c r="BI328" i="1"/>
  <c r="BI359" i="1" s="1"/>
  <c r="BB326" i="1"/>
  <c r="BB357" i="1" s="1"/>
  <c r="AE326" i="1"/>
  <c r="AE357" i="1" s="1"/>
  <c r="AS325" i="1"/>
  <c r="AS356" i="1" s="1"/>
  <c r="BI319" i="1"/>
  <c r="BI350" i="1" s="1"/>
  <c r="U319" i="1"/>
  <c r="U350" i="1" s="1"/>
  <c r="AO318" i="1"/>
  <c r="AO349" i="1" s="1"/>
  <c r="AT317" i="1"/>
  <c r="AT348" i="1" s="1"/>
  <c r="AR329" i="1"/>
  <c r="AR360" i="1" s="1"/>
  <c r="BH328" i="1"/>
  <c r="BH359" i="1" s="1"/>
  <c r="BH327" i="1"/>
  <c r="BH358" i="1" s="1"/>
  <c r="AT322" i="1"/>
  <c r="AT353" i="1" s="1"/>
  <c r="H317" i="1"/>
  <c r="H348" i="1" s="1"/>
  <c r="AO309" i="1"/>
  <c r="AO340" i="1" s="1"/>
  <c r="P309" i="1"/>
  <c r="P340" i="1" s="1"/>
  <c r="AF308" i="1"/>
  <c r="AF339" i="1" s="1"/>
  <c r="Q308" i="1"/>
  <c r="Q339" i="1" s="1"/>
  <c r="W306" i="1"/>
  <c r="W337" i="1" s="1"/>
  <c r="AX315" i="1"/>
  <c r="AX346" i="1" s="1"/>
  <c r="Q315" i="1"/>
  <c r="Q346" i="1" s="1"/>
  <c r="V314" i="1"/>
  <c r="V345" i="1" s="1"/>
  <c r="P312" i="1"/>
  <c r="P343" i="1" s="1"/>
  <c r="P308" i="1"/>
  <c r="P339" i="1" s="1"/>
  <c r="V306" i="1"/>
  <c r="V337" i="1" s="1"/>
  <c r="P315" i="1"/>
  <c r="P346" i="1" s="1"/>
  <c r="AY316" i="1"/>
  <c r="AY347" i="1" s="1"/>
  <c r="G187" i="1"/>
  <c r="AG334" i="1"/>
  <c r="AG365" i="1" s="1"/>
  <c r="R333" i="1"/>
  <c r="R364" i="1" s="1"/>
  <c r="U334" i="1"/>
  <c r="U365" i="1" s="1"/>
  <c r="AY332" i="1"/>
  <c r="AY363" i="1" s="1"/>
  <c r="H333" i="1"/>
  <c r="H364" i="1" s="1"/>
  <c r="AA331" i="1"/>
  <c r="AA362" i="1" s="1"/>
  <c r="W330" i="1"/>
  <c r="W361" i="1" s="1"/>
  <c r="K327" i="1"/>
  <c r="K358" i="1" s="1"/>
  <c r="AW326" i="1"/>
  <c r="AW357" i="1" s="1"/>
  <c r="BB322" i="1"/>
  <c r="BB353" i="1" s="1"/>
  <c r="AX318" i="1"/>
  <c r="AX349" i="1" s="1"/>
  <c r="BC317" i="1"/>
  <c r="BC348" i="1" s="1"/>
  <c r="F317" i="1"/>
  <c r="F348" i="1" s="1"/>
  <c r="F328" i="1"/>
  <c r="F359" i="1" s="1"/>
  <c r="AN326" i="1"/>
  <c r="AN357" i="1" s="1"/>
  <c r="V326" i="1"/>
  <c r="V357" i="1" s="1"/>
  <c r="F326" i="1"/>
  <c r="F357" i="1" s="1"/>
  <c r="AT321" i="1"/>
  <c r="AT352" i="1" s="1"/>
  <c r="W318" i="1"/>
  <c r="W349" i="1" s="1"/>
  <c r="G318" i="1"/>
  <c r="G349" i="1" s="1"/>
  <c r="W317" i="1"/>
  <c r="W348" i="1" s="1"/>
  <c r="U316" i="1"/>
  <c r="U347" i="1" s="1"/>
  <c r="K314" i="1"/>
  <c r="K345" i="1" s="1"/>
  <c r="AA312" i="1"/>
  <c r="AA343" i="1" s="1"/>
  <c r="AH311" i="1"/>
  <c r="AH342" i="1" s="1"/>
  <c r="BB309" i="1"/>
  <c r="BB340" i="1" s="1"/>
  <c r="H310" i="1"/>
  <c r="H341" i="1" s="1"/>
  <c r="X306" i="1"/>
  <c r="X337" i="1" s="1"/>
  <c r="BD312" i="1"/>
  <c r="BD343" i="1" s="1"/>
  <c r="AX325" i="1"/>
  <c r="AX356" i="1" s="1"/>
  <c r="W185" i="1"/>
  <c r="R175" i="1"/>
  <c r="X185" i="1"/>
  <c r="AE333" i="1"/>
  <c r="AE364" i="1" s="1"/>
  <c r="Z331" i="1"/>
  <c r="Z362" i="1" s="1"/>
  <c r="AM334" i="1"/>
  <c r="AM365" i="1" s="1"/>
  <c r="AP334" i="1"/>
  <c r="AP365" i="1" s="1"/>
  <c r="X334" i="1"/>
  <c r="X365" i="1" s="1"/>
  <c r="U333" i="1"/>
  <c r="U364" i="1" s="1"/>
  <c r="AS331" i="1"/>
  <c r="AS362" i="1" s="1"/>
  <c r="BD329" i="1"/>
  <c r="BD360" i="1" s="1"/>
  <c r="AE328" i="1"/>
  <c r="AE359" i="1" s="1"/>
  <c r="G328" i="1"/>
  <c r="G359" i="1" s="1"/>
  <c r="BI327" i="1"/>
  <c r="BI358" i="1" s="1"/>
  <c r="AS327" i="1"/>
  <c r="AS358" i="1" s="1"/>
  <c r="AW323" i="1"/>
  <c r="AW354" i="1" s="1"/>
  <c r="V330" i="1"/>
  <c r="V361" i="1" s="1"/>
  <c r="F330" i="1"/>
  <c r="F361" i="1" s="1"/>
  <c r="AR325" i="1"/>
  <c r="AR356" i="1" s="1"/>
  <c r="F324" i="1"/>
  <c r="F355" i="1" s="1"/>
  <c r="K322" i="1"/>
  <c r="K353" i="1" s="1"/>
  <c r="BH319" i="1"/>
  <c r="BH350" i="1" s="1"/>
  <c r="AU331" i="1"/>
  <c r="AU362" i="1" s="1"/>
  <c r="AC331" i="1"/>
  <c r="AC362" i="1" s="1"/>
  <c r="AT330" i="1"/>
  <c r="AT361" i="1" s="1"/>
  <c r="I330" i="1"/>
  <c r="I361" i="1" s="1"/>
  <c r="AU329" i="1"/>
  <c r="AU360" i="1" s="1"/>
  <c r="AC329" i="1"/>
  <c r="AC360" i="1" s="1"/>
  <c r="BG328" i="1"/>
  <c r="BG359" i="1" s="1"/>
  <c r="AU327" i="1"/>
  <c r="AU358" i="1" s="1"/>
  <c r="I326" i="1"/>
  <c r="I357" i="1" s="1"/>
  <c r="AU325" i="1"/>
  <c r="AU356" i="1" s="1"/>
  <c r="AT324" i="1"/>
  <c r="AT355" i="1" s="1"/>
  <c r="AU323" i="1"/>
  <c r="AU354" i="1" s="1"/>
  <c r="BG319" i="1"/>
  <c r="BG350" i="1" s="1"/>
  <c r="W314" i="1"/>
  <c r="W345" i="1" s="1"/>
  <c r="U312" i="1"/>
  <c r="U343" i="1" s="1"/>
  <c r="K311" i="1"/>
  <c r="K342" i="1" s="1"/>
  <c r="K310" i="1"/>
  <c r="K341" i="1" s="1"/>
  <c r="X314" i="1"/>
  <c r="X345" i="1" s="1"/>
  <c r="BH311" i="1"/>
  <c r="BH342" i="1" s="1"/>
  <c r="AA311" i="1"/>
  <c r="AA342" i="1" s="1"/>
  <c r="X330" i="1"/>
  <c r="X361" i="1" s="1"/>
  <c r="AW315" i="1"/>
  <c r="AW346" i="1" s="1"/>
  <c r="Q309" i="1"/>
  <c r="Q340" i="1" s="1"/>
  <c r="R308" i="1"/>
  <c r="R339" i="1" s="1"/>
  <c r="X180" i="1"/>
  <c r="AH329" i="1"/>
  <c r="AH360" i="1" s="1"/>
  <c r="AH327" i="1"/>
  <c r="AH358" i="1" s="1"/>
  <c r="N322" i="1"/>
  <c r="N353" i="1" s="1"/>
  <c r="I328" i="1"/>
  <c r="I359" i="1" s="1"/>
  <c r="I324" i="1"/>
  <c r="I355" i="1" s="1"/>
  <c r="AZ318" i="1"/>
  <c r="AZ349" i="1" s="1"/>
  <c r="F499" i="1"/>
  <c r="F491" i="1"/>
  <c r="I322" i="1"/>
  <c r="I353" i="1" s="1"/>
  <c r="AG319" i="1"/>
  <c r="AG350" i="1" s="1"/>
  <c r="CK139" i="1"/>
  <c r="DB138" i="1"/>
  <c r="DS137" i="1"/>
  <c r="P198" i="1"/>
  <c r="CR139" i="1"/>
  <c r="EH139" i="1"/>
  <c r="DA138" i="1"/>
  <c r="DN137" i="1"/>
  <c r="FD137" i="1"/>
  <c r="DO139" i="1"/>
  <c r="CU139" i="1"/>
  <c r="DU137" i="1"/>
  <c r="EY137" i="1"/>
  <c r="U195" i="1"/>
  <c r="DI130" i="1"/>
  <c r="EE125" i="1"/>
  <c r="DZ125" i="1"/>
  <c r="G181" i="1"/>
  <c r="U179" i="1"/>
  <c r="AY333" i="1"/>
  <c r="AY364" i="1" s="1"/>
  <c r="AG333" i="1"/>
  <c r="AG364" i="1" s="1"/>
  <c r="M332" i="1"/>
  <c r="M363" i="1" s="1"/>
  <c r="Q322" i="1"/>
  <c r="Q353" i="1" s="1"/>
  <c r="AF330" i="1"/>
  <c r="AF361" i="1" s="1"/>
  <c r="AR321" i="1"/>
  <c r="AR352" i="1" s="1"/>
  <c r="AS317" i="1"/>
  <c r="AS348" i="1" s="1"/>
  <c r="X313" i="1"/>
  <c r="X344" i="1" s="1"/>
  <c r="AP312" i="1"/>
  <c r="AP343" i="1" s="1"/>
  <c r="I312" i="1"/>
  <c r="I343" i="1" s="1"/>
  <c r="AU311" i="1"/>
  <c r="AU342" i="1" s="1"/>
  <c r="N311" i="1"/>
  <c r="N342" i="1" s="1"/>
  <c r="AZ310" i="1"/>
  <c r="AZ341" i="1" s="1"/>
  <c r="BJ308" i="1"/>
  <c r="BJ339" i="1" s="1"/>
  <c r="AC308" i="1"/>
  <c r="AC339" i="1" s="1"/>
  <c r="AG307" i="1"/>
  <c r="AG338" i="1" s="1"/>
  <c r="S306" i="1"/>
  <c r="S337" i="1" s="1"/>
  <c r="AH307" i="1"/>
  <c r="AH338" i="1" s="1"/>
  <c r="L328" i="1"/>
  <c r="L359" i="1" s="1"/>
  <c r="AA316" i="1"/>
  <c r="AA347" i="1" s="1"/>
  <c r="G312" i="1"/>
  <c r="G343" i="1" s="1"/>
  <c r="BI311" i="1"/>
  <c r="BI342" i="1" s="1"/>
  <c r="AS311" i="1"/>
  <c r="AS342" i="1" s="1"/>
  <c r="U310" i="1"/>
  <c r="U341" i="1" s="1"/>
  <c r="AN318" i="1"/>
  <c r="AN349" i="1" s="1"/>
  <c r="AE317" i="1"/>
  <c r="AE348" i="1" s="1"/>
  <c r="G332" i="1"/>
  <c r="G363" i="1" s="1"/>
  <c r="Q313" i="1"/>
  <c r="Q344" i="1" s="1"/>
  <c r="AH331" i="1"/>
  <c r="AH362" i="1" s="1"/>
  <c r="AU334" i="1"/>
  <c r="AU365" i="1" s="1"/>
  <c r="BE332" i="1"/>
  <c r="BE363" i="1" s="1"/>
  <c r="AO332" i="1"/>
  <c r="AO363" i="1" s="1"/>
  <c r="S328" i="1"/>
  <c r="S359" i="1" s="1"/>
  <c r="BE323" i="1"/>
  <c r="BE354" i="1" s="1"/>
  <c r="S323" i="1"/>
  <c r="S354" i="1" s="1"/>
  <c r="BE322" i="1"/>
  <c r="BE353" i="1" s="1"/>
  <c r="P314" i="1"/>
  <c r="P345" i="1" s="1"/>
  <c r="BI316" i="1"/>
  <c r="BI347" i="1" s="1"/>
  <c r="BI308" i="1"/>
  <c r="BI339" i="1" s="1"/>
  <c r="AF319" i="1"/>
  <c r="AF350" i="1" s="1"/>
  <c r="I334" i="1"/>
  <c r="I365" i="1" s="1"/>
  <c r="BJ309" i="1"/>
  <c r="BJ340" i="1" s="1"/>
  <c r="AT309" i="1"/>
  <c r="AT340" i="1" s="1"/>
  <c r="G333" i="1"/>
  <c r="G364" i="1" s="1"/>
  <c r="AA319" i="1"/>
  <c r="AA350" i="1" s="1"/>
  <c r="P203" i="1"/>
  <c r="CS139" i="1"/>
  <c r="EE139" i="1"/>
  <c r="DJ138" i="1"/>
  <c r="W199" i="1"/>
  <c r="K203" i="1"/>
  <c r="DT139" i="1"/>
  <c r="CJ139" i="1"/>
  <c r="DZ139" i="1"/>
  <c r="AH200" i="1"/>
  <c r="DV137" i="1"/>
  <c r="DH138" i="1"/>
  <c r="S196" i="1"/>
  <c r="AC195" i="1"/>
  <c r="S194" i="1"/>
  <c r="AC192" i="1"/>
  <c r="DA130" i="1"/>
  <c r="DR127" i="1"/>
  <c r="EB125" i="1"/>
  <c r="DU127" i="1"/>
  <c r="DT127" i="1"/>
  <c r="U183" i="1"/>
  <c r="F176" i="1"/>
  <c r="AG332" i="1"/>
  <c r="AG363" i="1" s="1"/>
  <c r="AX334" i="1"/>
  <c r="AX365" i="1" s="1"/>
  <c r="AF334" i="1"/>
  <c r="AF365" i="1" s="1"/>
  <c r="AB333" i="1"/>
  <c r="AB364" i="1" s="1"/>
  <c r="L333" i="1"/>
  <c r="L364" i="1" s="1"/>
  <c r="AT332" i="1"/>
  <c r="AT363" i="1" s="1"/>
  <c r="L332" i="1"/>
  <c r="L363" i="1" s="1"/>
  <c r="BI334" i="1"/>
  <c r="BI365" i="1" s="1"/>
  <c r="AS334" i="1"/>
  <c r="AS365" i="1" s="1"/>
  <c r="BD327" i="1"/>
  <c r="BD358" i="1" s="1"/>
  <c r="R327" i="1"/>
  <c r="R358" i="1" s="1"/>
  <c r="BD326" i="1"/>
  <c r="BD357" i="1" s="1"/>
  <c r="BD323" i="1"/>
  <c r="BD354" i="1" s="1"/>
  <c r="AY318" i="1"/>
  <c r="AY349" i="1" s="1"/>
  <c r="AG318" i="1"/>
  <c r="AG349" i="1" s="1"/>
  <c r="R318" i="1"/>
  <c r="R349" i="1" s="1"/>
  <c r="H330" i="1"/>
  <c r="H361" i="1" s="1"/>
  <c r="BI315" i="1"/>
  <c r="BI346" i="1" s="1"/>
  <c r="BC313" i="1"/>
  <c r="BC344" i="1" s="1"/>
  <c r="G308" i="1"/>
  <c r="G339" i="1" s="1"/>
  <c r="BI307" i="1"/>
  <c r="BI338" i="1" s="1"/>
  <c r="AS307" i="1"/>
  <c r="AS338" i="1" s="1"/>
  <c r="AX306" i="1"/>
  <c r="AX337" i="1" s="1"/>
  <c r="AF306" i="1"/>
  <c r="AF337" i="1" s="1"/>
  <c r="Q306" i="1"/>
  <c r="Q337" i="1" s="1"/>
  <c r="G334" i="1"/>
  <c r="G365" i="1" s="1"/>
  <c r="G319" i="1"/>
  <c r="G350" i="1" s="1"/>
  <c r="CO139" i="1"/>
  <c r="DF138" i="1"/>
  <c r="FE137" i="1"/>
  <c r="DP139" i="1"/>
  <c r="CV139" i="1"/>
  <c r="I200" i="1"/>
  <c r="DI138" i="1"/>
  <c r="DR137" i="1"/>
  <c r="FH137" i="1"/>
  <c r="DD138" i="1"/>
  <c r="U199" i="1"/>
  <c r="AE195" i="1"/>
  <c r="DN127" i="1"/>
  <c r="K188" i="1"/>
  <c r="V194" i="1"/>
  <c r="DQ127" i="1"/>
  <c r="U194" i="1"/>
  <c r="DP127" i="1"/>
  <c r="N333" i="1"/>
  <c r="N364" i="1" s="1"/>
  <c r="N332" i="1"/>
  <c r="N363" i="1" s="1"/>
  <c r="BI331" i="1"/>
  <c r="BI362" i="1" s="1"/>
  <c r="S326" i="1"/>
  <c r="S357" i="1" s="1"/>
  <c r="BJ318" i="1"/>
  <c r="BJ349" i="1" s="1"/>
  <c r="AG317" i="1"/>
  <c r="AG348" i="1" s="1"/>
  <c r="AT311" i="1"/>
  <c r="AT342" i="1" s="1"/>
  <c r="M311" i="1"/>
  <c r="M342" i="1" s="1"/>
  <c r="AY310" i="1"/>
  <c r="AY341" i="1" s="1"/>
  <c r="AG306" i="1"/>
  <c r="AG337" i="1" s="1"/>
  <c r="AE318" i="1"/>
  <c r="AE349" i="1" s="1"/>
  <c r="X310" i="1"/>
  <c r="X341" i="1" s="1"/>
  <c r="AF329" i="1"/>
  <c r="AF360" i="1" s="1"/>
  <c r="AB322" i="1"/>
  <c r="AB353" i="1" s="1"/>
  <c r="L322" i="1"/>
  <c r="L353" i="1" s="1"/>
  <c r="AA308" i="1"/>
  <c r="AA339" i="1" s="1"/>
  <c r="R316" i="1"/>
  <c r="R347" i="1" s="1"/>
  <c r="AA332" i="1"/>
  <c r="AA363" i="1" s="1"/>
  <c r="R329" i="1"/>
  <c r="R360" i="1" s="1"/>
  <c r="BD328" i="1"/>
  <c r="BD359" i="1" s="1"/>
  <c r="BC321" i="1"/>
  <c r="BC352" i="1" s="1"/>
  <c r="Q321" i="1"/>
  <c r="Q352" i="1" s="1"/>
  <c r="R310" i="1"/>
  <c r="R341" i="1" s="1"/>
  <c r="U317" i="1"/>
  <c r="U348" i="1" s="1"/>
  <c r="BB329" i="1"/>
  <c r="BB360" i="1" s="1"/>
  <c r="H321" i="1"/>
  <c r="H352" i="1" s="1"/>
  <c r="G316" i="1"/>
  <c r="G347" i="1" s="1"/>
  <c r="AS315" i="1"/>
  <c r="AS346" i="1" s="1"/>
  <c r="L314" i="1"/>
  <c r="L345" i="1" s="1"/>
  <c r="N334" i="1"/>
  <c r="N365" i="1" s="1"/>
  <c r="AZ333" i="1"/>
  <c r="AZ364" i="1" s="1"/>
  <c r="AH333" i="1"/>
  <c r="AH364" i="1" s="1"/>
  <c r="AH332" i="1"/>
  <c r="AH363" i="1" s="1"/>
  <c r="N331" i="1"/>
  <c r="N362" i="1" s="1"/>
  <c r="BG334" i="1"/>
  <c r="BG365" i="1" s="1"/>
  <c r="AU333" i="1"/>
  <c r="AU364" i="1" s="1"/>
  <c r="AC333" i="1"/>
  <c r="AC364" i="1" s="1"/>
  <c r="M333" i="1"/>
  <c r="M364" i="1" s="1"/>
  <c r="AU332" i="1"/>
  <c r="AU363" i="1" s="1"/>
  <c r="BJ334" i="1"/>
  <c r="BJ365" i="1" s="1"/>
  <c r="AT334" i="1"/>
  <c r="AT365" i="1" s="1"/>
  <c r="AB334" i="1"/>
  <c r="AB365" i="1" s="1"/>
  <c r="L334" i="1"/>
  <c r="L365" i="1" s="1"/>
  <c r="AT333" i="1"/>
  <c r="AT364" i="1" s="1"/>
  <c r="X333" i="1"/>
  <c r="X364" i="1" s="1"/>
  <c r="AP332" i="1"/>
  <c r="AP363" i="1" s="1"/>
  <c r="X332" i="1"/>
  <c r="X363" i="1" s="1"/>
  <c r="AP331" i="1"/>
  <c r="AP362" i="1" s="1"/>
  <c r="BE334" i="1"/>
  <c r="BE365" i="1" s="1"/>
  <c r="AO334" i="1"/>
  <c r="AO365" i="1" s="1"/>
  <c r="AW333" i="1"/>
  <c r="AW364" i="1" s="1"/>
  <c r="BE331" i="1"/>
  <c r="BE362" i="1" s="1"/>
  <c r="AO331" i="1"/>
  <c r="AO362" i="1" s="1"/>
  <c r="S331" i="1"/>
  <c r="S362" i="1" s="1"/>
  <c r="BE330" i="1"/>
  <c r="BE361" i="1" s="1"/>
  <c r="K330" i="1"/>
  <c r="K361" i="1" s="1"/>
  <c r="BE327" i="1"/>
  <c r="BE358" i="1" s="1"/>
  <c r="S327" i="1"/>
  <c r="S358" i="1" s="1"/>
  <c r="BE326" i="1"/>
  <c r="BE357" i="1" s="1"/>
  <c r="AA325" i="1"/>
  <c r="AA356" i="1" s="1"/>
  <c r="AA324" i="1"/>
  <c r="AA355" i="1" s="1"/>
  <c r="AW321" i="1"/>
  <c r="AW352" i="1" s="1"/>
  <c r="K321" i="1"/>
  <c r="K352" i="1" s="1"/>
  <c r="AW319" i="1"/>
  <c r="AW350" i="1" s="1"/>
  <c r="X319" i="1"/>
  <c r="X350" i="1" s="1"/>
  <c r="AP318" i="1"/>
  <c r="AP349" i="1" s="1"/>
  <c r="AU317" i="1"/>
  <c r="AU348" i="1" s="1"/>
  <c r="N317" i="1"/>
  <c r="N348" i="1" s="1"/>
  <c r="BD332" i="1"/>
  <c r="BD363" i="1" s="1"/>
  <c r="AN331" i="1"/>
  <c r="AN362" i="1" s="1"/>
  <c r="AZ329" i="1"/>
  <c r="AZ360" i="1" s="1"/>
  <c r="N329" i="1"/>
  <c r="N360" i="1" s="1"/>
  <c r="AZ328" i="1"/>
  <c r="AZ359" i="1" s="1"/>
  <c r="AH328" i="1"/>
  <c r="AH359" i="1" s="1"/>
  <c r="R328" i="1"/>
  <c r="R359" i="1" s="1"/>
  <c r="N327" i="1"/>
  <c r="N358" i="1" s="1"/>
  <c r="AZ326" i="1"/>
  <c r="AZ357" i="1" s="1"/>
  <c r="AH326" i="1"/>
  <c r="AH357" i="1" s="1"/>
  <c r="R326" i="1"/>
  <c r="R357" i="1" s="1"/>
  <c r="R325" i="1"/>
  <c r="R356" i="1" s="1"/>
  <c r="BD324" i="1"/>
  <c r="BD355" i="1" s="1"/>
  <c r="V324" i="1"/>
  <c r="V355" i="1" s="1"/>
  <c r="AZ323" i="1"/>
  <c r="AZ354" i="1" s="1"/>
  <c r="F321" i="1"/>
  <c r="F352" i="1" s="1"/>
  <c r="AR319" i="1"/>
  <c r="AR350" i="1" s="1"/>
  <c r="BG331" i="1"/>
  <c r="BG362" i="1" s="1"/>
  <c r="U331" i="1"/>
  <c r="U362" i="1" s="1"/>
  <c r="BC330" i="1"/>
  <c r="BC361" i="1" s="1"/>
  <c r="BC328" i="1"/>
  <c r="BC359" i="1" s="1"/>
  <c r="BC326" i="1"/>
  <c r="BC357" i="1" s="1"/>
  <c r="U326" i="1"/>
  <c r="U357" i="1" s="1"/>
  <c r="BC324" i="1"/>
  <c r="BC355" i="1" s="1"/>
  <c r="U324" i="1"/>
  <c r="U355" i="1" s="1"/>
  <c r="Q323" i="1"/>
  <c r="Q354" i="1" s="1"/>
  <c r="AU322" i="1"/>
  <c r="AU353" i="1" s="1"/>
  <c r="AC322" i="1"/>
  <c r="AC353" i="1" s="1"/>
  <c r="M322" i="1"/>
  <c r="M353" i="1" s="1"/>
  <c r="AY321" i="1"/>
  <c r="AY352" i="1" s="1"/>
  <c r="BC319" i="1"/>
  <c r="BC350" i="1" s="1"/>
  <c r="V319" i="1"/>
  <c r="V350" i="1" s="1"/>
  <c r="P331" i="1"/>
  <c r="P362" i="1" s="1"/>
  <c r="AR323" i="1"/>
  <c r="AR354" i="1" s="1"/>
  <c r="S318" i="1"/>
  <c r="S349" i="1" s="1"/>
  <c r="BE317" i="1"/>
  <c r="BE348" i="1" s="1"/>
  <c r="AM315" i="1"/>
  <c r="AM346" i="1" s="1"/>
  <c r="V315" i="1"/>
  <c r="V346" i="1" s="1"/>
  <c r="F315" i="1"/>
  <c r="F346" i="1" s="1"/>
  <c r="AR314" i="1"/>
  <c r="AR345" i="1" s="1"/>
  <c r="G314" i="1"/>
  <c r="G345" i="1" s="1"/>
  <c r="BB312" i="1"/>
  <c r="BB343" i="1" s="1"/>
  <c r="X309" i="1"/>
  <c r="X340" i="1" s="1"/>
  <c r="AP308" i="1"/>
  <c r="AP339" i="1" s="1"/>
  <c r="I308" i="1"/>
  <c r="I339" i="1" s="1"/>
  <c r="AU307" i="1"/>
  <c r="AU338" i="1" s="1"/>
  <c r="N307" i="1"/>
  <c r="N338" i="1" s="1"/>
  <c r="AZ306" i="1"/>
  <c r="AZ337" i="1" s="1"/>
  <c r="W333" i="1"/>
  <c r="W364" i="1" s="1"/>
  <c r="AF317" i="1"/>
  <c r="AF348" i="1" s="1"/>
  <c r="V316" i="1"/>
  <c r="V347" i="1" s="1"/>
  <c r="AW314" i="1"/>
  <c r="AW345" i="1" s="1"/>
  <c r="BG312" i="1"/>
  <c r="BG343" i="1" s="1"/>
  <c r="AS306" i="1"/>
  <c r="AS337" i="1" s="1"/>
  <c r="Q327" i="1"/>
  <c r="Q358" i="1" s="1"/>
  <c r="I321" i="1"/>
  <c r="I352" i="1" s="1"/>
  <c r="M319" i="1"/>
  <c r="M350" i="1" s="1"/>
  <c r="AU318" i="1"/>
  <c r="AU349" i="1" s="1"/>
  <c r="N318" i="1"/>
  <c r="N349" i="1" s="1"/>
  <c r="AR317" i="1"/>
  <c r="AR348" i="1" s="1"/>
  <c r="BE316" i="1"/>
  <c r="BE347" i="1" s="1"/>
  <c r="AO316" i="1"/>
  <c r="AO347" i="1" s="1"/>
  <c r="AF325" i="1"/>
  <c r="AF356" i="1" s="1"/>
  <c r="AM314" i="1"/>
  <c r="AM345" i="1" s="1"/>
  <c r="F314" i="1"/>
  <c r="F345" i="1" s="1"/>
  <c r="BD313" i="1"/>
  <c r="BD344" i="1" s="1"/>
  <c r="X312" i="1"/>
  <c r="X343" i="1" s="1"/>
  <c r="H312" i="1"/>
  <c r="H343" i="1" s="1"/>
  <c r="AP311" i="1"/>
  <c r="AP342" i="1" s="1"/>
  <c r="I311" i="1"/>
  <c r="I342" i="1" s="1"/>
  <c r="AU310" i="1"/>
  <c r="AU341" i="1" s="1"/>
  <c r="N310" i="1"/>
  <c r="N341" i="1" s="1"/>
  <c r="W309" i="1"/>
  <c r="W340" i="1" s="1"/>
  <c r="BE308" i="1"/>
  <c r="BE339" i="1" s="1"/>
  <c r="AO308" i="1"/>
  <c r="AO339" i="1" s="1"/>
  <c r="AF307" i="1"/>
  <c r="AF338" i="1" s="1"/>
  <c r="BC306" i="1"/>
  <c r="BC337" i="1" s="1"/>
  <c r="X318" i="1"/>
  <c r="X349" i="1" s="1"/>
  <c r="M317" i="1"/>
  <c r="M348" i="1" s="1"/>
  <c r="L310" i="1"/>
  <c r="L341" i="1" s="1"/>
  <c r="AB329" i="1"/>
  <c r="AB360" i="1" s="1"/>
  <c r="L329" i="1"/>
  <c r="L360" i="1" s="1"/>
  <c r="X328" i="1"/>
  <c r="X359" i="1" s="1"/>
  <c r="H328" i="1"/>
  <c r="H359" i="1" s="1"/>
  <c r="AF326" i="1"/>
  <c r="AF357" i="1" s="1"/>
  <c r="P326" i="1"/>
  <c r="P357" i="1" s="1"/>
  <c r="AF314" i="1"/>
  <c r="AF345" i="1" s="1"/>
  <c r="P324" i="1"/>
  <c r="P355" i="1" s="1"/>
  <c r="X323" i="1"/>
  <c r="X354" i="1" s="1"/>
  <c r="H323" i="1"/>
  <c r="H354" i="1" s="1"/>
  <c r="X322" i="1"/>
  <c r="X353" i="1" s="1"/>
  <c r="H322" i="1"/>
  <c r="H353" i="1" s="1"/>
  <c r="AC318" i="1"/>
  <c r="AC349" i="1" s="1"/>
  <c r="BE315" i="1"/>
  <c r="BE346" i="1" s="1"/>
  <c r="AO315" i="1"/>
  <c r="AO346" i="1" s="1"/>
  <c r="AX314" i="1"/>
  <c r="AX345" i="1" s="1"/>
  <c r="AF324" i="1"/>
  <c r="AF355" i="1" s="1"/>
  <c r="Q314" i="1"/>
  <c r="Q345" i="1" s="1"/>
  <c r="V313" i="1"/>
  <c r="V344" i="1" s="1"/>
  <c r="BE311" i="1"/>
  <c r="BE342" i="1" s="1"/>
  <c r="AO311" i="1"/>
  <c r="AO342" i="1" s="1"/>
  <c r="AX310" i="1"/>
  <c r="AX341" i="1" s="1"/>
  <c r="AF310" i="1"/>
  <c r="AF341" i="1" s="1"/>
  <c r="Q310" i="1"/>
  <c r="Q341" i="1" s="1"/>
  <c r="V309" i="1"/>
  <c r="V340" i="1" s="1"/>
  <c r="W308" i="1"/>
  <c r="W339" i="1" s="1"/>
  <c r="BE307" i="1"/>
  <c r="BE338" i="1" s="1"/>
  <c r="AO307" i="1"/>
  <c r="AO338" i="1" s="1"/>
  <c r="L307" i="1"/>
  <c r="L338" i="1" s="1"/>
  <c r="BJ306" i="1"/>
  <c r="BJ337" i="1" s="1"/>
  <c r="AT306" i="1"/>
  <c r="AT337" i="1" s="1"/>
  <c r="AC306" i="1"/>
  <c r="AC337" i="1" s="1"/>
  <c r="M306" i="1"/>
  <c r="M337" i="1" s="1"/>
  <c r="AM316" i="1"/>
  <c r="AM347" i="1" s="1"/>
  <c r="AE324" i="1"/>
  <c r="AE355" i="1" s="1"/>
  <c r="H314" i="1"/>
  <c r="H345" i="1" s="1"/>
  <c r="AO306" i="1"/>
  <c r="AO337" i="1" s="1"/>
  <c r="AE325" i="1"/>
  <c r="AE356" i="1" s="1"/>
  <c r="AG322" i="1"/>
  <c r="AG353" i="1" s="1"/>
  <c r="P329" i="1"/>
  <c r="P360" i="1" s="1"/>
  <c r="AB328" i="1"/>
  <c r="AB359" i="1" s="1"/>
  <c r="H327" i="1"/>
  <c r="H358" i="1" s="1"/>
  <c r="H325" i="1"/>
  <c r="H356" i="1" s="1"/>
  <c r="L323" i="1"/>
  <c r="L354" i="1" s="1"/>
  <c r="P310" i="1"/>
  <c r="P341" i="1" s="1"/>
  <c r="Z334" i="1"/>
  <c r="Z365" i="1" s="1"/>
  <c r="M334" i="1"/>
  <c r="M365" i="1" s="1"/>
  <c r="AE334" i="1"/>
  <c r="AE365" i="1" s="1"/>
  <c r="AS333" i="1"/>
  <c r="AS364" i="1" s="1"/>
  <c r="W332" i="1"/>
  <c r="W363" i="1" s="1"/>
  <c r="AE331" i="1"/>
  <c r="AE362" i="1" s="1"/>
  <c r="AA330" i="1"/>
  <c r="AA361" i="1" s="1"/>
  <c r="AS328" i="1"/>
  <c r="AS359" i="1" s="1"/>
  <c r="G325" i="1"/>
  <c r="G356" i="1" s="1"/>
  <c r="AS324" i="1"/>
  <c r="AS355" i="1" s="1"/>
  <c r="W324" i="1"/>
  <c r="W355" i="1" s="1"/>
  <c r="G321" i="1"/>
  <c r="G352" i="1" s="1"/>
  <c r="AS319" i="1"/>
  <c r="AS350" i="1" s="1"/>
  <c r="I318" i="1"/>
  <c r="I349" i="1" s="1"/>
  <c r="BD331" i="1"/>
  <c r="BD362" i="1" s="1"/>
  <c r="Z327" i="1"/>
  <c r="Z358" i="1" s="1"/>
  <c r="R324" i="1"/>
  <c r="R355" i="1" s="1"/>
  <c r="R323" i="1"/>
  <c r="R354" i="1" s="1"/>
  <c r="BD322" i="1"/>
  <c r="BD353" i="1" s="1"/>
  <c r="R321" i="1"/>
  <c r="R352" i="1" s="1"/>
  <c r="BD319" i="1"/>
  <c r="BD350" i="1" s="1"/>
  <c r="BC331" i="1"/>
  <c r="BC362" i="1" s="1"/>
  <c r="AM331" i="1"/>
  <c r="AM362" i="1" s="1"/>
  <c r="Q331" i="1"/>
  <c r="Q362" i="1" s="1"/>
  <c r="AY330" i="1"/>
  <c r="AY361" i="1" s="1"/>
  <c r="AG330" i="1"/>
  <c r="AG361" i="1" s="1"/>
  <c r="BC329" i="1"/>
  <c r="BC360" i="1" s="1"/>
  <c r="Q329" i="1"/>
  <c r="Q360" i="1" s="1"/>
  <c r="AY328" i="1"/>
  <c r="AY359" i="1" s="1"/>
  <c r="AG328" i="1"/>
  <c r="AG359" i="1" s="1"/>
  <c r="Q328" i="1"/>
  <c r="Q359" i="1" s="1"/>
  <c r="BC327" i="1"/>
  <c r="BC358" i="1" s="1"/>
  <c r="M327" i="1"/>
  <c r="M358" i="1" s="1"/>
  <c r="AY326" i="1"/>
  <c r="AY357" i="1" s="1"/>
  <c r="AG326" i="1"/>
  <c r="AG357" i="1" s="1"/>
  <c r="Q326" i="1"/>
  <c r="Q357" i="1" s="1"/>
  <c r="BC325" i="1"/>
  <c r="BC356" i="1" s="1"/>
  <c r="Q325" i="1"/>
  <c r="Q356" i="1" s="1"/>
  <c r="AY324" i="1"/>
  <c r="AY355" i="1" s="1"/>
  <c r="AG314" i="1"/>
  <c r="AG345" i="1" s="1"/>
  <c r="Q324" i="1"/>
  <c r="Q355" i="1" s="1"/>
  <c r="BC323" i="1"/>
  <c r="BC354" i="1" s="1"/>
  <c r="AY319" i="1"/>
  <c r="AY350" i="1" s="1"/>
  <c r="L331" i="1"/>
  <c r="L362" i="1" s="1"/>
  <c r="L317" i="1"/>
  <c r="L348" i="1" s="1"/>
  <c r="AN314" i="1"/>
  <c r="AN345" i="1" s="1"/>
  <c r="V311" i="1"/>
  <c r="V342" i="1" s="1"/>
  <c r="G310" i="1"/>
  <c r="G341" i="1" s="1"/>
  <c r="U308" i="1"/>
  <c r="U339" i="1" s="1"/>
  <c r="K306" i="1"/>
  <c r="K337" i="1" s="1"/>
  <c r="W319" i="1"/>
  <c r="W350" i="1" s="1"/>
  <c r="H318" i="1"/>
  <c r="H349" i="1" s="1"/>
  <c r="U313" i="1"/>
  <c r="U344" i="1" s="1"/>
  <c r="AW310" i="1"/>
  <c r="AW341" i="1" s="1"/>
  <c r="AC325" i="1"/>
  <c r="AC356" i="1" s="1"/>
  <c r="BG318" i="1"/>
  <c r="BG349" i="1" s="1"/>
  <c r="Z318" i="1"/>
  <c r="Z349" i="1" s="1"/>
  <c r="AB316" i="1"/>
  <c r="AB347" i="1" s="1"/>
  <c r="AT315" i="1"/>
  <c r="AT346" i="1" s="1"/>
  <c r="M315" i="1"/>
  <c r="M346" i="1" s="1"/>
  <c r="AY314" i="1"/>
  <c r="AY345" i="1" s="1"/>
  <c r="R314" i="1"/>
  <c r="R345" i="1" s="1"/>
  <c r="BI312" i="1"/>
  <c r="BI343" i="1" s="1"/>
  <c r="U311" i="1"/>
  <c r="U342" i="1" s="1"/>
  <c r="AB308" i="1"/>
  <c r="AB339" i="1" s="1"/>
  <c r="AT307" i="1"/>
  <c r="AT338" i="1" s="1"/>
  <c r="M307" i="1"/>
  <c r="M338" i="1" s="1"/>
  <c r="AY306" i="1"/>
  <c r="AY337" i="1" s="1"/>
  <c r="R306" i="1"/>
  <c r="R337" i="1" s="1"/>
  <c r="AS310" i="1"/>
  <c r="AS341" i="1" s="1"/>
  <c r="AW306" i="1"/>
  <c r="AW337" i="1" s="1"/>
  <c r="AF327" i="1"/>
  <c r="AF358" i="1" s="1"/>
  <c r="P327" i="1"/>
  <c r="P358" i="1" s="1"/>
  <c r="AB326" i="1"/>
  <c r="AB357" i="1" s="1"/>
  <c r="L326" i="1"/>
  <c r="L357" i="1" s="1"/>
  <c r="AF315" i="1"/>
  <c r="AF346" i="1" s="1"/>
  <c r="P325" i="1"/>
  <c r="P356" i="1" s="1"/>
  <c r="AB324" i="1"/>
  <c r="AB355" i="1" s="1"/>
  <c r="L324" i="1"/>
  <c r="L355" i="1" s="1"/>
  <c r="AF321" i="1"/>
  <c r="AF352" i="1" s="1"/>
  <c r="P321" i="1"/>
  <c r="P352" i="1" s="1"/>
  <c r="U318" i="1"/>
  <c r="U349" i="1" s="1"/>
  <c r="AB315" i="1"/>
  <c r="AB346" i="1" s="1"/>
  <c r="L315" i="1"/>
  <c r="L346" i="1" s="1"/>
  <c r="AT314" i="1"/>
  <c r="AT345" i="1" s="1"/>
  <c r="M314" i="1"/>
  <c r="M345" i="1" s="1"/>
  <c r="AN312" i="1"/>
  <c r="AN343" i="1" s="1"/>
  <c r="AB311" i="1"/>
  <c r="AB342" i="1" s="1"/>
  <c r="L311" i="1"/>
  <c r="L342" i="1" s="1"/>
  <c r="AT310" i="1"/>
  <c r="AT341" i="1" s="1"/>
  <c r="M310" i="1"/>
  <c r="M341" i="1" s="1"/>
  <c r="BH308" i="1"/>
  <c r="BH339" i="1" s="1"/>
  <c r="AN308" i="1"/>
  <c r="AN339" i="1" s="1"/>
  <c r="H307" i="1"/>
  <c r="H338" i="1" s="1"/>
  <c r="BI318" i="1"/>
  <c r="BI349" i="1" s="1"/>
  <c r="AB318" i="1"/>
  <c r="AB349" i="1" s="1"/>
  <c r="AB314" i="1"/>
  <c r="AB345" i="1" s="1"/>
  <c r="AO310" i="1"/>
  <c r="AO341" i="1" s="1"/>
  <c r="AB306" i="1"/>
  <c r="AB337" i="1" s="1"/>
  <c r="AE311" i="1"/>
  <c r="AE342" i="1" s="1"/>
  <c r="AY322" i="1"/>
  <c r="AY353" i="1" s="1"/>
  <c r="Z312" i="1"/>
  <c r="Z343" i="1" s="1"/>
  <c r="AC323" i="1"/>
  <c r="AC354" i="1" s="1"/>
  <c r="AB312" i="1"/>
  <c r="AB343" i="1" s="1"/>
  <c r="L306" i="1"/>
  <c r="L337" i="1" s="1"/>
  <c r="AB323" i="1"/>
  <c r="AB354" i="1" s="1"/>
  <c r="BC309" i="1"/>
  <c r="BC340" i="1" s="1"/>
  <c r="AS314" i="1"/>
  <c r="AS345" i="1" s="1"/>
  <c r="AR333" i="1"/>
  <c r="AR364" i="1" s="1"/>
  <c r="Z333" i="1"/>
  <c r="Z364" i="1" s="1"/>
  <c r="V331" i="1"/>
  <c r="V362" i="1" s="1"/>
  <c r="F331" i="1"/>
  <c r="F362" i="1" s="1"/>
  <c r="AY334" i="1"/>
  <c r="AY365" i="1" s="1"/>
  <c r="AC334" i="1"/>
  <c r="AC365" i="1" s="1"/>
  <c r="BC333" i="1"/>
  <c r="BC364" i="1" s="1"/>
  <c r="AM333" i="1"/>
  <c r="AM364" i="1" s="1"/>
  <c r="AM332" i="1"/>
  <c r="AM363" i="1" s="1"/>
  <c r="BB334" i="1"/>
  <c r="BB365" i="1" s="1"/>
  <c r="AF333" i="1"/>
  <c r="AF364" i="1" s="1"/>
  <c r="AF332" i="1"/>
  <c r="AF363" i="1" s="1"/>
  <c r="AX331" i="1"/>
  <c r="AX362" i="1" s="1"/>
  <c r="AF331" i="1"/>
  <c r="AF362" i="1" s="1"/>
  <c r="AW334" i="1"/>
  <c r="AW365" i="1" s="1"/>
  <c r="BE333" i="1"/>
  <c r="BE364" i="1" s="1"/>
  <c r="AO333" i="1"/>
  <c r="AO364" i="1" s="1"/>
  <c r="BI332" i="1"/>
  <c r="BI363" i="1" s="1"/>
  <c r="AS332" i="1"/>
  <c r="AS363" i="1" s="1"/>
  <c r="AW331" i="1"/>
  <c r="AW362" i="1" s="1"/>
  <c r="K331" i="1"/>
  <c r="K362" i="1" s="1"/>
  <c r="BE329" i="1"/>
  <c r="BE360" i="1" s="1"/>
  <c r="S329" i="1"/>
  <c r="S360" i="1" s="1"/>
  <c r="BE328" i="1"/>
  <c r="BE359" i="1" s="1"/>
  <c r="AA327" i="1"/>
  <c r="AA358" i="1" s="1"/>
  <c r="AA326" i="1"/>
  <c r="AA357" i="1" s="1"/>
  <c r="BE325" i="1"/>
  <c r="BE356" i="1" s="1"/>
  <c r="S325" i="1"/>
  <c r="S356" i="1" s="1"/>
  <c r="BE324" i="1"/>
  <c r="BE355" i="1" s="1"/>
  <c r="AE322" i="1"/>
  <c r="AE353" i="1" s="1"/>
  <c r="BE321" i="1"/>
  <c r="BE352" i="1" s="1"/>
  <c r="S321" i="1"/>
  <c r="S352" i="1" s="1"/>
  <c r="BE319" i="1"/>
  <c r="BE350" i="1" s="1"/>
  <c r="V317" i="1"/>
  <c r="V348" i="1" s="1"/>
  <c r="AN332" i="1"/>
  <c r="AN363" i="1" s="1"/>
  <c r="AZ331" i="1"/>
  <c r="AZ362" i="1" s="1"/>
  <c r="N330" i="1"/>
  <c r="N361" i="1" s="1"/>
  <c r="AR328" i="1"/>
  <c r="AR359" i="1" s="1"/>
  <c r="Z328" i="1"/>
  <c r="Z359" i="1" s="1"/>
  <c r="F327" i="1"/>
  <c r="F358" i="1" s="1"/>
  <c r="AR326" i="1"/>
  <c r="AR357" i="1" s="1"/>
  <c r="Z326" i="1"/>
  <c r="Z357" i="1" s="1"/>
  <c r="BD325" i="1"/>
  <c r="BD356" i="1" s="1"/>
  <c r="Z325" i="1"/>
  <c r="Z356" i="1" s="1"/>
  <c r="N324" i="1"/>
  <c r="N355" i="1" s="1"/>
  <c r="N323" i="1"/>
  <c r="N354" i="1" s="1"/>
  <c r="AZ322" i="1"/>
  <c r="AZ353" i="1" s="1"/>
  <c r="AH322" i="1"/>
  <c r="AH353" i="1" s="1"/>
  <c r="R322" i="1"/>
  <c r="R353" i="1" s="1"/>
  <c r="BD321" i="1"/>
  <c r="BD352" i="1" s="1"/>
  <c r="N321" i="1"/>
  <c r="N352" i="1" s="1"/>
  <c r="AZ319" i="1"/>
  <c r="AZ350" i="1" s="1"/>
  <c r="AY331" i="1"/>
  <c r="AY362" i="1" s="1"/>
  <c r="AG331" i="1"/>
  <c r="AG362" i="1" s="1"/>
  <c r="M331" i="1"/>
  <c r="M362" i="1" s="1"/>
  <c r="AU330" i="1"/>
  <c r="AU361" i="1" s="1"/>
  <c r="AC330" i="1"/>
  <c r="AC361" i="1" s="1"/>
  <c r="M330" i="1"/>
  <c r="M361" i="1" s="1"/>
  <c r="AY329" i="1"/>
  <c r="AY360" i="1" s="1"/>
  <c r="AG329" i="1"/>
  <c r="AG360" i="1" s="1"/>
  <c r="M329" i="1"/>
  <c r="M360" i="1" s="1"/>
  <c r="AU328" i="1"/>
  <c r="AU359" i="1" s="1"/>
  <c r="AC328" i="1"/>
  <c r="AC359" i="1" s="1"/>
  <c r="M328" i="1"/>
  <c r="M359" i="1" s="1"/>
  <c r="AY327" i="1"/>
  <c r="AY358" i="1" s="1"/>
  <c r="AC327" i="1"/>
  <c r="AC358" i="1" s="1"/>
  <c r="I327" i="1"/>
  <c r="I358" i="1" s="1"/>
  <c r="AU326" i="1"/>
  <c r="AU357" i="1" s="1"/>
  <c r="AC326" i="1"/>
  <c r="AC357" i="1" s="1"/>
  <c r="M326" i="1"/>
  <c r="M357" i="1" s="1"/>
  <c r="AG315" i="1"/>
  <c r="AG346" i="1" s="1"/>
  <c r="I325" i="1"/>
  <c r="I356" i="1" s="1"/>
  <c r="AU324" i="1"/>
  <c r="AU355" i="1" s="1"/>
  <c r="AC324" i="1"/>
  <c r="AC355" i="1" s="1"/>
  <c r="M324" i="1"/>
  <c r="M355" i="1" s="1"/>
  <c r="AY323" i="1"/>
  <c r="AY354" i="1" s="1"/>
  <c r="BC322" i="1"/>
  <c r="BC353" i="1" s="1"/>
  <c r="M321" i="1"/>
  <c r="M352" i="1" s="1"/>
  <c r="AU319" i="1"/>
  <c r="AU350" i="1" s="1"/>
  <c r="N319" i="1"/>
  <c r="N350" i="1" s="1"/>
  <c r="BH318" i="1"/>
  <c r="BH349" i="1" s="1"/>
  <c r="X331" i="1"/>
  <c r="X362" i="1" s="1"/>
  <c r="H331" i="1"/>
  <c r="H362" i="1" s="1"/>
  <c r="AZ327" i="1"/>
  <c r="AZ358" i="1" s="1"/>
  <c r="AZ321" i="1"/>
  <c r="AZ352" i="1" s="1"/>
  <c r="AA318" i="1"/>
  <c r="AA349" i="1" s="1"/>
  <c r="X317" i="1"/>
  <c r="X348" i="1" s="1"/>
  <c r="AP316" i="1"/>
  <c r="AP347" i="1" s="1"/>
  <c r="I316" i="1"/>
  <c r="I347" i="1" s="1"/>
  <c r="AU315" i="1"/>
  <c r="AU346" i="1" s="1"/>
  <c r="N315" i="1"/>
  <c r="N346" i="1" s="1"/>
  <c r="AZ314" i="1"/>
  <c r="AZ345" i="1" s="1"/>
  <c r="BJ312" i="1"/>
  <c r="BJ343" i="1" s="1"/>
  <c r="AC312" i="1"/>
  <c r="AC343" i="1" s="1"/>
  <c r="AG311" i="1"/>
  <c r="AG342" i="1" s="1"/>
  <c r="AN310" i="1"/>
  <c r="AN341" i="1" s="1"/>
  <c r="S310" i="1"/>
  <c r="S341" i="1" s="1"/>
  <c r="BE309" i="1"/>
  <c r="BE340" i="1" s="1"/>
  <c r="AM307" i="1"/>
  <c r="AM338" i="1" s="1"/>
  <c r="F307" i="1"/>
  <c r="F338" i="1" s="1"/>
  <c r="AR306" i="1"/>
  <c r="AR337" i="1" s="1"/>
  <c r="BB317" i="1"/>
  <c r="BB348" i="1" s="1"/>
  <c r="M325" i="1"/>
  <c r="M356" i="1" s="1"/>
  <c r="AG321" i="1"/>
  <c r="AG352" i="1" s="1"/>
  <c r="AM318" i="1"/>
  <c r="AM349" i="1" s="1"/>
  <c r="V318" i="1"/>
  <c r="V349" i="1" s="1"/>
  <c r="F318" i="1"/>
  <c r="F349" i="1" s="1"/>
  <c r="X316" i="1"/>
  <c r="X347" i="1" s="1"/>
  <c r="H316" i="1"/>
  <c r="H347" i="1" s="1"/>
  <c r="AP315" i="1"/>
  <c r="AP346" i="1" s="1"/>
  <c r="I315" i="1"/>
  <c r="I346" i="1" s="1"/>
  <c r="AU314" i="1"/>
  <c r="AU345" i="1" s="1"/>
  <c r="N314" i="1"/>
  <c r="N345" i="1" s="1"/>
  <c r="BE312" i="1"/>
  <c r="BE343" i="1" s="1"/>
  <c r="AO312" i="1"/>
  <c r="AO343" i="1" s="1"/>
  <c r="AF311" i="1"/>
  <c r="AF342" i="1" s="1"/>
  <c r="AM310" i="1"/>
  <c r="AM341" i="1" s="1"/>
  <c r="V310" i="1"/>
  <c r="V341" i="1" s="1"/>
  <c r="F310" i="1"/>
  <c r="F341" i="1" s="1"/>
  <c r="BD309" i="1"/>
  <c r="BD340" i="1" s="1"/>
  <c r="X308" i="1"/>
  <c r="X339" i="1" s="1"/>
  <c r="H308" i="1"/>
  <c r="H339" i="1" s="1"/>
  <c r="AP307" i="1"/>
  <c r="AP338" i="1" s="1"/>
  <c r="I307" i="1"/>
  <c r="I338" i="1" s="1"/>
  <c r="AU306" i="1"/>
  <c r="AU337" i="1" s="1"/>
  <c r="N306" i="1"/>
  <c r="N337" i="1" s="1"/>
  <c r="AS318" i="1"/>
  <c r="AS349" i="1" s="1"/>
  <c r="BC312" i="1"/>
  <c r="BC343" i="1" s="1"/>
  <c r="AE310" i="1"/>
  <c r="AE341" i="1" s="1"/>
  <c r="AB330" i="1"/>
  <c r="AB361" i="1" s="1"/>
  <c r="L330" i="1"/>
  <c r="L361" i="1" s="1"/>
  <c r="AF328" i="1"/>
  <c r="AF359" i="1" s="1"/>
  <c r="P328" i="1"/>
  <c r="P359" i="1" s="1"/>
  <c r="AB327" i="1"/>
  <c r="AB358" i="1" s="1"/>
  <c r="L327" i="1"/>
  <c r="L358" i="1" s="1"/>
  <c r="X326" i="1"/>
  <c r="X357" i="1" s="1"/>
  <c r="H326" i="1"/>
  <c r="H357" i="1" s="1"/>
  <c r="AB325" i="1"/>
  <c r="AB356" i="1" s="1"/>
  <c r="L325" i="1"/>
  <c r="L356" i="1" s="1"/>
  <c r="X324" i="1"/>
  <c r="X355" i="1" s="1"/>
  <c r="H324" i="1"/>
  <c r="H355" i="1" s="1"/>
  <c r="AF313" i="1"/>
  <c r="AF344" i="1" s="1"/>
  <c r="P323" i="1"/>
  <c r="P354" i="1" s="1"/>
  <c r="M323" i="1"/>
  <c r="M354" i="1" s="1"/>
  <c r="AF322" i="1"/>
  <c r="AF353" i="1" s="1"/>
  <c r="P322" i="1"/>
  <c r="P353" i="1" s="1"/>
  <c r="L321" i="1"/>
  <c r="L352" i="1" s="1"/>
  <c r="M318" i="1"/>
  <c r="M349" i="1" s="1"/>
  <c r="X315" i="1"/>
  <c r="X346" i="1" s="1"/>
  <c r="H315" i="1"/>
  <c r="H346" i="1" s="1"/>
  <c r="AP314" i="1"/>
  <c r="AP345" i="1" s="1"/>
  <c r="I314" i="1"/>
  <c r="I345" i="1" s="1"/>
  <c r="X311" i="1"/>
  <c r="X342" i="1" s="1"/>
  <c r="H311" i="1"/>
  <c r="H342" i="1" s="1"/>
  <c r="AP310" i="1"/>
  <c r="AP341" i="1" s="1"/>
  <c r="I310" i="1"/>
  <c r="I341" i="1" s="1"/>
  <c r="BB306" i="1"/>
  <c r="BB337" i="1" s="1"/>
  <c r="U306" i="1"/>
  <c r="U337" i="1" s="1"/>
  <c r="AW318" i="1"/>
  <c r="AW349" i="1" s="1"/>
  <c r="P318" i="1"/>
  <c r="P349" i="1" s="1"/>
  <c r="AB310" i="1"/>
  <c r="AB341" i="1" s="1"/>
  <c r="P306" i="1"/>
  <c r="P337" i="1" s="1"/>
  <c r="X199" i="1"/>
  <c r="L194" i="1"/>
  <c r="W178" i="1"/>
  <c r="EC133" i="1"/>
  <c r="EZ127" i="1"/>
  <c r="AG181" i="1"/>
  <c r="DO115" i="1"/>
  <c r="I186" i="1"/>
  <c r="AA185" i="1"/>
  <c r="EW124" i="1"/>
  <c r="EB124" i="1"/>
  <c r="Q190" i="1"/>
  <c r="N197" i="1"/>
  <c r="CW114" i="1"/>
  <c r="X181" i="1"/>
  <c r="DA118" i="1"/>
  <c r="DK138" i="1"/>
  <c r="H176" i="1"/>
  <c r="W175" i="1"/>
  <c r="CO134" i="1"/>
  <c r="M190" i="1"/>
  <c r="EY124" i="1"/>
  <c r="X179" i="1"/>
  <c r="M176" i="1"/>
  <c r="AF181" i="1"/>
  <c r="DY133" i="1"/>
  <c r="EK133" i="1"/>
  <c r="FJ124" i="1"/>
  <c r="CS114" i="1"/>
  <c r="EJ124" i="1"/>
  <c r="N203" i="1"/>
  <c r="CY114" i="1"/>
  <c r="CK134" i="1"/>
  <c r="M186" i="1"/>
  <c r="AG199" i="1"/>
  <c r="DR139" i="1"/>
  <c r="EJ127" i="1"/>
  <c r="EF127" i="1"/>
  <c r="EG127" i="1"/>
  <c r="EH127" i="1"/>
  <c r="DX127" i="1"/>
  <c r="EO131" i="1"/>
  <c r="ER131" i="1"/>
  <c r="ES131" i="1"/>
  <c r="CR129" i="1"/>
  <c r="CY129" i="1"/>
  <c r="CK129" i="1"/>
  <c r="CL129" i="1"/>
  <c r="CN129" i="1"/>
  <c r="CO129" i="1"/>
  <c r="CP129" i="1"/>
  <c r="DE124" i="1"/>
  <c r="DJ124" i="1"/>
  <c r="DG124" i="1"/>
  <c r="DD124" i="1"/>
  <c r="DA124" i="1"/>
  <c r="DK124" i="1"/>
  <c r="DH124" i="1"/>
  <c r="DB126" i="1"/>
  <c r="DC126" i="1"/>
  <c r="DF126" i="1"/>
  <c r="DG126" i="1"/>
  <c r="DD126" i="1"/>
  <c r="CN124" i="1"/>
  <c r="CP124" i="1"/>
  <c r="CV124" i="1"/>
  <c r="CQ124" i="1"/>
  <c r="CK124" i="1"/>
  <c r="CJ124" i="1"/>
  <c r="CT124" i="1"/>
  <c r="CU124" i="1"/>
  <c r="CO124" i="1"/>
  <c r="FH136" i="1"/>
  <c r="EZ136" i="1"/>
  <c r="FF136" i="1"/>
  <c r="FJ136" i="1"/>
  <c r="EW126" i="1"/>
  <c r="EU126" i="1"/>
  <c r="EM126" i="1"/>
  <c r="ER126" i="1"/>
  <c r="EV126" i="1"/>
  <c r="EK126" i="1"/>
  <c r="K199" i="1"/>
  <c r="S198" i="1"/>
  <c r="HF109" i="1"/>
  <c r="HI109" i="1"/>
  <c r="HL109" i="1"/>
  <c r="GV109" i="1"/>
  <c r="HK109" i="1"/>
  <c r="HB109" i="1"/>
  <c r="HE109" i="1"/>
  <c r="HH109" i="1"/>
  <c r="HG109" i="1"/>
  <c r="HH107" i="1"/>
  <c r="HK107" i="1"/>
  <c r="HJ107" i="1"/>
  <c r="HE107" i="1"/>
  <c r="HI107" i="1"/>
  <c r="HD107" i="1"/>
  <c r="HG107" i="1"/>
  <c r="HF107" i="1"/>
  <c r="HA107" i="1"/>
  <c r="HF105" i="1"/>
  <c r="HI105" i="1"/>
  <c r="HK105" i="1"/>
  <c r="HG105" i="1"/>
  <c r="GV105" i="1"/>
  <c r="HB105" i="1"/>
  <c r="HE105" i="1"/>
  <c r="HC105" i="1"/>
  <c r="GY105" i="1"/>
  <c r="FX104" i="1"/>
  <c r="GA104" i="1"/>
  <c r="FZ104" i="1"/>
  <c r="FU104" i="1"/>
  <c r="FM104" i="1"/>
  <c r="FT104" i="1"/>
  <c r="FW104" i="1"/>
  <c r="FV104" i="1"/>
  <c r="FY104" i="1"/>
  <c r="GG101" i="1"/>
  <c r="GF101" i="1"/>
  <c r="GI101" i="1"/>
  <c r="GT101" i="1"/>
  <c r="GS101" i="1"/>
  <c r="GR101" i="1"/>
  <c r="GU101" i="1"/>
  <c r="GE101" i="1"/>
  <c r="GD101" i="1"/>
  <c r="GZ98" i="1"/>
  <c r="HC98" i="1"/>
  <c r="HB98" i="1"/>
  <c r="HI98" i="1"/>
  <c r="HL98" i="1"/>
  <c r="GV98" i="1"/>
  <c r="GY98" i="1"/>
  <c r="GX98" i="1"/>
  <c r="HE98" i="1"/>
  <c r="GF96" i="1"/>
  <c r="GI96" i="1"/>
  <c r="GL96" i="1"/>
  <c r="GG96" i="1"/>
  <c r="GR96" i="1"/>
  <c r="GU96" i="1"/>
  <c r="GE96" i="1"/>
  <c r="GH96" i="1"/>
  <c r="GS96" i="1"/>
  <c r="Q185" i="1"/>
  <c r="DC123" i="1"/>
  <c r="DA123" i="1"/>
  <c r="DK123" i="1"/>
  <c r="DB123" i="1"/>
  <c r="DD123" i="1"/>
  <c r="DE123" i="1"/>
  <c r="DG123" i="1"/>
  <c r="U201" i="1"/>
  <c r="AH201" i="1"/>
  <c r="W203" i="1"/>
  <c r="DU142" i="1"/>
  <c r="DF140" i="1"/>
  <c r="L200" i="1"/>
  <c r="EZ137" i="1"/>
  <c r="FJ137" i="1"/>
  <c r="EX137" i="1"/>
  <c r="EC127" i="1"/>
  <c r="AE192" i="1"/>
  <c r="DI124" i="1"/>
  <c r="CL124" i="1"/>
  <c r="DP120" i="1"/>
  <c r="DQ120" i="1"/>
  <c r="DV120" i="1"/>
  <c r="DT120" i="1"/>
  <c r="DU120" i="1"/>
  <c r="EM131" i="1"/>
  <c r="DS133" i="1"/>
  <c r="DT133" i="1"/>
  <c r="DQ133" i="1"/>
  <c r="DU133" i="1"/>
  <c r="DB130" i="1"/>
  <c r="DJ130" i="1"/>
  <c r="DL130" i="1"/>
  <c r="DC130" i="1"/>
  <c r="DD130" i="1"/>
  <c r="DG130" i="1"/>
  <c r="DH130" i="1"/>
  <c r="DO120" i="1"/>
  <c r="CJ129" i="1"/>
  <c r="EC125" i="1"/>
  <c r="DY125" i="1"/>
  <c r="ED125" i="1"/>
  <c r="EI125" i="1"/>
  <c r="EJ125" i="1"/>
  <c r="EH125" i="1"/>
  <c r="DX125" i="1"/>
  <c r="CX124" i="1"/>
  <c r="CT115" i="1"/>
  <c r="CR115" i="1"/>
  <c r="DJ114" i="1"/>
  <c r="DI134" i="1"/>
  <c r="DB134" i="1"/>
  <c r="DC134" i="1"/>
  <c r="DQ128" i="1"/>
  <c r="DU128" i="1"/>
  <c r="DN128" i="1"/>
  <c r="M198" i="1"/>
  <c r="DH133" i="1"/>
  <c r="DC133" i="1"/>
  <c r="DG133" i="1"/>
  <c r="DK133" i="1"/>
  <c r="DD133" i="1"/>
  <c r="DA133" i="1"/>
  <c r="FI133" i="1"/>
  <c r="FF133" i="1"/>
  <c r="FE133" i="1"/>
  <c r="FJ133" i="1"/>
  <c r="EY133" i="1"/>
  <c r="FB125" i="1"/>
  <c r="FG125" i="1"/>
  <c r="FH125" i="1"/>
  <c r="FF125" i="1"/>
  <c r="FJ125" i="1"/>
  <c r="FO109" i="1"/>
  <c r="FZ109" i="1"/>
  <c r="GC109" i="1"/>
  <c r="FM109" i="1"/>
  <c r="FP109" i="1"/>
  <c r="FS109" i="1"/>
  <c r="FV109" i="1"/>
  <c r="FY109" i="1"/>
  <c r="GB109" i="1"/>
  <c r="FL109" i="1"/>
  <c r="FP107" i="1"/>
  <c r="FS107" i="1"/>
  <c r="FR107" i="1"/>
  <c r="FQ107" i="1"/>
  <c r="GB107" i="1"/>
  <c r="FL107" i="1"/>
  <c r="FO107" i="1"/>
  <c r="FN107" i="1"/>
  <c r="GC107" i="1"/>
  <c r="GH105" i="1"/>
  <c r="GK105" i="1"/>
  <c r="GE105" i="1"/>
  <c r="GI105" i="1"/>
  <c r="GT105" i="1"/>
  <c r="GD105" i="1"/>
  <c r="GG105" i="1"/>
  <c r="GR105" i="1"/>
  <c r="GF105" i="1"/>
  <c r="HA103" i="1"/>
  <c r="HD103" i="1"/>
  <c r="HG103" i="1"/>
  <c r="HF103" i="1"/>
  <c r="HM103" i="1"/>
  <c r="GW103" i="1"/>
  <c r="GZ103" i="1"/>
  <c r="HC103" i="1"/>
  <c r="GX103" i="1"/>
  <c r="GP100" i="1"/>
  <c r="GS100" i="1"/>
  <c r="GR100" i="1"/>
  <c r="GI100" i="1"/>
  <c r="GM100" i="1"/>
  <c r="GL100" i="1"/>
  <c r="GO100" i="1"/>
  <c r="GN100" i="1"/>
  <c r="GU100" i="1"/>
  <c r="GN98" i="1"/>
  <c r="GQ98" i="1"/>
  <c r="GT98" i="1"/>
  <c r="GD98" i="1"/>
  <c r="GO98" i="1"/>
  <c r="GJ98" i="1"/>
  <c r="GM98" i="1"/>
  <c r="GP98" i="1"/>
  <c r="GG98" i="1"/>
  <c r="FX96" i="1"/>
  <c r="GA96" i="1"/>
  <c r="FZ96" i="1"/>
  <c r="FU96" i="1"/>
  <c r="FY96" i="1"/>
  <c r="FT96" i="1"/>
  <c r="FW96" i="1"/>
  <c r="FV96" i="1"/>
  <c r="FQ96" i="1"/>
  <c r="AF189" i="1"/>
  <c r="R183" i="1"/>
  <c r="DC117" i="1"/>
  <c r="DA117" i="1"/>
  <c r="DL117" i="1"/>
  <c r="DB117" i="1"/>
  <c r="DG117" i="1"/>
  <c r="DD117" i="1"/>
  <c r="DE117" i="1"/>
  <c r="DF117" i="1"/>
  <c r="DK117" i="1"/>
  <c r="AB201" i="1"/>
  <c r="DU138" i="1"/>
  <c r="R199" i="1"/>
  <c r="DQ142" i="1"/>
  <c r="DB140" i="1"/>
  <c r="DT138" i="1"/>
  <c r="EI139" i="1"/>
  <c r="EB139" i="1"/>
  <c r="K196" i="1"/>
  <c r="U192" i="1"/>
  <c r="EM137" i="1"/>
  <c r="ET137" i="1"/>
  <c r="DZ127" i="1"/>
  <c r="W191" i="1"/>
  <c r="U191" i="1"/>
  <c r="CS129" i="1"/>
  <c r="DY127" i="1"/>
  <c r="ET132" i="1"/>
  <c r="EU132" i="1"/>
  <c r="EV132" i="1"/>
  <c r="EL132" i="1"/>
  <c r="EU131" i="1"/>
  <c r="AC176" i="1"/>
  <c r="CV129" i="1"/>
  <c r="EP132" i="1"/>
  <c r="EQ126" i="1"/>
  <c r="CT123" i="1"/>
  <c r="CX123" i="1"/>
  <c r="CV123" i="1"/>
  <c r="CQ123" i="1"/>
  <c r="CJ123" i="1"/>
  <c r="CU123" i="1"/>
  <c r="CO123" i="1"/>
  <c r="DN142" i="1"/>
  <c r="DG140" i="1"/>
  <c r="X201" i="1"/>
  <c r="N199" i="1"/>
  <c r="DP138" i="1"/>
  <c r="AG200" i="1"/>
  <c r="Q199" i="1"/>
  <c r="DZ138" i="1"/>
  <c r="L203" i="1"/>
  <c r="DX139" i="1"/>
  <c r="CT139" i="1"/>
  <c r="CP139" i="1"/>
  <c r="CL139" i="1"/>
  <c r="EQ131" i="1"/>
  <c r="DG118" i="1"/>
  <c r="DH118" i="1"/>
  <c r="DL118" i="1"/>
  <c r="DI114" i="1"/>
  <c r="DD114" i="1"/>
  <c r="DH114" i="1"/>
  <c r="P183" i="1"/>
  <c r="DB124" i="1"/>
  <c r="DS120" i="1"/>
  <c r="EI132" i="1"/>
  <c r="EH132" i="1"/>
  <c r="EB132" i="1"/>
  <c r="EE132" i="1"/>
  <c r="EF132" i="1"/>
  <c r="AE187" i="1"/>
  <c r="DJ118" i="1"/>
  <c r="CV128" i="1"/>
  <c r="CW128" i="1"/>
  <c r="CT128" i="1"/>
  <c r="CK128" i="1"/>
  <c r="CX128" i="1"/>
  <c r="H188" i="1"/>
  <c r="AE189" i="1"/>
  <c r="DT128" i="1"/>
  <c r="AE185" i="1"/>
  <c r="K194" i="1"/>
  <c r="AB192" i="1"/>
  <c r="L192" i="1"/>
  <c r="F188" i="1"/>
  <c r="EU140" i="1"/>
  <c r="FD139" i="1"/>
  <c r="H199" i="1"/>
  <c r="DX123" i="1"/>
  <c r="F183" i="1"/>
  <c r="Z179" i="1"/>
  <c r="AH176" i="1"/>
  <c r="DY123" i="1"/>
  <c r="F181" i="1"/>
  <c r="V179" i="1"/>
  <c r="FB132" i="1"/>
  <c r="EH123" i="1"/>
  <c r="AA183" i="1"/>
  <c r="CP114" i="1"/>
  <c r="K198" i="1"/>
  <c r="AH186" i="1"/>
  <c r="AH179" i="1"/>
  <c r="L185" i="1"/>
  <c r="DZ141" i="1"/>
  <c r="EZ139" i="1"/>
  <c r="N196" i="1"/>
  <c r="P195" i="1"/>
  <c r="F194" i="1"/>
  <c r="AH188" i="1"/>
  <c r="R188" i="1"/>
  <c r="I188" i="1"/>
  <c r="W187" i="1"/>
  <c r="EY131" i="1"/>
  <c r="EJ123" i="1"/>
  <c r="Q183" i="1"/>
  <c r="F179" i="1"/>
  <c r="Z176" i="1"/>
  <c r="Q175" i="1"/>
  <c r="V183" i="1"/>
  <c r="V177" i="1"/>
  <c r="AG176" i="1"/>
  <c r="P175" i="1"/>
  <c r="H181" i="1"/>
  <c r="AB196" i="1"/>
  <c r="L196" i="1"/>
  <c r="EX132" i="1"/>
  <c r="FC131" i="1"/>
  <c r="FG124" i="1"/>
  <c r="U177" i="1"/>
  <c r="AF176" i="1"/>
  <c r="AG185" i="1"/>
  <c r="U178" i="1"/>
  <c r="AB177" i="1"/>
  <c r="AG186" i="1"/>
  <c r="AB186" i="1"/>
  <c r="N179" i="1"/>
  <c r="L186" i="1"/>
  <c r="EB138" i="1"/>
  <c r="AB194" i="1"/>
  <c r="DY138" i="1"/>
  <c r="W197" i="1"/>
  <c r="Q181" i="1"/>
  <c r="CQ141" i="1"/>
  <c r="AF203" i="1"/>
  <c r="N200" i="1"/>
  <c r="EJ138" i="1"/>
  <c r="S203" i="1"/>
  <c r="CP141" i="1"/>
  <c r="W202" i="1"/>
  <c r="EM138" i="1"/>
  <c r="CO141" i="1"/>
  <c r="X200" i="1"/>
  <c r="H200" i="1"/>
  <c r="EC139" i="1"/>
  <c r="AC199" i="1"/>
  <c r="M199" i="1"/>
  <c r="EL138" i="1"/>
  <c r="DS138" i="1"/>
  <c r="EK138" i="1"/>
  <c r="AE197" i="1"/>
  <c r="I195" i="1"/>
  <c r="I192" i="1"/>
  <c r="AF191" i="1"/>
  <c r="S188" i="1"/>
  <c r="FJ126" i="1"/>
  <c r="AH187" i="1"/>
  <c r="ER125" i="1"/>
  <c r="DT142" i="1"/>
  <c r="CJ141" i="1"/>
  <c r="DI140" i="1"/>
  <c r="DN139" i="1"/>
  <c r="EW138" i="1"/>
  <c r="U198" i="1"/>
  <c r="FC137" i="1"/>
  <c r="EP137" i="1"/>
  <c r="AG198" i="1"/>
  <c r="M197" i="1"/>
  <c r="AB195" i="1"/>
  <c r="AH195" i="1"/>
  <c r="R194" i="1"/>
  <c r="X192" i="1"/>
  <c r="H192" i="1"/>
  <c r="DV129" i="1"/>
  <c r="W190" i="1"/>
  <c r="N188" i="1"/>
  <c r="FE126" i="1"/>
  <c r="AG187" i="1"/>
  <c r="M187" i="1"/>
  <c r="CT125" i="1"/>
  <c r="CV141" i="1"/>
  <c r="EH141" i="1"/>
  <c r="AA201" i="1"/>
  <c r="FF137" i="1"/>
  <c r="AF198" i="1"/>
  <c r="AG197" i="1"/>
  <c r="Q196" i="1"/>
  <c r="V193" i="1"/>
  <c r="X191" i="1"/>
  <c r="AH190" i="1"/>
  <c r="U188" i="1"/>
  <c r="X187" i="1"/>
  <c r="EP125" i="1"/>
  <c r="CO125" i="1"/>
  <c r="DR122" i="1"/>
  <c r="X194" i="1"/>
  <c r="H194" i="1"/>
  <c r="DP129" i="1"/>
  <c r="EW125" i="1"/>
  <c r="CJ125" i="1"/>
  <c r="AF185" i="1"/>
  <c r="EF123" i="1"/>
  <c r="DU122" i="1"/>
  <c r="AC183" i="1"/>
  <c r="DD118" i="1"/>
  <c r="CN118" i="1"/>
  <c r="Q179" i="1"/>
  <c r="CY117" i="1"/>
  <c r="X178" i="1"/>
  <c r="S177" i="1"/>
  <c r="DU115" i="1"/>
  <c r="CO115" i="1"/>
  <c r="AC175" i="1"/>
  <c r="DS127" i="1"/>
  <c r="AB183" i="1"/>
  <c r="R181" i="1"/>
  <c r="CY118" i="1"/>
  <c r="CP117" i="1"/>
  <c r="CN115" i="1"/>
  <c r="I176" i="1"/>
  <c r="DK114" i="1"/>
  <c r="CU114" i="1"/>
  <c r="AB175" i="1"/>
  <c r="GR107" i="1"/>
  <c r="GN107" i="1"/>
  <c r="GJ107" i="1"/>
  <c r="GF107" i="1"/>
  <c r="GU107" i="1"/>
  <c r="GQ107" i="1"/>
  <c r="GM107" i="1"/>
  <c r="GI107" i="1"/>
  <c r="GE107" i="1"/>
  <c r="GT107" i="1"/>
  <c r="GP107" i="1"/>
  <c r="GL107" i="1"/>
  <c r="GH107" i="1"/>
  <c r="GD107" i="1"/>
  <c r="GO107" i="1"/>
  <c r="GK107" i="1"/>
  <c r="GG107" i="1"/>
  <c r="GS107" i="1"/>
  <c r="DR142" i="1"/>
  <c r="FH127" i="1"/>
  <c r="L188" i="1"/>
  <c r="CX125" i="1"/>
  <c r="M185" i="1"/>
  <c r="AF177" i="1"/>
  <c r="CK114" i="1"/>
  <c r="AA192" i="1"/>
  <c r="DT137" i="1"/>
  <c r="X196" i="1"/>
  <c r="H196" i="1"/>
  <c r="CO118" i="1"/>
  <c r="P177" i="1"/>
  <c r="CP115" i="1"/>
  <c r="DE114" i="1"/>
  <c r="DG138" i="1"/>
  <c r="FJ132" i="1"/>
  <c r="DF130" i="1"/>
  <c r="EB127" i="1"/>
  <c r="EY126" i="1"/>
  <c r="FC124" i="1"/>
  <c r="ED123" i="1"/>
  <c r="DS122" i="1"/>
  <c r="W183" i="1"/>
  <c r="G183" i="1"/>
  <c r="AC181" i="1"/>
  <c r="DF118" i="1"/>
  <c r="CL118" i="1"/>
  <c r="AA179" i="1"/>
  <c r="CS117" i="1"/>
  <c r="I177" i="1"/>
  <c r="CY115" i="1"/>
  <c r="DF114" i="1"/>
  <c r="CL114" i="1"/>
  <c r="N176" i="1"/>
  <c r="DZ132" i="1"/>
  <c r="AF188" i="1"/>
  <c r="FC126" i="1"/>
  <c r="EK125" i="1"/>
  <c r="DF124" i="1"/>
  <c r="CV117" i="1"/>
  <c r="CX114" i="1"/>
  <c r="CN125" i="1"/>
  <c r="W184" i="1"/>
  <c r="W182" i="1"/>
  <c r="CK118" i="1"/>
  <c r="CN117" i="1"/>
  <c r="R195" i="1"/>
  <c r="CW117" i="1"/>
  <c r="V182" i="1"/>
  <c r="K185" i="1"/>
  <c r="X203" i="1"/>
  <c r="AC201" i="1"/>
  <c r="Z200" i="1"/>
  <c r="EF138" i="1"/>
  <c r="X198" i="1"/>
  <c r="CL141" i="1"/>
  <c r="S202" i="1"/>
  <c r="AG201" i="1"/>
  <c r="EI138" i="1"/>
  <c r="W198" i="1"/>
  <c r="V203" i="1"/>
  <c r="CK141" i="1"/>
  <c r="V202" i="1"/>
  <c r="DS139" i="1"/>
  <c r="DY139" i="1"/>
  <c r="I199" i="1"/>
  <c r="EH138" i="1"/>
  <c r="DO138" i="1"/>
  <c r="EG138" i="1"/>
  <c r="V197" i="1"/>
  <c r="AA194" i="1"/>
  <c r="X193" i="1"/>
  <c r="AH192" i="1"/>
  <c r="DS129" i="1"/>
  <c r="X189" i="1"/>
  <c r="FF126" i="1"/>
  <c r="N187" i="1"/>
  <c r="CY125" i="1"/>
  <c r="AH185" i="1"/>
  <c r="DE140" i="1"/>
  <c r="EJ139" i="1"/>
  <c r="ES138" i="1"/>
  <c r="Q198" i="1"/>
  <c r="F196" i="1"/>
  <c r="X195" i="1"/>
  <c r="H195" i="1"/>
  <c r="N194" i="1"/>
  <c r="DR129" i="1"/>
  <c r="AE191" i="1"/>
  <c r="Z188" i="1"/>
  <c r="EU125" i="1"/>
  <c r="CL125" i="1"/>
  <c r="CR141" i="1"/>
  <c r="P199" i="1"/>
  <c r="FB137" i="1"/>
  <c r="L197" i="1"/>
  <c r="AC196" i="1"/>
  <c r="M196" i="1"/>
  <c r="AA195" i="1"/>
  <c r="G195" i="1"/>
  <c r="AG195" i="1"/>
  <c r="Q194" i="1"/>
  <c r="W192" i="1"/>
  <c r="G192" i="1"/>
  <c r="DU129" i="1"/>
  <c r="AH191" i="1"/>
  <c r="V190" i="1"/>
  <c r="AG188" i="1"/>
  <c r="Q188" i="1"/>
  <c r="FH126" i="1"/>
  <c r="EL125" i="1"/>
  <c r="CK125" i="1"/>
  <c r="EG123" i="1"/>
  <c r="DN122" i="1"/>
  <c r="CX139" i="1"/>
  <c r="ES125" i="1"/>
  <c r="EB123" i="1"/>
  <c r="DQ122" i="1"/>
  <c r="I183" i="1"/>
  <c r="CJ118" i="1"/>
  <c r="AC179" i="1"/>
  <c r="CU117" i="1"/>
  <c r="DQ115" i="1"/>
  <c r="CK115" i="1"/>
  <c r="I175" i="1"/>
  <c r="FF127" i="1"/>
  <c r="DO127" i="1"/>
  <c r="CV125" i="1"/>
  <c r="X183" i="1"/>
  <c r="H183" i="1"/>
  <c r="AH181" i="1"/>
  <c r="M180" i="1"/>
  <c r="DK118" i="1"/>
  <c r="CU118" i="1"/>
  <c r="P179" i="1"/>
  <c r="CL117" i="1"/>
  <c r="DT115" i="1"/>
  <c r="CJ115" i="1"/>
  <c r="DG114" i="1"/>
  <c r="CQ114" i="1"/>
  <c r="X175" i="1"/>
  <c r="H175" i="1"/>
  <c r="GS106" i="1"/>
  <c r="GO106" i="1"/>
  <c r="GK106" i="1"/>
  <c r="GG106" i="1"/>
  <c r="GR106" i="1"/>
  <c r="GN106" i="1"/>
  <c r="GJ106" i="1"/>
  <c r="GF106" i="1"/>
  <c r="GU106" i="1"/>
  <c r="GQ106" i="1"/>
  <c r="GM106" i="1"/>
  <c r="GI106" i="1"/>
  <c r="GE106" i="1"/>
  <c r="GP106" i="1"/>
  <c r="GL106" i="1"/>
  <c r="GH106" i="1"/>
  <c r="GD106" i="1"/>
  <c r="GT106" i="1"/>
  <c r="U193" i="1"/>
  <c r="FG126" i="1"/>
  <c r="FB124" i="1"/>
  <c r="DI118" i="1"/>
  <c r="CR117" i="1"/>
  <c r="Z175" i="1"/>
  <c r="DP137" i="1"/>
  <c r="CO114" i="1"/>
  <c r="V201" i="1"/>
  <c r="V184" i="1"/>
  <c r="DO122" i="1"/>
  <c r="S183" i="1"/>
  <c r="I181" i="1"/>
  <c r="DB118" i="1"/>
  <c r="W179" i="1"/>
  <c r="G179" i="1"/>
  <c r="CO117" i="1"/>
  <c r="CU115" i="1"/>
  <c r="DB114" i="1"/>
  <c r="DF136" i="1"/>
  <c r="EW133" i="1"/>
  <c r="X188" i="1"/>
  <c r="DE118" i="1"/>
  <c r="CJ117" i="1"/>
  <c r="DN115" i="1"/>
  <c r="CX118" i="1"/>
  <c r="AB200" i="1"/>
  <c r="L191" i="1"/>
  <c r="H179" i="1"/>
  <c r="CT117" i="1"/>
  <c r="GU108" i="1"/>
  <c r="GQ108" i="1"/>
  <c r="GM108" i="1"/>
  <c r="GI108" i="1"/>
  <c r="GE108" i="1"/>
  <c r="GT108" i="1"/>
  <c r="GP108" i="1"/>
  <c r="GL108" i="1"/>
  <c r="GH108" i="1"/>
  <c r="GD108" i="1"/>
  <c r="GS108" i="1"/>
  <c r="GO108" i="1"/>
  <c r="GK108" i="1"/>
  <c r="GG108" i="1"/>
  <c r="GN108" i="1"/>
  <c r="GJ108" i="1"/>
  <c r="GF108" i="1"/>
  <c r="GR108" i="1"/>
  <c r="AG191" i="1"/>
  <c r="CP118" i="1"/>
  <c r="P181" i="1"/>
  <c r="CK117" i="1"/>
  <c r="CY141" i="1"/>
  <c r="X202" i="1"/>
  <c r="EV138" i="1"/>
  <c r="DX138" i="1"/>
  <c r="CX141" i="1"/>
  <c r="AE203" i="1"/>
  <c r="AC200" i="1"/>
  <c r="M200" i="1"/>
  <c r="EU138" i="1"/>
  <c r="EE138" i="1"/>
  <c r="R203" i="1"/>
  <c r="CW141" i="1"/>
  <c r="AH203" i="1"/>
  <c r="R202" i="1"/>
  <c r="AF201" i="1"/>
  <c r="ET138" i="1"/>
  <c r="ED138" i="1"/>
  <c r="AH198" i="1"/>
  <c r="G196" i="1"/>
  <c r="Q195" i="1"/>
  <c r="Q192" i="1"/>
  <c r="N191" i="1"/>
  <c r="DO129" i="1"/>
  <c r="X190" i="1"/>
  <c r="AA188" i="1"/>
  <c r="FB126" i="1"/>
  <c r="CU125" i="1"/>
  <c r="N185" i="1"/>
  <c r="DA140" i="1"/>
  <c r="DV139" i="1"/>
  <c r="EF139" i="1"/>
  <c r="AH197" i="1"/>
  <c r="R196" i="1"/>
  <c r="Z194" i="1"/>
  <c r="P192" i="1"/>
  <c r="M191" i="1"/>
  <c r="DN129" i="1"/>
  <c r="W189" i="1"/>
  <c r="V188" i="1"/>
  <c r="EQ125" i="1"/>
  <c r="AF200" i="1"/>
  <c r="L199" i="1"/>
  <c r="X197" i="1"/>
  <c r="I196" i="1"/>
  <c r="W195" i="1"/>
  <c r="AC194" i="1"/>
  <c r="M194" i="1"/>
  <c r="S192" i="1"/>
  <c r="AF192" i="1"/>
  <c r="V189" i="1"/>
  <c r="AC188" i="1"/>
  <c r="M188" i="1"/>
  <c r="L187" i="1"/>
  <c r="CW125" i="1"/>
  <c r="EC123" i="1"/>
  <c r="X184" i="1"/>
  <c r="FI137" i="1"/>
  <c r="AF195" i="1"/>
  <c r="P194" i="1"/>
  <c r="X182" i="1"/>
  <c r="S181" i="1"/>
  <c r="CV118" i="1"/>
  <c r="I179" i="1"/>
  <c r="CQ117" i="1"/>
  <c r="CW115" i="1"/>
  <c r="CR125" i="1"/>
  <c r="EI123" i="1"/>
  <c r="DT122" i="1"/>
  <c r="CQ118" i="1"/>
  <c r="AB179" i="1"/>
  <c r="R177" i="1"/>
  <c r="DP115" i="1"/>
  <c r="CV115" i="1"/>
  <c r="DC114" i="1"/>
  <c r="GT109" i="1"/>
  <c r="GP109" i="1"/>
  <c r="GL109" i="1"/>
  <c r="GH109" i="1"/>
  <c r="GD109" i="1"/>
  <c r="GS109" i="1"/>
  <c r="GO109" i="1"/>
  <c r="GK109" i="1"/>
  <c r="GG109" i="1"/>
  <c r="GR109" i="1"/>
  <c r="GN109" i="1"/>
  <c r="GJ109" i="1"/>
  <c r="GF109" i="1"/>
  <c r="GQ109" i="1"/>
  <c r="GM109" i="1"/>
  <c r="GI109" i="1"/>
  <c r="GU109" i="1"/>
  <c r="GE109" i="1"/>
  <c r="AB188" i="1"/>
  <c r="CW118" i="1"/>
  <c r="DV115" i="1"/>
  <c r="DA114" i="1"/>
  <c r="AF197" i="1"/>
  <c r="P196" i="1"/>
  <c r="FG131" i="1"/>
  <c r="K180" i="1"/>
  <c r="DR115" i="1"/>
  <c r="F175" i="1"/>
  <c r="AG190" i="1"/>
  <c r="U181" i="1"/>
  <c r="L180" i="1"/>
  <c r="CT118" i="1"/>
  <c r="S179" i="1"/>
  <c r="AG177" i="1"/>
  <c r="Q177" i="1"/>
  <c r="CQ115" i="1"/>
  <c r="AB176" i="1"/>
  <c r="L176" i="1"/>
  <c r="P188" i="1"/>
  <c r="AB181" i="1"/>
  <c r="CL11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<sst xmlns="http://schemas.openxmlformats.org/spreadsheetml/2006/main" count="5381" uniqueCount="950">
  <si>
    <t>Raw data</t>
  </si>
  <si>
    <t>Blank</t>
  </si>
  <si>
    <t>AAV2</t>
  </si>
  <si>
    <t>293T</t>
  </si>
  <si>
    <t>DJ</t>
  </si>
  <si>
    <t>AAV8</t>
  </si>
  <si>
    <t>BCA quantitation</t>
  </si>
  <si>
    <t>mg/ml</t>
  </si>
  <si>
    <t>Average</t>
  </si>
  <si>
    <t>Processed data</t>
  </si>
  <si>
    <t>blank</t>
  </si>
  <si>
    <t>Con.</t>
  </si>
  <si>
    <t>#1</t>
  </si>
  <si>
    <t>#2</t>
  </si>
  <si>
    <t>#3</t>
  </si>
  <si>
    <t>#4</t>
  </si>
  <si>
    <t>#5</t>
  </si>
  <si>
    <t>mg/L</t>
  </si>
  <si>
    <t>titre</t>
  </si>
  <si>
    <t>4w</t>
  </si>
  <si>
    <t>virus</t>
  </si>
  <si>
    <t>Huh7</t>
  </si>
  <si>
    <t>Layout</t>
  </si>
  <si>
    <t>HEK293-NC</t>
  </si>
  <si>
    <t>HEK-AAV1</t>
  </si>
  <si>
    <t>HEK-AAV5</t>
  </si>
  <si>
    <t>HEK-AAV9</t>
  </si>
  <si>
    <t>HEK-DJ</t>
  </si>
  <si>
    <t>HEK-LPS</t>
  </si>
  <si>
    <t>HELA-NC</t>
  </si>
  <si>
    <t>HELA-AAV1</t>
  </si>
  <si>
    <t>HELA-AAV5</t>
  </si>
  <si>
    <t>HELA-AAV8</t>
  </si>
  <si>
    <t>HELA-DJ</t>
  </si>
  <si>
    <t>HELA-LPS</t>
  </si>
  <si>
    <t>Huh7-NC</t>
  </si>
  <si>
    <t>Huh7-AAV1</t>
  </si>
  <si>
    <t>Huh7-AAV5</t>
  </si>
  <si>
    <t>Huh7-AAV8</t>
  </si>
  <si>
    <t>Huh7-DJ</t>
  </si>
  <si>
    <t>Huh7-LPS</t>
  </si>
  <si>
    <t>H10</t>
  </si>
  <si>
    <t>H11</t>
  </si>
  <si>
    <t>H12</t>
  </si>
  <si>
    <t>H13</t>
  </si>
  <si>
    <t>H14</t>
  </si>
  <si>
    <t>H17</t>
  </si>
  <si>
    <t>H18</t>
  </si>
  <si>
    <t>H19</t>
  </si>
  <si>
    <t>H22</t>
  </si>
  <si>
    <t>H23</t>
  </si>
  <si>
    <t>H24</t>
  </si>
  <si>
    <t>H25</t>
  </si>
  <si>
    <t>H26</t>
  </si>
  <si>
    <t>H27</t>
  </si>
  <si>
    <t>Average of H22</t>
  </si>
  <si>
    <t>/-H22</t>
  </si>
  <si>
    <t>Average of NC(CT)</t>
  </si>
  <si>
    <t>TNFa</t>
  </si>
  <si>
    <t>TGFb1</t>
  </si>
  <si>
    <t>IFNa2</t>
  </si>
  <si>
    <t>IFNb1</t>
  </si>
  <si>
    <t>IFNg</t>
  </si>
  <si>
    <t>IP10(CXCL10)</t>
  </si>
  <si>
    <t>MIP-1a(CCL3)</t>
  </si>
  <si>
    <t>MCP-1(CCL2)</t>
  </si>
  <si>
    <t>CXCL9</t>
  </si>
  <si>
    <t>CXCL11</t>
  </si>
  <si>
    <t>CXCL12</t>
  </si>
  <si>
    <t>RANTES(CCL5)</t>
  </si>
  <si>
    <t>CCL25</t>
  </si>
  <si>
    <t>fold of NC</t>
  </si>
  <si>
    <t>qPCR raw data</t>
  </si>
  <si>
    <t>IL1A</t>
  </si>
  <si>
    <t>IL2</t>
  </si>
  <si>
    <t>IL4</t>
  </si>
  <si>
    <t>IL6</t>
  </si>
  <si>
    <t>IL8</t>
  </si>
  <si>
    <t>IL10</t>
  </si>
  <si>
    <t>IL12p35(IL12A)</t>
  </si>
  <si>
    <t>IL12p40(IL12B)</t>
  </si>
  <si>
    <t>IL21</t>
  </si>
  <si>
    <t>MHCI(HLA-A/H2-K)</t>
  </si>
  <si>
    <t>MHCII(HLA-DRA/H2-Aa)</t>
  </si>
  <si>
    <t>SOCS1</t>
  </si>
  <si>
    <t>SOCS3</t>
  </si>
  <si>
    <t>GAPDH</t>
  </si>
  <si>
    <t>IL17A</t>
  </si>
  <si>
    <t>IL22</t>
  </si>
  <si>
    <t>HUMAN</t>
  </si>
  <si>
    <t>PLATE4</t>
  </si>
  <si>
    <t>H0</t>
  </si>
  <si>
    <t>H1-1</t>
  </si>
  <si>
    <t>H1-2</t>
  </si>
  <si>
    <t>H1-3</t>
  </si>
  <si>
    <t>H1-4</t>
  </si>
  <si>
    <t>H1-5</t>
  </si>
  <si>
    <t>H2-1</t>
  </si>
  <si>
    <t>H2-2</t>
  </si>
  <si>
    <t>H2-3</t>
  </si>
  <si>
    <t>H2-4</t>
  </si>
  <si>
    <t>H2-5</t>
  </si>
  <si>
    <t>H3-1</t>
  </si>
  <si>
    <t>H3-2</t>
  </si>
  <si>
    <t>H3-3</t>
  </si>
  <si>
    <t>H3-4</t>
  </si>
  <si>
    <t>H3-5</t>
  </si>
  <si>
    <t>H4-1</t>
  </si>
  <si>
    <t>H4-2</t>
  </si>
  <si>
    <t>H4-3</t>
  </si>
  <si>
    <t>H4-4</t>
  </si>
  <si>
    <t>H4-5</t>
  </si>
  <si>
    <t>H5-1</t>
  </si>
  <si>
    <t>H5-2</t>
  </si>
  <si>
    <t>H5-3</t>
  </si>
  <si>
    <t>H5-4</t>
  </si>
  <si>
    <t>H5-5</t>
  </si>
  <si>
    <t>h6-1</t>
  </si>
  <si>
    <t>h6-2</t>
  </si>
  <si>
    <t>h6-3</t>
  </si>
  <si>
    <t>h6-4</t>
  </si>
  <si>
    <t>h6-5</t>
  </si>
  <si>
    <t>h7-1</t>
  </si>
  <si>
    <t>h7-2</t>
  </si>
  <si>
    <t>h7-3</t>
  </si>
  <si>
    <t>h7-4</t>
  </si>
  <si>
    <t>h7-5</t>
  </si>
  <si>
    <t>h8-1</t>
  </si>
  <si>
    <t>h8-2</t>
  </si>
  <si>
    <t>h8-3</t>
  </si>
  <si>
    <t>h8-4</t>
  </si>
  <si>
    <t>h8-5</t>
  </si>
  <si>
    <t>1*1</t>
  </si>
  <si>
    <t>1*2</t>
  </si>
  <si>
    <t>1*3</t>
  </si>
  <si>
    <t>2*1</t>
  </si>
  <si>
    <t>2*2</t>
  </si>
  <si>
    <t>2*3</t>
  </si>
  <si>
    <t>3*1</t>
  </si>
  <si>
    <t>3*2</t>
  </si>
  <si>
    <t>3*3</t>
  </si>
  <si>
    <t>CT</t>
  </si>
  <si>
    <t>293T NC</t>
  </si>
  <si>
    <t>AVERAGE</t>
  </si>
  <si>
    <t>Hela NC</t>
  </si>
  <si>
    <t>20210729Cks</t>
  </si>
  <si>
    <t>3h-NC</t>
  </si>
  <si>
    <t>3h-AAV2</t>
  </si>
  <si>
    <t>3h-453</t>
  </si>
  <si>
    <t>3h-588</t>
  </si>
  <si>
    <t>3h-VP2N</t>
  </si>
  <si>
    <t>6h-NC</t>
  </si>
  <si>
    <t>6h-AAV2</t>
  </si>
  <si>
    <t>6h-453</t>
  </si>
  <si>
    <t>6h-588</t>
  </si>
  <si>
    <t>6h-VP2N</t>
  </si>
  <si>
    <t>1d-NC</t>
  </si>
  <si>
    <t>1d-AAV2</t>
  </si>
  <si>
    <t>1d-453</t>
  </si>
  <si>
    <t>1d-588</t>
  </si>
  <si>
    <t>1d-VP2N</t>
  </si>
  <si>
    <t>A</t>
  </si>
  <si>
    <t>H1</t>
  </si>
  <si>
    <t>B</t>
  </si>
  <si>
    <t>Undetermined</t>
  </si>
  <si>
    <t>H2</t>
  </si>
  <si>
    <t>C</t>
  </si>
  <si>
    <t>H3</t>
  </si>
  <si>
    <t>D</t>
  </si>
  <si>
    <t>H4</t>
  </si>
  <si>
    <t>E</t>
  </si>
  <si>
    <t>H5</t>
  </si>
  <si>
    <t>F</t>
  </si>
  <si>
    <t>H6</t>
  </si>
  <si>
    <t>G</t>
  </si>
  <si>
    <t>H7</t>
  </si>
  <si>
    <t>H</t>
  </si>
  <si>
    <t>H8</t>
  </si>
  <si>
    <t>I</t>
  </si>
  <si>
    <t>H9</t>
  </si>
  <si>
    <t>J</t>
  </si>
  <si>
    <t>K</t>
  </si>
  <si>
    <t>L</t>
  </si>
  <si>
    <t>M</t>
  </si>
  <si>
    <t>N</t>
  </si>
  <si>
    <t>O</t>
  </si>
  <si>
    <t>H15</t>
  </si>
  <si>
    <t>P</t>
  </si>
  <si>
    <t>H16</t>
  </si>
  <si>
    <t>H20</t>
  </si>
  <si>
    <t>H21</t>
  </si>
  <si>
    <t>H28</t>
  </si>
  <si>
    <t>H29</t>
  </si>
  <si>
    <t>Fold of H22</t>
  </si>
  <si>
    <t>copies/H22</t>
  </si>
  <si>
    <t>copies/-H22</t>
  </si>
  <si>
    <t>Fold of NC</t>
  </si>
  <si>
    <t>Hela</t>
  </si>
  <si>
    <t>fold of H0</t>
  </si>
  <si>
    <t>log</t>
  </si>
  <si>
    <t>MOI=100000</t>
  </si>
  <si>
    <t>AAV-stimulated CK change</t>
  </si>
  <si>
    <t>log fold of NC</t>
  </si>
  <si>
    <t>Figure 1&amp;2&amp;14. Cytokine profile of human hepatocytes to  AAV infection.</t>
  </si>
  <si>
    <t>Mouse splenocytes proinflammatory profile to AAV transduction</t>
  </si>
  <si>
    <t>20210523</t>
  </si>
  <si>
    <t>20210614</t>
  </si>
  <si>
    <t>2w</t>
  </si>
  <si>
    <t>3w</t>
  </si>
  <si>
    <t>MOUSE</t>
  </si>
  <si>
    <t>PLATE1</t>
  </si>
  <si>
    <t>M0</t>
  </si>
  <si>
    <t>M1-1</t>
  </si>
  <si>
    <t>M1-2</t>
  </si>
  <si>
    <t>M1-3</t>
  </si>
  <si>
    <t>M1-4</t>
  </si>
  <si>
    <t>M1-5</t>
  </si>
  <si>
    <t>M2-1</t>
  </si>
  <si>
    <t>M2-2</t>
  </si>
  <si>
    <t>M2-3</t>
  </si>
  <si>
    <t>M2-4</t>
  </si>
  <si>
    <t>M2-5</t>
  </si>
  <si>
    <t>M3-1</t>
  </si>
  <si>
    <t>M3-2</t>
  </si>
  <si>
    <t>M3-3</t>
  </si>
  <si>
    <t>M3-4</t>
  </si>
  <si>
    <t>M3-5</t>
  </si>
  <si>
    <t>M4-1</t>
  </si>
  <si>
    <t>M4-2</t>
  </si>
  <si>
    <t>M4-3</t>
  </si>
  <si>
    <t>M4-4</t>
  </si>
  <si>
    <t>M4-5</t>
  </si>
  <si>
    <t>M5-1</t>
  </si>
  <si>
    <t>M5-2</t>
  </si>
  <si>
    <t>M5-3</t>
  </si>
  <si>
    <t>M5-4</t>
  </si>
  <si>
    <t>M5-5</t>
  </si>
  <si>
    <t>M6-1</t>
  </si>
  <si>
    <t>M6-2</t>
  </si>
  <si>
    <t>M6-3</t>
  </si>
  <si>
    <t>M6-4</t>
  </si>
  <si>
    <t>M6-5</t>
  </si>
  <si>
    <t>M7-1</t>
  </si>
  <si>
    <t>M7-2</t>
  </si>
  <si>
    <t>M7-3</t>
  </si>
  <si>
    <t>M7-4</t>
  </si>
  <si>
    <t>M7-5</t>
  </si>
  <si>
    <t>M8-1</t>
  </si>
  <si>
    <t>M8-2</t>
  </si>
  <si>
    <t>M8-3</t>
  </si>
  <si>
    <t>M8-4</t>
  </si>
  <si>
    <t>M8-5</t>
  </si>
  <si>
    <t>M22</t>
  </si>
  <si>
    <t>M1</t>
  </si>
  <si>
    <t>M2</t>
  </si>
  <si>
    <t>M3</t>
  </si>
  <si>
    <t>M4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</si>
  <si>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</si>
  <si>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</si>
  <si>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</si>
  <si>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</si>
  <si>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</si>
  <si>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</si>
  <si>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</si>
  <si>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</si>
  <si>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</si>
  <si>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</si>
  <si>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</si>
  <si>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</si>
  <si>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</si>
  <si>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</si>
  <si>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</si>
  <si>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</si>
  <si>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M23</t>
  </si>
  <si>
    <t>M24</t>
  </si>
  <si>
    <t>M25</t>
  </si>
  <si>
    <t>M26</t>
  </si>
  <si>
    <t>M27</t>
  </si>
  <si>
    <t>M28</t>
  </si>
  <si>
    <t>M29</t>
  </si>
  <si>
    <t>copies/M22</t>
  </si>
  <si>
    <t>fold of M0</t>
  </si>
  <si>
    <t>Log 10</t>
  </si>
  <si>
    <t>Figure 5. Establishment of phage library for the selection of binder to target molecule.</t>
  </si>
  <si>
    <t>single clone ELISA</t>
  </si>
  <si>
    <t>(PC12-PC16 from P10R3)</t>
  </si>
  <si>
    <t>11/11 clones are different</t>
  </si>
  <si>
    <t>2/6 ;</t>
  </si>
  <si>
    <t>7/15 have the same sequence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</si>
  <si>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</si>
  <si>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</si>
  <si>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</si>
  <si>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</si>
  <si>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</si>
  <si>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</si>
  <si>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</si>
  <si>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</si>
  <si>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</si>
  <si>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</si>
  <si>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</si>
  <si>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</si>
  <si>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</si>
  <si>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</si>
  <si>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</si>
  <si>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PC16</t>
  </si>
  <si>
    <t>R0</t>
  </si>
  <si>
    <t>R1</t>
  </si>
  <si>
    <t>R2</t>
  </si>
  <si>
    <t>PGT128scFv</t>
  </si>
  <si>
    <t>M13KO7</t>
  </si>
  <si>
    <t>raw data</t>
  </si>
  <si>
    <t>OD450</t>
  </si>
  <si>
    <t>~10^12cfu</t>
  </si>
  <si>
    <t>10ul/50ul</t>
  </si>
  <si>
    <t>~10^11cfu</t>
  </si>
  <si>
    <t>10-fold dilute</t>
  </si>
  <si>
    <t>~10^10cfu</t>
  </si>
  <si>
    <t>~10^9cfu</t>
  </si>
  <si>
    <t>~10^8cfu</t>
  </si>
  <si>
    <t>~10^7cfu</t>
  </si>
  <si>
    <t>Ag only</t>
  </si>
  <si>
    <t>minus blank</t>
  </si>
  <si>
    <t>OD630</t>
  </si>
  <si>
    <t>1A10</t>
  </si>
  <si>
    <t>1C9</t>
  </si>
  <si>
    <t>1D9</t>
  </si>
  <si>
    <t>1G4</t>
  </si>
  <si>
    <t>0(Blank)</t>
  </si>
  <si>
    <t>450-630</t>
  </si>
  <si>
    <t>Experiment 1. Polyclonal phage ELISA</t>
  </si>
  <si>
    <t>A1(6H10)</t>
  </si>
  <si>
    <t>AAATGAAAAAGACAGCTATCGCGATTGCAGTGGCACTGGCTGGTTTCGCTACCGTGGCCCAGGCGGCCGATGTTGTGATGACCCAGTCTCAAAAATTCATGTCCACATCAGTAGGAGACAGGGTCAGCGTCACCTGCAAGGCCAGTCAGAATGTGGTTAATAATGTAGCCTGGTATCAACAGAAACCAGGGCAATCTCCTAAACCACTGATTTACTCGGCATCCCACCGGTTCAGTGGAGTCCCTGATCGCTTCACAGGTAGTGGATCTGGGACAGATTTCACTCTCACCATCAGCAATGTGCAGTCTGAAGACTTGGCAGATTATTTCTGTCAGCAATATAGCAGCTATCCGTACACGTTCGGAGGGGGGACCAAGCTGGAAATCAAACGGGGTGGTGGTGGTTCTGGTGGTGGTGGTTCTGGCGGCGGCGGCTCCGGTGGTGGTCAGGTGCAAATGAAGCAGTCTGGGGCTGAACTGGTGAAGCCTGGGGCTTCAGTGAAGTTGTCCTGCAAGGCTTCTGGCTACACCTTCACCAGCTACTATATGTACTGGGTGAAGCAGAGGCCTGGACAAGGCCTTGAGTGGATTGGAGAGATTAATCCTAGCAATGGTGGTACTAACTTCAATGAGAAGTTCAAGAGCAAGGCCACACTGACTGTAGACAAATCCTCCAGCACAGCATACATGCAACTCAGCAGCCTGACATCTGAGGACTCTGCGGTCTATTACTGTACAAGATGGGATGTCTGGGGCGCAGGGACCACTGTCACCGTCTCCTCGACTAGTCACCACCACCACC</t>
  </si>
  <si>
    <t>A5</t>
  </si>
  <si>
    <t>AAATGAAAAAGACAGCTATCGCGATTGCAGTGGCACTGGCTGGTTTCGCTACCGTGGCCCAGGCGGCCGATGTTGTGATGACCCAGACTCAAAAATTCATGTCCACATCAGTAGGAGACAGGGTCAGCATCACCTGCAAGGCCAGTCAGAATGTTCGTACTGCTGTAGCCTGGTATCAACAGAAACCAGGGCAGTCTCCTAAAGCACTGATTTACTTGGCATCCAACCGGCACACTGGAGTCCCTGATCGCTTCACAGGCAGTGGATCTGGGACAGATTTCACTCTCACCATTACCAATGTGCAATCTGAAGACCTGGCAGATTATTTCTGTCTGCAACATTGGAATTATCCTCTGACGTTCGGTGGAGGCACCAAGCTGGAAATCAAACGGGGTGGTGGTGGTTCTGGTGGTGGTGGTTCTGGCGGCGGCGGCTCCGGTGGTGGTGAGGTGCAGCTTCAGGAGTCAGGACCTGGCCTCGTGAAACCTTCTCAGTCTCTGTCTCTCACCTGCTCTGTCACTGGCTACTCCATCACCAGTGGTTATTACTGGAACTGGATCCGGCAGTTTCCAGGAAACAAACTGGAATGGATGGGCTACATAAGCTACGATGGTAGCAATAACTACAACCCATCTCTCAAAAGTCGAATCTCCATAACTCGAGACACATCCAAGAACCAGTATTACCTGCAGTTGAGTTCTGTGACTACTGAGGACACAGCCACATATTACTGTGCAAGATGGGACCGCGGGTACTTCGATGTCTGGGGCACAGGGACCACTGTCACCGTCTCCTCGACTAGTCACCACCACCA</t>
  </si>
  <si>
    <t>A11</t>
  </si>
  <si>
    <t>AAATGAAAAAGACAGCTATCGCGATTGCAGTGGCACTGGCTGGTTTCGCTACCGTGGCCCAGGCGGCCGATGTCCAGATGAACCAGTCTCCATCCTCCATGTATGCATCGCTGGGAGAGAGAGTCACTATCACTTGCAAGGCGAGTCAGGACATTAAAAGCTATTTAAGCTGGTACCAGCAGAAACCATGGAAATCTCCTAAGACCCTGATCTATTATGCAACAAGCTTGGCAGATGGGGTCCCATCAAGATTCAGTGGCAGTGGATCTGGGCAAGATTATTCTCTAACCATCAGCAGCCTGGAGTCTGACGATACAGCAACTTATTACTGTCTACAGCATGGTGAGAGCCCGTGGACGTTCGGTGGAGGCACCAAGCTGGAAATGAAACGGGGTGGTGGTGGTTCTGGTGGTGGTGGTTCTGGCGGCGGCGGCTCCGGTGGTGGTCAGGTCCAACTGCAGCAGTCTGGGGCTGAGCTTGTGAAGCCTGGGGCTTCAGTGAAGATGTCCTGCAAGGCTTCTGGGTACACCTTCACCAGCTACTGGATAACCTGGGTGAAGCAGAGGCCTGGACAAGGCCTTGAGTGGATTGGAGATATTTATCCTGGTAGTGGTAGTACTAACTACAATGAGAAGTTCAAGAGCAAGGCCACACTGACTGTAGACACATCCTCCAGCACAGCCTACATGCAGCTCAGCAGCCTGACATCTGAGGACTCTGCGGTCTATTACTGTGCACGAAATATGGACTACGGTAGTAGGTACGGGTACTTCGATGTCTGGGGCACAGGGACCACGGTCACCGTCTCCTCGACTAGTCACCACCACCACCA</t>
  </si>
  <si>
    <t>B1</t>
  </si>
  <si>
    <t>AAATGAAAAAGACAGCTATCGCGATTGCAGTGGCACTGGCTGGTTTCGCTACCGTGGCCCAGGCGGCCGATATTGTGATGACCCAGTCTCAAAAATTCATGTCCACATCAGTAGGAGACAGGGTCAGCATCACCTGCAAGGCCAGTCAGGATGTGAGTACTGCTGTAGCCTGGTATCAACAGAAACCAGGACAATCTCCTAAACTACTGATTTACTCGGCATCCTACCGGTACACTGGAGTCCCTGATCGCTTCACTGGCAGTGGATCTGGGACGGATTTCACTTTCACCATCAGCAGTGTGCAGGCTGAAGACCTGGCAGTTTATTACTGTCAGCAACATTATAGTACTCCGTACACGTTCGGAGGGGGGACCAAGCTGGAAATAAAACGGGGTGGTGGTGGTTCTGGTGGTGGTGGTTCTGGCGGCGGCGGCTCCGGTGGTGGTCAGGTCCAACTGCAGCAGTCTGGGGCTGAACTGGTGAAGCCTGGGGCTTCAGTGAAGTTGTCCTGCAAGGCTTCTGGCTACACCTTCACCAGCTACTATATGTACTGGGTGAAGCAGAGGCCTGGACAAGGCCTTGAGTGGATTGGAGAGATTAATCCTAGCAATGGTGGTACTAACTTCAATGAGAAGTTCAAGAGCAAGGCCACACTGACTGTAGACAAATCCTCCAGCACAGCATACATGCAACTCAGCAGCCTGACATCTGAGGACTCTGCGGTCTATTACTGTACAAGATGGGATGTCTGGGGCGCAGGGACCACTCTCACAGTCTCCTCGACTAGTCACCACCACCA</t>
  </si>
  <si>
    <t>B2</t>
  </si>
  <si>
    <t>GACAGCTATCGCGATTGCAGTGGCACTGGCTGGTTTCGCTACCGTGGCCCAGGCGGCCGACATTGTAATGACCCAGTCTCCATCCTCCATGTATGCATCGCTGGGAGAGAGAGTCACTATCACTTGCAAGGCGAGTCAGGACATTAAAAGCTATTTAAGCTGGTACCAGCAGAAACCATGGAAATCTCCTAAGACCCTGATCTATTATGCAACAAGCTTGGCAGATGGGGTCCCATCAAGATTCAGTGGCAGTGGATCTGGGCAAGATTATTCTCTAACCATCAGCAGCCTGGAGTCTGACGATACAGCAACTTATTACTGTCTACAGCATGGTGAGAGCCCGTACACGTTCGGAGGGGGGACCAAGCTGGAAATCAAACGGGGTGGTGGTGGTTCTGGTGGTGGTGGTTCTGGCGGCGTCGGCTCCGGTGGTGGTCAGGTCCAACTGCAGCAGTCTGGGGCTGAGCTTGTGAAGCCTGGGGCTTCAGTGAAGATGTCCTGCAAGGCTTCTGGCTACACCTTCACCAGCTACTGGATAACCTGGGTGAAGCAGAGGCCTGGACAAGGCCTTGAGTGGATTGGAGATATTTATCCTGGTAGTGGTAGTACTAACTACAATGAGAAGTTCAAGAGCAAGGCCACACTGACTGTAGACAAACCCTCCAGCACAGCCTACATGCAGCTCAGCAGCCTGACATCTGAGGACTCTGCGGTCTATTACTGTGCACGAAATATGGACTACGGTAGTAGGTACGGGTACTTCGATGTCTGGGGCACAGGGACCACTCTCACAGTCTCCTCGACTAGTCACCACCACCACCC</t>
  </si>
  <si>
    <t>C2</t>
  </si>
  <si>
    <t>AAATGAAAAAGACAGCTATCGCGATTGCAGTGGCACTGGCTGGTTTCGCTACCGTGGCCCAGGCGGCCGACATTCTGCTGACCCAGTCTCAAAAATTCATGTCCACATCAGTAGGAGACAGGGTCAGCATCACCTGCAAGGCCAGTCAGAATGTGGGTACTGCTGTAGCCTGGTATCAACAGAAACCAGGACAATCTCCTAAACTACTGATTTACTCGGCATCCAATCGGTACACTGGAGTCCCTGATCGCTTCACAGGCAGTGGATCTGGGACAGATTTCACTCTCACCATCAGCAATATGCAGTCTGAAGACCTGGCAGATTATTTCTGTCAGCAATATAGCAGCTATCCGTACACGTTCGGAGGGGGGACCAAGCTGGAAATCAAACGGGGTGGTGGTGGTTCTGGTGGTGGTGGTTCTGGCGGCGGCGGCTCCGGTGGTGGTCAGGTCCAACTGCAGCAGTCTGGGGCTGAGCTTGTGAAGCCTGGGGCTTCAGTGAAGCTGTCCTGCAAGGCTTCTGGCTACACCTTCACCAGCTACTGGATGCAGTGGGTAAAACAGAGGCCTGGACAGGGCCTTGAGTGGATCGGAGAGATTGATCCTTCTGATAGCTATACTAACTACAATCAAAAGTTCAAGGGCAAGGCCACATTGACTGTAGACACATCCTCCAGCACAGCCTACATGCAGCTCAGCAGCCTGACATCTGAGGACTCTGCGGTCTATTACTGTGCAAGATCGGGGTACTACGGTAGTAGTCCCTGGTTTGCTTACTGGGGCCAAGGGACTCTGGTCACTGTCTCTGCGACTAGTCACCACCACCACCA</t>
  </si>
  <si>
    <t>E12</t>
  </si>
  <si>
    <t>GGTATTGTGAGCGGATAACAATTGAATTCAGGAGGAATTTAAAATGAAAAAGACAGCTATCGCGATTGCAGTGGCACTGGCTGGTTTCGCTACCGTGGCCCAGGCGGCCGACATTCTGCTGACCCCAGTCTCCAGCCTCCCTATCTGCATCTGTGGGAGAAACTGTCACCATCACATGTCGAGCAAGTGAGAATATTTACAGTTATTTAGCATGGTATCAGCAGAAACAGGGAAAATCTCCTCAGCTCCTGGTCTATAATGCAAAAACCTTAGCAGAA-GGTGTGCCATCAAGGTTCAGTGGCAGTGGATCAGGCACACAGTTTTCTCTGAAGATCAACAGCCTGCAGCCTGAAGATTTTGGGAGTTATTACTGTCAACATCATTATGGTACTCCTCCGACGTTCGGTGGAGGCACCAAGCTGGAAATCAAACGGGGTGGTGGTGGTTCTGGTGGTGGTGGTTCTGGCGGCGGCGGCTCCGGTGGTGGTCAGGTCCAACTGCAGCAGTCTGGGTCTGTGCTGGTGAGGCCTGGAGCTTCAGTGAAGCTGTCCTGCAAGGCTTCTGGCTACACCTTCACCAGCTCCTGGATGCACTGGGCGAAGCAGAGGCCTGGACAAGGCCTTGAGTGGATTGGAGAGATTCATCCTAATAGTGGTAATACTAACTACAATGAGAAGTTCAAGGGCAAGGCCACACTGACTGTAGACACATCCTCCAGCACAGCCTACGTGGATCTCAGCAGCCTGACATCTGAGGACTCTGCGGTCTATTACTGTGCAAGAG------ACTACGGCTACGACTAC----TTTGACTACTGGGGCCAAGGCACCACGGTCACCGTCTCCTCGACTAGTCACCACCACCAC</t>
  </si>
  <si>
    <t>F1</t>
  </si>
  <si>
    <t>ATTGTGAGCGGATAACAATTGAATTCAGGAGGAATTTAAAATGAAAAAGACAGCTATCGCGATTGCAGTGGCACTGGCTGGTTTCGCTACCGTGGCCCAGGCGGCCGATATTGTGATGACCCAGTCTCACAAATTCATGTCCACATCAGTAGGAGACAGGGTCAGCATCACCTGCAAGGCCAGTCAGGATGTGAGTACTGCTGTAGCCTGGTATCAACAGAAACCAGGACAATCTCCTAAACTACTGATTTACTCGGCATCCTACCGGTACACTGGAGTCCCTGATCGCTTCACTGGCAGTGGATCTGGGACGGATTTCACTTTCACCATCAGCAGTGTGCAGGCTGAAGACCTGGCAGTTTATTACTGTCAGCAACATTATAGTACTCCATTCACGTTCGGCTCGGGGACAAAATTGGAAATAAAACGGGGTGGTGGTGGTTCTGGTGGTGGTGGTTCTGGCGGCGGCGGCTCCGGTGGTGGTCAGGTGCAACTGAAGCAGTCTGGGGCTGAACTGGTGAAGCCTGGGGCTTCAGTGAAGTTGTCCTGCAAGGCTTCTGGCTACACCTTCACCAGCTACTATATGTACTGGGTGAAGCAGAGGCCTGGACAAGGCCTTGAGTGGATTGGAGAGATTAATCCTAGCAATGGTGGTACTAACTTCAATGAGAAGTTCAAGAGCAAGGCCACACTGACTGTAGACAAATCCTCCAGCACAGCATACATGCAACTCAGCAGCCTGACATCTGAGGACTCTGCGGTCTATTACTGTACAAGATGGGA---------------------------TGTCTGGGGCGCAGGGACCACTCTCACAGTCTCCTCGACTA-TCACCACCACCA</t>
  </si>
  <si>
    <t>Experiment 2. Sequencing result of positive clones to SARS-COV-2 RBD</t>
  </si>
  <si>
    <t>neutralization</t>
  </si>
  <si>
    <t>ug/ml</t>
  </si>
  <si>
    <t>#6</t>
  </si>
  <si>
    <t>#7</t>
  </si>
  <si>
    <t>#8</t>
  </si>
  <si>
    <t>#9</t>
  </si>
  <si>
    <t>#10</t>
  </si>
  <si>
    <t>#11</t>
  </si>
  <si>
    <t>#12</t>
  </si>
  <si>
    <t>125ul/well</t>
  </si>
  <si>
    <t>100ul+25ul</t>
  </si>
  <si>
    <t>C1</t>
  </si>
  <si>
    <t>F01</t>
  </si>
  <si>
    <t>6H10</t>
  </si>
  <si>
    <t>50ug/ml</t>
  </si>
  <si>
    <t>add Ab in 400ul</t>
  </si>
  <si>
    <t>virus+cell</t>
  </si>
  <si>
    <t>cell only</t>
  </si>
  <si>
    <t>minus background</t>
  </si>
  <si>
    <t>% of maximum</t>
  </si>
  <si>
    <t>% of pc</t>
  </si>
  <si>
    <t>Experiment 3. Neutralization activity of RBD-positive clones to SARS-COV-2 pseudovirus.</t>
  </si>
  <si>
    <t>detail</t>
  </si>
  <si>
    <t>Experiment 4. Optimization of the scFv expression in E. coli periplasm</t>
  </si>
  <si>
    <t>expression of scFv using sucrose:10.1007/978-1-60327-302-2_16</t>
  </si>
  <si>
    <t xml:space="preserve">1. grow cell to OD600 reaching 0.8-0.9, </t>
  </si>
  <si>
    <t>2. collect cell at 1500g for 10min at 20C;</t>
  </si>
  <si>
    <r>
      <t>3.resuspend pellet in the same volume of 2YTSA (</t>
    </r>
    <r>
      <rPr>
        <sz val="11"/>
        <color rgb="FFFF0000"/>
        <rFont val="Calibri"/>
        <family val="2"/>
        <scheme val="minor"/>
      </rPr>
      <t>0.4M sucrose and IPTG at 0.2mM</t>
    </r>
    <r>
      <rPr>
        <sz val="11"/>
        <color theme="1"/>
        <rFont val="Calibri"/>
        <family val="2"/>
        <scheme val="minor"/>
      </rPr>
      <t>)</t>
    </r>
  </si>
  <si>
    <t xml:space="preserve">200ml TG1was used to extract about 500ul of scFv protein  </t>
  </si>
  <si>
    <t>sample(5-fold dilution)</t>
  </si>
  <si>
    <t xml:space="preserve">readout </t>
  </si>
  <si>
    <t>6H10(produced with sucrose)</t>
  </si>
  <si>
    <t>~500ul</t>
  </si>
  <si>
    <t>(in20% glycerol)</t>
  </si>
  <si>
    <t>Nanodrop readout</t>
  </si>
  <si>
    <t>mg</t>
  </si>
  <si>
    <t>sucrose</t>
  </si>
  <si>
    <t>Figure 8. Screening of ASGR1 binders from synthetic libraries.</t>
  </si>
  <si>
    <t>BiIA</t>
  </si>
  <si>
    <t>mASGPR1</t>
  </si>
  <si>
    <t>hASGPR1</t>
  </si>
  <si>
    <t>DARP-S0</t>
  </si>
  <si>
    <t>mhP0(ribosome display)</t>
  </si>
  <si>
    <t>mP1</t>
  </si>
  <si>
    <t>hP2</t>
  </si>
  <si>
    <t>mASGPR1-BiIA</t>
  </si>
  <si>
    <t>hASGPR1-BiIA</t>
  </si>
  <si>
    <t>Numbering</t>
  </si>
  <si>
    <t>plate1 to BiIA</t>
  </si>
  <si>
    <t>plate1 to mASGPR1</t>
  </si>
  <si>
    <t>plate1 to hASGPR1</t>
  </si>
  <si>
    <t>plate1</t>
  </si>
  <si>
    <t>1P1</t>
  </si>
  <si>
    <t>1P2</t>
  </si>
  <si>
    <t>1P3</t>
  </si>
  <si>
    <t>1P4</t>
  </si>
  <si>
    <t>1P5</t>
  </si>
  <si>
    <t>1P6</t>
  </si>
  <si>
    <t>1P7&amp;8</t>
  </si>
  <si>
    <t>plate2 to BiIA</t>
  </si>
  <si>
    <t>plate2 to mASGPR1</t>
  </si>
  <si>
    <t>plate2 to hASGPR1</t>
  </si>
  <si>
    <t>plate2</t>
  </si>
  <si>
    <t>2P1</t>
  </si>
  <si>
    <t>plate3 to BiIA</t>
  </si>
  <si>
    <t>plate3 to mASGPR1</t>
  </si>
  <si>
    <t>plate3 to hASGPR1</t>
  </si>
  <si>
    <t>plate3</t>
  </si>
  <si>
    <t>plate4 to BiIA</t>
  </si>
  <si>
    <t>plate4 to mASGPR1</t>
  </si>
  <si>
    <t>plate4 to hASGPR1</t>
  </si>
  <si>
    <t>plate4</t>
  </si>
  <si>
    <t>plate5 to BiIA</t>
  </si>
  <si>
    <t>plate5 to mASGPR1</t>
  </si>
  <si>
    <t>plate5 to hASGPR1</t>
  </si>
  <si>
    <t>plate5</t>
  </si>
  <si>
    <t>plate6 to BiIA</t>
  </si>
  <si>
    <t>plate6 to mASGPR1</t>
  </si>
  <si>
    <t>plate6 to hASGPR1</t>
  </si>
  <si>
    <t>plate6</t>
  </si>
  <si>
    <t>6P1</t>
  </si>
  <si>
    <t>20211111 single clone phage ELISA after  biopanning</t>
  </si>
  <si>
    <t>ELISA Raw data</t>
  </si>
  <si>
    <t>sequencing results</t>
  </si>
  <si>
    <t>CDR1 nucletide acid</t>
  </si>
  <si>
    <t>CDR1 amino acid</t>
  </si>
  <si>
    <t>CDR2 nucletide acid sequence</t>
  </si>
  <si>
    <t>CDR2 amino acid</t>
  </si>
  <si>
    <t>CDR3 nucletide acid</t>
  </si>
  <si>
    <t>CDR3 amino acid</t>
  </si>
  <si>
    <t>OD450 to mASGPR1</t>
  </si>
  <si>
    <t>pick for expression</t>
  </si>
  <si>
    <t>20211122: Setting up the ELISA conditions:</t>
  </si>
  <si>
    <t>CATCCGTCGCCTATGACG</t>
  </si>
  <si>
    <t>HPSPMT</t>
  </si>
  <si>
    <t>ACTAGCATGGGTTCCTGTACGTGT</t>
  </si>
  <si>
    <t>TSMGSCTC</t>
  </si>
  <si>
    <t>TATGGTTTTACTCCGAAGAAG</t>
  </si>
  <si>
    <t>YGFTPKK</t>
  </si>
  <si>
    <t>√</t>
  </si>
  <si>
    <t>QVQLVESGGGLVQAGGSLRLSCAASGFPVHPSPMTWYRQAPGKEREWVAAITSMGSCTCYADSVKGRFTISRDNAKNTVYLQMNSLKPEDTAVYYCNVKDYGFTPKKYDYWGQGTQVTVS</t>
  </si>
  <si>
    <t>1. mASGPR1 was coated onto half-area ELISA plate at the concentration of 0.1ug/ml, 1, 10ug/ml</t>
  </si>
  <si>
    <t>5P3</t>
  </si>
  <si>
    <t xml:space="preserve">2. coated plate was blocked with 4% MPBS for 2.5 hrs after 2 washes. </t>
  </si>
  <si>
    <t>6P3</t>
  </si>
  <si>
    <t>ACTAGCATGGGTTCTTGTACGTGT</t>
  </si>
  <si>
    <t>AGTGGTTTGAATACGACTCTG</t>
  </si>
  <si>
    <t>SGLNTTL</t>
  </si>
  <si>
    <t>3. plates were washed for twice;</t>
  </si>
  <si>
    <t>ACGCAGACTGGGATGAGG</t>
  </si>
  <si>
    <t>TQTGMR</t>
  </si>
  <si>
    <t>ACTAGCCGTGGTAGTTGTACGTGT</t>
  </si>
  <si>
    <t>TSRGSCTC</t>
  </si>
  <si>
    <t>GGTGGTATGGGTTTGAATAAG</t>
  </si>
  <si>
    <t>GGMGLNK</t>
  </si>
  <si>
    <t>QVQLVESGGGLVQAGGSLRLSCAASGFPVTQTGMRWYRQAPGKEREWVAAITSRGSCTCYADSVKGRFTISRDNAKNTVYLQMNSLKPEDTAVYYCNVKDGGMGLNKYDYWGQGTQVTVS</t>
  </si>
  <si>
    <t>4. 25ul of 1000ng/ml,200, 40,8, 1.6, 0.8ng/ml synbody was added to well in triplicate</t>
  </si>
  <si>
    <t>5. incubated for 1h at RT.</t>
  </si>
  <si>
    <t>CTTCGGGCGAGTATGGCT</t>
  </si>
  <si>
    <t>LRASMA</t>
  </si>
  <si>
    <t>ACTAGCCGGGGTACGTGTACGTGT</t>
  </si>
  <si>
    <t>TSRGTCTC</t>
  </si>
  <si>
    <t>AGTGGTACTCAGGGTTCTCAG</t>
  </si>
  <si>
    <t>SGTQGSQ</t>
  </si>
  <si>
    <t>QVQLVESGGGLVQAGGSLRLSCAASGFPVLRASMAWYRQAPGKEREWVAAITSRGTCTCYADSVKGRFTISRDNAKNTVYLQMNSLKPEDTAVYYCNVKDSGTQGSQYDYWGQGTQVTVS</t>
  </si>
  <si>
    <t>6. pipetted out the antibody from first plate to second plate in duplicate.wash the first plate for 3 times.</t>
  </si>
  <si>
    <t>6P7</t>
  </si>
  <si>
    <t>7. incubated the second plates for 1h at RT.</t>
  </si>
  <si>
    <t>4P6</t>
  </si>
  <si>
    <t>8. washed the second plates for 3 times.</t>
  </si>
  <si>
    <t>4P3</t>
  </si>
  <si>
    <r>
      <t xml:space="preserve">9. added 25ul of anti-flag mouse antibody (1:1000) and incubated </t>
    </r>
    <r>
      <rPr>
        <b/>
        <sz val="11"/>
        <color theme="1"/>
        <rFont val="Calibri"/>
        <family val="2"/>
        <scheme val="minor"/>
      </rPr>
      <t>for 1hr.</t>
    </r>
  </si>
  <si>
    <t>10. washed 3 times. And incubated with anti-mouse-HRP secondary antibody for 1hr at RT.</t>
  </si>
  <si>
    <t>5P8</t>
  </si>
  <si>
    <t>11. washed 3 times.</t>
  </si>
  <si>
    <t>4P7</t>
  </si>
  <si>
    <t>12. add 25ul T4444 substrates.</t>
  </si>
  <si>
    <t>2P6</t>
  </si>
  <si>
    <t>GTTCCTATGGCGATGACT</t>
  </si>
  <si>
    <t>VPMAMT</t>
  </si>
  <si>
    <t>ACTAGCGGGGGTGTGTGTACGTGT</t>
  </si>
  <si>
    <t>TSGGVCTC</t>
  </si>
  <si>
    <t>GCGGGTAAGTGGATGAGTCCG</t>
  </si>
  <si>
    <t>AGKWMSP</t>
  </si>
  <si>
    <t>QVQLVESGGGLVQAGGSLRLSCAASGFPVVPMAMTWYRQAPGKEREWVAAITSGGVCTCYADSVKGRFTISRDNAKNTVYLQMNSLKPEDTAVYYCNVKDAGKWMSPYDYWGQGTQVTVS</t>
  </si>
  <si>
    <t>plate 1</t>
  </si>
  <si>
    <t>5P7</t>
  </si>
  <si>
    <t>1-1</t>
  </si>
  <si>
    <t>1-2</t>
  </si>
  <si>
    <t>1-3</t>
  </si>
  <si>
    <t>1-5</t>
  </si>
  <si>
    <t>6P6</t>
  </si>
  <si>
    <t>6P2</t>
  </si>
  <si>
    <t>AATCTTTCGCCGATGAAT</t>
  </si>
  <si>
    <t>NLSPMN</t>
  </si>
  <si>
    <t>ACTAGCTGGGGTACGTGTACGTGT</t>
  </si>
  <si>
    <t>TSWGTCTC</t>
  </si>
  <si>
    <t>CCTGGTAAGCATTCGTTTTCG</t>
  </si>
  <si>
    <t>PGKHSFS</t>
  </si>
  <si>
    <t>QVQLVESGGGLVQAGGSLRLSCAASGFPVNLSPMNWYRQAPGKEREWVAAITSWGTCTCYADSVKGRFTISRDNAKNTVYLQMNSLKPEDTAVYYCNVKDPGKHSFSYDYWGQGTQVTVS</t>
  </si>
  <si>
    <t>1P8</t>
  </si>
  <si>
    <t>GAGAGGAATCCTATGCGG</t>
  </si>
  <si>
    <t>ERNPMR</t>
  </si>
  <si>
    <t>ACGAGCCTTGGTGCTTGTACGTGT</t>
  </si>
  <si>
    <t>TSLGACTC</t>
  </si>
  <si>
    <t>QVQLVESGGGLVQAGGSLRLSCAASGFPVERNPMRWYRQAPGKEREWVAAITSLGACTCYADSVKGRFTISRDNAKNTVYLQMNSLKPEDTAVYYCNVKDPGKHSFSYDYWGQGTQVTVS</t>
  </si>
  <si>
    <t>2P8</t>
  </si>
  <si>
    <t>1-8</t>
  </si>
  <si>
    <t>2P4</t>
  </si>
  <si>
    <t>5P4</t>
  </si>
  <si>
    <t>5P5</t>
  </si>
  <si>
    <t>plate 2</t>
  </si>
  <si>
    <t>2P7</t>
  </si>
  <si>
    <t>CGGATTAGTACGATGCAG</t>
  </si>
  <si>
    <t>RISTMQ</t>
  </si>
  <si>
    <t>ACGAGCAAGGGTGTTTGTACGTGT</t>
  </si>
  <si>
    <t>TSKGVCTC</t>
  </si>
  <si>
    <t>GTTGGTAGGCCGGGTCAGGGG</t>
  </si>
  <si>
    <t>VGRPGQG</t>
  </si>
  <si>
    <t>QVQLVESGGGLVQAGGSLRLSCAASGFPVRISTMQWYRQAPGKEREWVAAITSKGVCTCYADSVKGRFTISRDNAKNTVYLQMNSLKPEDTAVYYCNVKDVGRPGQGYDYWGQGTQVTVS</t>
  </si>
  <si>
    <t>2-2</t>
  </si>
  <si>
    <t>2-6</t>
  </si>
  <si>
    <t>2-7</t>
  </si>
  <si>
    <t>6-2</t>
  </si>
  <si>
    <t>4P2</t>
  </si>
  <si>
    <t>5P9</t>
  </si>
  <si>
    <t>6P8</t>
  </si>
  <si>
    <t>4P1</t>
  </si>
  <si>
    <t>6P4</t>
  </si>
  <si>
    <t>2P2</t>
  </si>
  <si>
    <t>AATGTTTCTGCTATGCAG</t>
  </si>
  <si>
    <t>NVSAMQ</t>
  </si>
  <si>
    <t>ACTAGCTCTGGTAGTTGTACGTGT</t>
  </si>
  <si>
    <t>TSSGSCTC</t>
  </si>
  <si>
    <t>TCGGGTAGTGGGGGGCGTTTT</t>
  </si>
  <si>
    <t>SGSGGRF</t>
  </si>
  <si>
    <t>QVQLVESGGGLVQAGGSLRLSCAASGFPVNVSAMQWYRQAPGKEREWVAAITSSGSCTCYADSVKGRFTISRDNAKNTVYLQMNSLKPEDTAVYYCNVKDSGSGGRFYDYWGQGTQVTVS</t>
  </si>
  <si>
    <t>2P5</t>
  </si>
  <si>
    <t>AAGGGTCATCCTATGTAG</t>
  </si>
  <si>
    <t>KGHPMQ(UAG as Q in TG1)</t>
  </si>
  <si>
    <t>ACGAGCGAGGGTATTTGTACGTGT</t>
  </si>
  <si>
    <t>TSEGICTC</t>
  </si>
  <si>
    <t>AAGGGTATTACTCCGCAGCAT</t>
  </si>
  <si>
    <t>KGITPQH</t>
  </si>
  <si>
    <t>QVQLVESGGGLVQAGGSLRLSCAASGFPVKGHPMQWYRQAPGKEREWVAAITSEGICTCYADSVKGRFTISRDNAKNTVYLQMNSLKPEDTAVYYCNVKDKGITPQHYDYWGQGTQVTVS</t>
  </si>
  <si>
    <t>3P1</t>
  </si>
  <si>
    <t>4P5</t>
  </si>
  <si>
    <t>4P8</t>
  </si>
  <si>
    <t>5P6</t>
  </si>
  <si>
    <t>2P3</t>
  </si>
  <si>
    <t>3P2</t>
  </si>
  <si>
    <t>4P4</t>
  </si>
  <si>
    <t>5P1</t>
  </si>
  <si>
    <t>6P5</t>
  </si>
  <si>
    <t xml:space="preserve">A3 </t>
  </si>
  <si>
    <t>KMTMMK</t>
  </si>
  <si>
    <t>SSGGLGTA</t>
  </si>
  <si>
    <t>QGVTTGS</t>
  </si>
  <si>
    <t>B1 orA8</t>
  </si>
  <si>
    <t>PQ@RMN</t>
  </si>
  <si>
    <t>TSTGLPT@</t>
  </si>
  <si>
    <t>RGVRTSE</t>
  </si>
  <si>
    <t>sequencing result of positive synbody to ASGR1:</t>
  </si>
  <si>
    <t>Figure 9&amp;10. Competition ELISA of binders to ASGR1..</t>
  </si>
  <si>
    <t>setting ELISA Conditions for each synbody:</t>
  </si>
  <si>
    <t>0.1ug/ml mASGPR1, 25ul/well in half area ELISA plate:</t>
  </si>
  <si>
    <t>1st plate</t>
  </si>
  <si>
    <t>Ab Con.(ng/ml)</t>
  </si>
  <si>
    <t xml:space="preserve">2rd plate after 1st plate binding </t>
  </si>
  <si>
    <t>1ug/ml mASGPR1, 25ul/well in half area ELISA plate:</t>
  </si>
  <si>
    <t>10ug/ml mASGPR1, 25ul/well in half area ELISA plate:</t>
  </si>
  <si>
    <t>(OD0.5-2)</t>
  </si>
  <si>
    <t>Ag: ug/ml</t>
  </si>
  <si>
    <t>1</t>
  </si>
  <si>
    <t>10</t>
  </si>
  <si>
    <t>Ab:ng/ml</t>
  </si>
  <si>
    <t>200</t>
  </si>
  <si>
    <t>1000</t>
  </si>
  <si>
    <t>Measure free synbody:</t>
  </si>
  <si>
    <t>13.6KDa</t>
  </si>
  <si>
    <t>14.64nM</t>
  </si>
  <si>
    <t>73.2nM</t>
  </si>
  <si>
    <t>triplicate well</t>
  </si>
  <si>
    <t>m/hASGPR1(nM)</t>
  </si>
  <si>
    <t>ng/ml</t>
  </si>
  <si>
    <t xml:space="preserve">calculate the Kd by using IC50 Ag concentration: </t>
  </si>
  <si>
    <t>Kd=(2Ag*Ab-Ab^2)/(4Ag+2Ab)</t>
  </si>
  <si>
    <t>Competition ELISA results after subtraction of background</t>
  </si>
  <si>
    <t>mASGPR:</t>
  </si>
  <si>
    <t>hASGPR:</t>
  </si>
  <si>
    <t>%(mASGPR)</t>
  </si>
  <si>
    <t>Kd: Ag IC50(nM):</t>
  </si>
  <si>
    <t>to mASGPR1</t>
  </si>
  <si>
    <t>R</t>
  </si>
  <si>
    <t>to hASGPR1:</t>
  </si>
  <si>
    <t>Ab Con.</t>
  </si>
  <si>
    <t>*</t>
  </si>
  <si>
    <t>Kd:</t>
  </si>
  <si>
    <t>m</t>
  </si>
  <si>
    <t>h</t>
  </si>
  <si>
    <t>4.14±0.59</t>
  </si>
  <si>
    <t>4.47±1.01</t>
  </si>
  <si>
    <t>8.51±0.97</t>
  </si>
  <si>
    <t>11.76±1.18</t>
  </si>
  <si>
    <t>100.8±27.5</t>
  </si>
  <si>
    <t>17.75±4.30</t>
  </si>
  <si>
    <t>25.83±</t>
  </si>
  <si>
    <t>56.8±8.62</t>
  </si>
  <si>
    <t>61.35±6.77</t>
  </si>
  <si>
    <t>27.41±6.51</t>
  </si>
  <si>
    <t>36.52±4.12</t>
  </si>
  <si>
    <t>58.37±16.94</t>
  </si>
  <si>
    <t>80.16±10.81</t>
  </si>
  <si>
    <t>86.87±14.84</t>
  </si>
  <si>
    <t>89.54±20.53</t>
  </si>
  <si>
    <t>4.14</t>
  </si>
  <si>
    <t>4.47</t>
  </si>
  <si>
    <t>11.76</t>
  </si>
  <si>
    <t>100.8</t>
  </si>
  <si>
    <t xml:space="preserve">Experiment 1: Optimization of Competition ELISA condition </t>
  </si>
  <si>
    <t>Experiment 2: Competition ELISA</t>
  </si>
  <si>
    <t>Figure 13. Validation of engineered AAV capsid.</t>
  </si>
  <si>
    <t>Hela without Dox</t>
  </si>
  <si>
    <t>Hela with Dox 10ug/ml</t>
  </si>
  <si>
    <t>Dox/no dox to Hela</t>
  </si>
  <si>
    <t>Huh7 without Dox</t>
  </si>
  <si>
    <t>Huh7 with Dox 10ug/ml</t>
  </si>
  <si>
    <t>Dox/no dox to Huh7</t>
  </si>
  <si>
    <t>transduce with pCAG-Gluc</t>
  </si>
  <si>
    <t>mixed with two clones</t>
  </si>
  <si>
    <t>No pVector transduced.</t>
  </si>
  <si>
    <t>Experiment 1.  Single clone of AAV-T3G-synbody transduction to Hela/Huh7 48hpi</t>
  </si>
  <si>
    <t>96 well, 1E4 cell/well,</t>
  </si>
  <si>
    <t>MOI/(vg/cell)</t>
  </si>
  <si>
    <t>*10 well</t>
  </si>
  <si>
    <t>100ul</t>
  </si>
  <si>
    <t>total input</t>
  </si>
  <si>
    <t>10ul/well</t>
  </si>
  <si>
    <t>DMEM</t>
  </si>
  <si>
    <t>1p2</t>
  </si>
  <si>
    <t>10ul/welll</t>
  </si>
  <si>
    <t>1P8(2ml)</t>
  </si>
  <si>
    <t>detection: 220219 16:00 (4 days)</t>
  </si>
  <si>
    <t>293-NT</t>
  </si>
  <si>
    <t>hASGPRFL-NT</t>
  </si>
  <si>
    <t>293-62.5C</t>
  </si>
  <si>
    <t>hASGPRFL-62.5C</t>
  </si>
  <si>
    <t>NT/62.5C</t>
  </si>
  <si>
    <t>FL/62.5</t>
  </si>
  <si>
    <t>Experiment 2.   Infection of engineered AAV:(31-Jan-22, 6:00)(14-Feb-22 using pCAGG-hASGPR1FL HEK293T)</t>
  </si>
  <si>
    <t>1E8vg</t>
  </si>
  <si>
    <t>vg/ul</t>
  </si>
  <si>
    <t>1p5</t>
  </si>
  <si>
    <t>2p7</t>
  </si>
  <si>
    <t>6.8ul(1E7vg)</t>
  </si>
  <si>
    <t>koAA</t>
  </si>
  <si>
    <t>48hpi</t>
  </si>
  <si>
    <t>input vg</t>
  </si>
  <si>
    <t>DJkoAA</t>
  </si>
  <si>
    <t>DJCMVGluc</t>
  </si>
  <si>
    <t>DJ/koAA</t>
  </si>
  <si>
    <t>Huh7/62.5C</t>
  </si>
  <si>
    <t>Vero</t>
  </si>
  <si>
    <t>Experiment 3.   ablation of cellular tropism of AAV</t>
  </si>
  <si>
    <t>1ul was added to 100ul, with 40000cell/well</t>
  </si>
  <si>
    <t>Column3</t>
  </si>
  <si>
    <t>1p5 DJkoaa</t>
  </si>
  <si>
    <t>2p7 DJkoaa</t>
  </si>
  <si>
    <t>1p1 AV2k CAG</t>
  </si>
  <si>
    <t>1p3 AV2k CAG</t>
  </si>
  <si>
    <t>1p8 AV2k CAG</t>
  </si>
  <si>
    <t>2p2 AV2k CAG</t>
  </si>
  <si>
    <t>2p6 AV2k CAG</t>
  </si>
  <si>
    <t>2p7 AV2k CAG</t>
  </si>
  <si>
    <t>6p2 AV2k CAG</t>
  </si>
  <si>
    <t>1p5 AV2kCAG</t>
  </si>
  <si>
    <t xml:space="preserve"> DJ cmv</t>
  </si>
  <si>
    <t xml:space="preserve"> Djkoaa cmv</t>
  </si>
  <si>
    <t>per 1E11</t>
  </si>
  <si>
    <t>not the same batch</t>
  </si>
  <si>
    <t>Experiment 4. Infection to mouse primary hepatocytes</t>
  </si>
  <si>
    <t>pro-inflammatory cytokines:</t>
  </si>
  <si>
    <t>TNFa,IL1,IL6,IL8, chemokines(IP10,MIP-1a,MCP-1)</t>
  </si>
  <si>
    <t>anti-inflammatory CKs:</t>
  </si>
  <si>
    <t>IL10,TGFb</t>
  </si>
  <si>
    <t>Inhibition of virus replication</t>
  </si>
  <si>
    <t>IFNa,IFNb</t>
  </si>
  <si>
    <t>Macrophage-activating CKs</t>
  </si>
  <si>
    <t>B cell-activating CK:</t>
  </si>
  <si>
    <t>IL4,IL5,IL6,IL21</t>
  </si>
  <si>
    <t>T cell-activating CKs:</t>
  </si>
  <si>
    <t>IL2,IL4,IL12(IL12p35,IL12p40),IFNg</t>
  </si>
  <si>
    <t>antigen presentation:</t>
  </si>
  <si>
    <t>MHCI, MHCII(HLA-DR)</t>
  </si>
  <si>
    <t>anti-inflammatory molecules:</t>
  </si>
  <si>
    <t>SOCS1,SOCS3</t>
  </si>
  <si>
    <t>primerbank</t>
  </si>
  <si>
    <t xml:space="preserve">human </t>
  </si>
  <si>
    <t>mouse</t>
  </si>
  <si>
    <t>Tm=60</t>
  </si>
  <si>
    <t>forward</t>
  </si>
  <si>
    <t>reverse</t>
  </si>
  <si>
    <t>H1F</t>
  </si>
  <si>
    <t>TGGTAGTAGCAACCAACGGGA</t>
  </si>
  <si>
    <t>H1R</t>
  </si>
  <si>
    <t>ACTTTGATTGAGGGCGTCATTC</t>
  </si>
  <si>
    <t>M1F</t>
  </si>
  <si>
    <t>CGAAGACTACAGTTCTGCCATT</t>
  </si>
  <si>
    <t>M1R</t>
  </si>
  <si>
    <t>GACGTTTCAGAGGTTCTCAGAG</t>
  </si>
  <si>
    <t>H2F</t>
  </si>
  <si>
    <t>TACAAGAACCCGAAACTGACTCG</t>
  </si>
  <si>
    <t>H2R</t>
  </si>
  <si>
    <t>ACATGAAGGTAGTCTCACTGCC</t>
  </si>
  <si>
    <t>M2F</t>
  </si>
  <si>
    <t>TGAGCAGGATGGAGAATTACAGG</t>
  </si>
  <si>
    <t>M2R</t>
  </si>
  <si>
    <t>GTCCAAGTTCATCTTCTAGGCAC</t>
  </si>
  <si>
    <t>H3F</t>
  </si>
  <si>
    <t>CCAACTGCTTCCCCCTCTG</t>
  </si>
  <si>
    <t>H3R</t>
  </si>
  <si>
    <t>TCTGTTACGGTCAACTCGGTG</t>
  </si>
  <si>
    <t>M3F</t>
  </si>
  <si>
    <t>GGTCTCAACCCCCAGCTAGT</t>
  </si>
  <si>
    <t>M3R</t>
  </si>
  <si>
    <t>GCCGATGATCTCTCTCAAGTGAT</t>
  </si>
  <si>
    <t>H4F</t>
  </si>
  <si>
    <t>ACTCACCTCTTCAGAACGAATTG</t>
  </si>
  <si>
    <t>H4R</t>
  </si>
  <si>
    <t>CCATCTTTGGAAGGTTCAGGTTG</t>
  </si>
  <si>
    <t>M4F</t>
  </si>
  <si>
    <t>TAGTCCTTCCTACCCCAATTTCC</t>
  </si>
  <si>
    <t>M4R</t>
  </si>
  <si>
    <t>TTGGTCCTTAGCCACTCCTTC</t>
  </si>
  <si>
    <t>H5F</t>
  </si>
  <si>
    <t>TTTTGCCAAGGAGTGCTAAAGA</t>
  </si>
  <si>
    <t>H5R</t>
  </si>
  <si>
    <t>AACCCTCTGCACCCAGTTTTC</t>
  </si>
  <si>
    <t>M5F</t>
  </si>
  <si>
    <t>M5R</t>
  </si>
  <si>
    <t xml:space="preserve">deleted in mouse </t>
  </si>
  <si>
    <t>H6F</t>
  </si>
  <si>
    <t>GACTTTAAGGGTTACCTGGGTTG</t>
  </si>
  <si>
    <t>H6R</t>
  </si>
  <si>
    <t>TCACATGCGCCTTGATGTCTG</t>
  </si>
  <si>
    <t>M6F</t>
  </si>
  <si>
    <t>GCTCTTACTGACTGGCATGAG</t>
  </si>
  <si>
    <t>M6R</t>
  </si>
  <si>
    <t>CGCAGCTCTAGGAGCATGTG</t>
  </si>
  <si>
    <t>H7F</t>
  </si>
  <si>
    <t>CCTTGCACTTCTGAAGAGATTGA</t>
  </si>
  <si>
    <t>H7R</t>
  </si>
  <si>
    <t>ACAGGGCCATCATAAAAGAGGT</t>
  </si>
  <si>
    <t>M7F</t>
  </si>
  <si>
    <t>CAATCACGCTACCTCCTCTTTT</t>
  </si>
  <si>
    <t>M7R</t>
  </si>
  <si>
    <t>CAGCAGTGCAGGAATAATGTTTC</t>
  </si>
  <si>
    <t>H8F</t>
  </si>
  <si>
    <t>GCGGAGCTGCTACACTCTC</t>
  </si>
  <si>
    <t>H8R</t>
  </si>
  <si>
    <t xml:space="preserve">CCATGACCTCAATGGGCAGAC	</t>
  </si>
  <si>
    <t>M8F</t>
  </si>
  <si>
    <t>TGGTTTGCCATCGTTTTGCTG</t>
  </si>
  <si>
    <t>M8R</t>
  </si>
  <si>
    <t>ACAGGTGAGGTTCACTGTTTCT</t>
  </si>
  <si>
    <t>H9F</t>
  </si>
  <si>
    <t>TAGAGACAAACTGTGAGTGGTCA</t>
  </si>
  <si>
    <t>H9R</t>
  </si>
  <si>
    <t>GGGCATGTTAGTCTGTGTTTCTG</t>
  </si>
  <si>
    <t>M9F</t>
  </si>
  <si>
    <t>GGACCCTTGTCTGTCTGGTAG</t>
  </si>
  <si>
    <t>M9R</t>
  </si>
  <si>
    <t>TGTGGAGCTGATAGAAGTTCAGG</t>
  </si>
  <si>
    <t>(Th17 polarization)</t>
  </si>
  <si>
    <t>H10F</t>
  </si>
  <si>
    <t>CCTCTCTCTAATCAGCCCTCTG</t>
  </si>
  <si>
    <t>H10R</t>
  </si>
  <si>
    <t>GAGGACCTGGGAGTAGATGAG</t>
  </si>
  <si>
    <t>M10F</t>
  </si>
  <si>
    <t>CCCTCACACTCAGATCATCTTCT</t>
  </si>
  <si>
    <t>M10R</t>
  </si>
  <si>
    <t>GCTACGACGTGGGCTACAG</t>
  </si>
  <si>
    <t>H11F</t>
  </si>
  <si>
    <t>GGCCAGATCCTGTCCAAGC</t>
  </si>
  <si>
    <t>H11R</t>
  </si>
  <si>
    <t xml:space="preserve">GTGGGTTTCCACCATTAGCAC	</t>
  </si>
  <si>
    <t>M11F</t>
  </si>
  <si>
    <t>CTCCCGTGGCTTCTAGTGC</t>
  </si>
  <si>
    <t>M11R</t>
  </si>
  <si>
    <t>GCCTTAGTTTGGACAGGATCTG</t>
  </si>
  <si>
    <t>H12F</t>
  </si>
  <si>
    <t>GCTTGGGATGAGACCCTCCTA</t>
  </si>
  <si>
    <t>H12R</t>
  </si>
  <si>
    <t>CCCACCCCCTGTATCACAC</t>
  </si>
  <si>
    <t>M12F</t>
  </si>
  <si>
    <t>TACTCAGCAGACCTTGAACCT</t>
  </si>
  <si>
    <t>M12R</t>
  </si>
  <si>
    <t>CAGTCTTGGCAGCAAGTTGAC</t>
  </si>
  <si>
    <t>H13F</t>
  </si>
  <si>
    <t>ATGACCAACAAGTGTCTCCTCC</t>
  </si>
  <si>
    <t>H13R</t>
  </si>
  <si>
    <t>GGAATCCAAGCAAGTTGTAGCTC</t>
  </si>
  <si>
    <t>M13F</t>
  </si>
  <si>
    <t>CAGCTCCAAGAAAGGACGAAC</t>
  </si>
  <si>
    <t>M13R</t>
  </si>
  <si>
    <t>GGCAGTGTAACTCTTCTGCAT</t>
  </si>
  <si>
    <t>H14F</t>
  </si>
  <si>
    <t>TCGGTAACTGACTTGAATGTCCA</t>
  </si>
  <si>
    <t>H14R</t>
  </si>
  <si>
    <t>TCGCTTCCCTGTTTTAGCTGC</t>
  </si>
  <si>
    <t>M14F</t>
  </si>
  <si>
    <t>ATGAACGCTACACACTGCATC</t>
  </si>
  <si>
    <t>M14R</t>
  </si>
  <si>
    <t>CCATCCTTTTGCCAGTTCCTC</t>
  </si>
  <si>
    <t>H15F</t>
  </si>
  <si>
    <t>CGACGCCGCGAGCCAGA</t>
  </si>
  <si>
    <t>H15R</t>
  </si>
  <si>
    <t>GCGATGTAATCCTTGCCGTCGTAG</t>
  </si>
  <si>
    <t>M15F</t>
  </si>
  <si>
    <t>CAGGTGGAGCCCGAGTATTG</t>
  </si>
  <si>
    <t>M15R</t>
  </si>
  <si>
    <t>CGTACATCCGTTGGAACGTG</t>
  </si>
  <si>
    <t>H16F</t>
  </si>
  <si>
    <t>AGTCCCTGTGCTAGGATTTTTCA</t>
  </si>
  <si>
    <t>H16R</t>
  </si>
  <si>
    <t>ACATAAACTCGCCTGATTGGTC</t>
  </si>
  <si>
    <t>M16F</t>
  </si>
  <si>
    <t>TCAGTCGCAGACGGTGTTTAT</t>
  </si>
  <si>
    <t>M16R</t>
  </si>
  <si>
    <t>GGGGGCTGGAATCTCAGGT</t>
  </si>
  <si>
    <t>H17F</t>
  </si>
  <si>
    <t>GTGGCATTCAAGGAGTACCTC</t>
  </si>
  <si>
    <t>H17R</t>
  </si>
  <si>
    <t>TGATGGCCTTCGATTCTGGATT</t>
  </si>
  <si>
    <t>M17F</t>
  </si>
  <si>
    <t>CCAAGTGCTGCCGTCATTTTC</t>
  </si>
  <si>
    <t>M17R</t>
  </si>
  <si>
    <t>GGCTCGCAGGGATGATTTCAA</t>
  </si>
  <si>
    <t>H18F</t>
  </si>
  <si>
    <t>AGTTCTCTGCATCACTTGCTG</t>
  </si>
  <si>
    <t>H18R</t>
  </si>
  <si>
    <t>CGGCTTCGCTTGGTTAGGAA</t>
  </si>
  <si>
    <t>M18F</t>
  </si>
  <si>
    <t>TTCTCTGTACCATGACACTCTGC</t>
  </si>
  <si>
    <t>M18R</t>
  </si>
  <si>
    <t>CGTGGAATCTTCCGGCTGTAG</t>
  </si>
  <si>
    <t>H19F</t>
  </si>
  <si>
    <t>CAGCCAGATGCAATCAATGCC</t>
  </si>
  <si>
    <t>H19R</t>
  </si>
  <si>
    <t>TGGAATCCTGAACCCACTTCT</t>
  </si>
  <si>
    <t>M19F</t>
  </si>
  <si>
    <t>TTAAAAACCTGGATCGGAACCAA</t>
  </si>
  <si>
    <t>M19R</t>
  </si>
  <si>
    <t>GCATTAGCTTCAGATTTACGGGT</t>
  </si>
  <si>
    <t>H20F</t>
  </si>
  <si>
    <t xml:space="preserve">TTTTCGCCCTTAGCGTGAAGA	</t>
  </si>
  <si>
    <t>H20R</t>
  </si>
  <si>
    <t>GAGGCAGTCGAAGCTCTCG</t>
  </si>
  <si>
    <t>M20F</t>
  </si>
  <si>
    <t>CTGCGGCTTCTATTGGGGAC</t>
  </si>
  <si>
    <t>M20R</t>
  </si>
  <si>
    <t>AAAAGGCAGTCGAAGGTCTCG</t>
  </si>
  <si>
    <t>H21F</t>
  </si>
  <si>
    <t>CCTGCGCCTCAAGACCTTC</t>
  </si>
  <si>
    <t>H21R</t>
  </si>
  <si>
    <t>GTCACTGCGCTCCAGTAGAA</t>
  </si>
  <si>
    <t>M21F</t>
  </si>
  <si>
    <t>ATGGTCACCCACAGCAAGTTT</t>
  </si>
  <si>
    <t>M21R</t>
  </si>
  <si>
    <t>TCCAGTAGAATCCGCTCTCCT</t>
  </si>
  <si>
    <t>H22F</t>
  </si>
  <si>
    <t>ACGAATTTGGCTACAGCAACAGGG</t>
  </si>
  <si>
    <t>H22R</t>
  </si>
  <si>
    <t>TCTACATGGCAACTGTGAGGAGG</t>
  </si>
  <si>
    <t>M22F</t>
  </si>
  <si>
    <t>AGGTCGGTGTGAACGGATTTG</t>
  </si>
  <si>
    <t>M22R</t>
  </si>
  <si>
    <t>TGTAGACCATGTAGTTGAGGTCA</t>
  </si>
  <si>
    <t>H23F</t>
  </si>
  <si>
    <t>CCAGTAGTGAGAAAGGGTCGC</t>
  </si>
  <si>
    <t>H23R</t>
  </si>
  <si>
    <t>AGGGCTTGGGGCAAATTGTT</t>
  </si>
  <si>
    <t>M23F</t>
  </si>
  <si>
    <t>GGAGTTCGAGGAACCCTAGTG</t>
  </si>
  <si>
    <t>M23R</t>
  </si>
  <si>
    <t>GGGATTTGTAGTGGATCGTGC</t>
  </si>
  <si>
    <t>(secondary/recall response and recruiting Tcm to inflammatory site)</t>
  </si>
  <si>
    <t>H24F</t>
  </si>
  <si>
    <t>GACGCTGTCTTTGCATAGGC</t>
  </si>
  <si>
    <t>H24R</t>
  </si>
  <si>
    <t>GGATTTAGGCATCGTTGTCCTTT</t>
  </si>
  <si>
    <t>M24F</t>
  </si>
  <si>
    <t>GGCTTCCTTATGTTCAAACAGGG</t>
  </si>
  <si>
    <t>M24R</t>
  </si>
  <si>
    <t>GCCGTTACTCGGGTAAATTACA</t>
  </si>
  <si>
    <t>(Negative regulator of CXCR3 via internalization&amp;desensitization to blocking CXCL9&amp;CXCL10-mediated inflamation, resulting to formation of Tr1(Foxp3-IL10+))</t>
  </si>
  <si>
    <t>H25F</t>
  </si>
  <si>
    <t>ATTCTCAACACTCCAAACTGTGC</t>
  </si>
  <si>
    <t>H25R</t>
  </si>
  <si>
    <t>ACTTTAGCTTCGGGTCAATGC</t>
  </si>
  <si>
    <t>M25F</t>
  </si>
  <si>
    <t>TGCATCAGTGACGGTAAACCA</t>
  </si>
  <si>
    <t>M25R</t>
  </si>
  <si>
    <t>TTCTTCAGCCGTGCAACAATC</t>
  </si>
  <si>
    <t>(direct Th1 T cell to CD25-Foxp3-IL10+Tr1 cell and Macrophage to IL10+M)</t>
  </si>
  <si>
    <t>H26F</t>
  </si>
  <si>
    <t>CCAGCAGTCGTCTTTGTCAC</t>
  </si>
  <si>
    <t>H26R</t>
  </si>
  <si>
    <t>CTCTGGGTTGGCACACACTT</t>
  </si>
  <si>
    <t>M26F</t>
  </si>
  <si>
    <t>GCTGCTTTGCCTACCTCTCC</t>
  </si>
  <si>
    <t>M26R</t>
  </si>
  <si>
    <t>TCGAGTGACAAACACGACTGC</t>
  </si>
  <si>
    <t>maintain CD8 functionality meidated by CD4, independent of CCL5&amp;CCR5 expression on CD8</t>
  </si>
  <si>
    <t>H27F</t>
  </si>
  <si>
    <t>GGCCCTCATGCTGTAAAGAAG</t>
  </si>
  <si>
    <t>H27R</t>
  </si>
  <si>
    <t>TGCTGATGGGATTGCTAAACTT</t>
  </si>
  <si>
    <t>M27F</t>
  </si>
  <si>
    <t>TTACCAGCACAGGATCAAATGG</t>
  </si>
  <si>
    <t>M27R</t>
  </si>
  <si>
    <t>CGGAAGTAGAATCTCACAGCAC</t>
  </si>
  <si>
    <t>ligand of CCR9 as a homing molecule in migrating to liver and bowel</t>
  </si>
  <si>
    <t>H28F</t>
  </si>
  <si>
    <t>AGATTACTACAACCGATCCACCT</t>
  </si>
  <si>
    <t>H28R</t>
  </si>
  <si>
    <t>GGGGACAGAGTTCATGTGGTA</t>
  </si>
  <si>
    <t>M28F</t>
  </si>
  <si>
    <t>TTTAACTCCCTTGGCGCAAAA</t>
  </si>
  <si>
    <t>M28R</t>
  </si>
  <si>
    <t>CTTTCCCTCCGCATTGACAC</t>
  </si>
  <si>
    <t>(increased in liver in autoimmune &amp;inflammatory disease)</t>
  </si>
  <si>
    <t>H29F</t>
  </si>
  <si>
    <t>GCTTGACAAGTCCAACTTCCA</t>
  </si>
  <si>
    <t>H29R</t>
  </si>
  <si>
    <t>GCTCACTCATACTGACTCCGT</t>
  </si>
  <si>
    <t>M29F</t>
  </si>
  <si>
    <t>ATGAGTTTTTCCCTTATGGGGAC</t>
  </si>
  <si>
    <t>M29R</t>
  </si>
  <si>
    <t>GCTGGAAGTTGGACACCTCAA</t>
  </si>
  <si>
    <t>(Th17cytokin)</t>
  </si>
  <si>
    <t>IL1b</t>
  </si>
  <si>
    <t>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</si>
</sst>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E+00"/>
    <numFmt numFmtId="166" formatCode="0.000"/>
    <numFmt numFmtId="167" formatCode="0.0000"/>
    <numFmt numFmtId="168" formatCode="#,##0.000"/>
    <numFmt numFmtId="169" formatCode="#,##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charset val="134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4"/>
      <color rgb="FF000000"/>
      <name val="Courie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1" xfId="0" applyBorder="1"/>
    <xf numFmtId="0" fontId="2" fillId="0" borderId="1" xfId="0" applyFont="1" applyBorder="1"/>
    <xf numFmtId="11" fontId="0" fillId="0" borderId="1" xfId="0" applyNumberFormat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/>
    <xf numFmtId="0" fontId="5" fillId="0" borderId="0" xfId="0" applyFont="1"/>
    <xf numFmtId="0" fontId="3" fillId="0" borderId="0" xfId="0" applyFont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1" fontId="0" fillId="0" borderId="1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2" fontId="3" fillId="0" borderId="0" xfId="0" applyNumberFormat="1" applyFont="1" applyAlignment="1">
      <alignment vertical="center"/>
    </xf>
    <xf numFmtId="0" fontId="0" fillId="0" borderId="13" xfId="0" applyBorder="1"/>
    <xf numFmtId="167" fontId="0" fillId="0" borderId="31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0" fontId="0" fillId="2" borderId="0" xfId="0" applyFill="1" applyAlignment="1">
      <alignment vertical="center"/>
    </xf>
    <xf numFmtId="0" fontId="0" fillId="2" borderId="0" xfId="0" applyFill="1"/>
    <xf numFmtId="2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/>
    </xf>
    <xf numFmtId="11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8" fontId="0" fillId="0" borderId="0" xfId="0" applyNumberFormat="1"/>
    <xf numFmtId="168" fontId="0" fillId="12" borderId="0" xfId="0" applyNumberFormat="1" applyFill="1"/>
    <xf numFmtId="168" fontId="0" fillId="0" borderId="0" xfId="0" applyNumberFormat="1" applyAlignment="1">
      <alignment vertical="center"/>
    </xf>
    <xf numFmtId="168" fontId="0" fillId="12" borderId="0" xfId="0" applyNumberFormat="1" applyFill="1" applyAlignment="1">
      <alignment vertical="center"/>
    </xf>
    <xf numFmtId="0" fontId="3" fillId="10" borderId="0" xfId="0" applyFont="1" applyFill="1" applyAlignment="1">
      <alignment vertical="center"/>
    </xf>
    <xf numFmtId="169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40" xfId="0" applyBorder="1"/>
    <xf numFmtId="168" fontId="0" fillId="0" borderId="41" xfId="0" applyNumberFormat="1" applyBorder="1"/>
    <xf numFmtId="168" fontId="0" fillId="0" borderId="20" xfId="0" applyNumberFormat="1" applyBorder="1"/>
    <xf numFmtId="168" fontId="0" fillId="0" borderId="25" xfId="0" applyNumberFormat="1" applyBorder="1"/>
    <xf numFmtId="0" fontId="0" fillId="0" borderId="41" xfId="0" applyBorder="1"/>
    <xf numFmtId="0" fontId="0" fillId="0" borderId="42" xfId="0" applyBorder="1"/>
    <xf numFmtId="168" fontId="0" fillId="0" borderId="22" xfId="0" applyNumberFormat="1" applyBorder="1"/>
    <xf numFmtId="168" fontId="0" fillId="0" borderId="42" xfId="0" applyNumberFormat="1" applyBorder="1"/>
    <xf numFmtId="0" fontId="0" fillId="0" borderId="2" xfId="0" applyBorder="1"/>
    <xf numFmtId="0" fontId="0" fillId="0" borderId="43" xfId="0" applyBorder="1"/>
    <xf numFmtId="168" fontId="0" fillId="0" borderId="23" xfId="0" applyNumberFormat="1" applyBorder="1"/>
    <xf numFmtId="168" fontId="0" fillId="0" borderId="24" xfId="0" applyNumberFormat="1" applyBorder="1"/>
    <xf numFmtId="0" fontId="6" fillId="0" borderId="0" xfId="0" applyFont="1" applyAlignment="1">
      <alignment vertical="center"/>
    </xf>
    <xf numFmtId="168" fontId="0" fillId="2" borderId="0" xfId="0" applyNumberFormat="1" applyFill="1"/>
    <xf numFmtId="168" fontId="0" fillId="0" borderId="43" xfId="0" applyNumberFormat="1" applyBorder="1"/>
    <xf numFmtId="11" fontId="0" fillId="0" borderId="0" xfId="0" applyNumberFormat="1"/>
    <xf numFmtId="11" fontId="7" fillId="0" borderId="1" xfId="0" applyNumberFormat="1" applyFont="1" applyBorder="1" applyAlignment="1">
      <alignment vertical="center"/>
    </xf>
    <xf numFmtId="168" fontId="0" fillId="0" borderId="1" xfId="0" applyNumberFormat="1" applyBorder="1"/>
    <xf numFmtId="11" fontId="7" fillId="3" borderId="1" xfId="0" applyNumberFormat="1" applyFont="1" applyFill="1" applyBorder="1" applyAlignment="1">
      <alignment vertical="center"/>
    </xf>
    <xf numFmtId="168" fontId="0" fillId="3" borderId="0" xfId="0" applyNumberFormat="1" applyFill="1"/>
    <xf numFmtId="2" fontId="0" fillId="0" borderId="0" xfId="0" applyNumberFormat="1"/>
    <xf numFmtId="2" fontId="7" fillId="0" borderId="1" xfId="0" applyNumberFormat="1" applyFont="1" applyBorder="1" applyAlignment="1">
      <alignment vertical="center"/>
    </xf>
    <xf numFmtId="2" fontId="7" fillId="0" borderId="28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7" fillId="0" borderId="12" xfId="0" applyNumberFormat="1" applyFont="1" applyBorder="1" applyAlignment="1">
      <alignment vertical="center"/>
    </xf>
    <xf numFmtId="2" fontId="7" fillId="0" borderId="13" xfId="0" applyNumberFormat="1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2" fontId="7" fillId="0" borderId="15" xfId="0" applyNumberFormat="1" applyFont="1" applyBorder="1" applyAlignment="1">
      <alignment vertical="center"/>
    </xf>
    <xf numFmtId="2" fontId="7" fillId="5" borderId="1" xfId="0" applyNumberFormat="1" applyFont="1" applyFill="1" applyBorder="1" applyAlignment="1">
      <alignment vertical="center"/>
    </xf>
    <xf numFmtId="2" fontId="7" fillId="10" borderId="1" xfId="0" applyNumberFormat="1" applyFont="1" applyFill="1" applyBorder="1" applyAlignment="1">
      <alignment vertical="center"/>
    </xf>
    <xf numFmtId="0" fontId="7" fillId="10" borderId="1" xfId="0" applyFont="1" applyFill="1" applyBorder="1" applyAlignment="1">
      <alignment vertical="center"/>
    </xf>
    <xf numFmtId="2" fontId="7" fillId="5" borderId="15" xfId="0" applyNumberFormat="1" applyFont="1" applyFill="1" applyBorder="1" applyAlignment="1">
      <alignment vertical="center"/>
    </xf>
    <xf numFmtId="2" fontId="0" fillId="11" borderId="0" xfId="0" applyNumberFormat="1" applyFill="1" applyAlignment="1">
      <alignment vertical="center"/>
    </xf>
    <xf numFmtId="11" fontId="7" fillId="10" borderId="1" xfId="0" applyNumberFormat="1" applyFont="1" applyFill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8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7" fillId="0" borderId="44" xfId="0" applyNumberFormat="1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11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168" fontId="0" fillId="8" borderId="41" xfId="0" applyNumberFormat="1" applyFill="1" applyBorder="1"/>
    <xf numFmtId="0" fontId="0" fillId="8" borderId="20" xfId="0" applyFill="1" applyBorder="1"/>
    <xf numFmtId="0" fontId="0" fillId="0" borderId="5" xfId="0" applyBorder="1"/>
    <xf numFmtId="0" fontId="3" fillId="0" borderId="41" xfId="0" applyFont="1" applyBorder="1" applyAlignment="1">
      <alignment vertical="center"/>
    </xf>
    <xf numFmtId="168" fontId="0" fillId="0" borderId="13" xfId="0" applyNumberFormat="1" applyBorder="1"/>
    <xf numFmtId="168" fontId="0" fillId="0" borderId="14" xfId="0" applyNumberFormat="1" applyBorder="1"/>
    <xf numFmtId="0" fontId="3" fillId="0" borderId="42" xfId="0" applyFont="1" applyBorder="1" applyAlignment="1">
      <alignment vertical="center"/>
    </xf>
    <xf numFmtId="168" fontId="0" fillId="0" borderId="16" xfId="0" applyNumberFormat="1" applyBorder="1"/>
    <xf numFmtId="0" fontId="0" fillId="0" borderId="42" xfId="0" applyBorder="1" applyAlignment="1">
      <alignment vertical="center"/>
    </xf>
    <xf numFmtId="0" fontId="0" fillId="2" borderId="42" xfId="0" applyFill="1" applyBorder="1"/>
    <xf numFmtId="168" fontId="0" fillId="2" borderId="42" xfId="0" applyNumberFormat="1" applyFill="1" applyBorder="1"/>
    <xf numFmtId="0" fontId="3" fillId="0" borderId="43" xfId="0" applyFont="1" applyBorder="1" applyAlignment="1">
      <alignment vertical="center"/>
    </xf>
    <xf numFmtId="0" fontId="0" fillId="0" borderId="18" xfId="0" applyBorder="1"/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168" fontId="0" fillId="8" borderId="42" xfId="0" applyNumberFormat="1" applyFill="1" applyBorder="1"/>
    <xf numFmtId="168" fontId="0" fillId="8" borderId="0" xfId="0" applyNumberFormat="1" applyFill="1"/>
    <xf numFmtId="0" fontId="0" fillId="0" borderId="6" xfId="0" applyBorder="1"/>
    <xf numFmtId="168" fontId="0" fillId="0" borderId="6" xfId="0" applyNumberFormat="1" applyBorder="1"/>
    <xf numFmtId="11" fontId="7" fillId="8" borderId="1" xfId="0" applyNumberFormat="1" applyFont="1" applyFill="1" applyBorder="1" applyAlignment="1">
      <alignment vertical="center"/>
    </xf>
    <xf numFmtId="11" fontId="7" fillId="2" borderId="1" xfId="0" applyNumberFormat="1" applyFont="1" applyFill="1" applyBorder="1" applyAlignment="1">
      <alignment vertical="center"/>
    </xf>
    <xf numFmtId="0" fontId="6" fillId="0" borderId="1" xfId="0" applyFont="1" applyBorder="1"/>
    <xf numFmtId="0" fontId="7" fillId="11" borderId="1" xfId="0" applyFont="1" applyFill="1" applyBorder="1" applyAlignment="1">
      <alignment vertical="center"/>
    </xf>
    <xf numFmtId="2" fontId="7" fillId="11" borderId="1" xfId="0" applyNumberFormat="1" applyFont="1" applyFill="1" applyBorder="1" applyAlignment="1">
      <alignment vertical="center"/>
    </xf>
    <xf numFmtId="11" fontId="7" fillId="11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45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48" xfId="0" applyBorder="1" applyAlignment="1">
      <alignment vertical="center"/>
    </xf>
    <xf numFmtId="0" fontId="1" fillId="0" borderId="28" xfId="0" applyFont="1" applyBorder="1" applyAlignment="1">
      <alignment vertical="center"/>
    </xf>
    <xf numFmtId="11" fontId="0" fillId="0" borderId="12" xfId="0" applyNumberFormat="1" applyBorder="1" applyAlignment="1">
      <alignment vertical="center"/>
    </xf>
    <xf numFmtId="11" fontId="0" fillId="0" borderId="13" xfId="0" applyNumberFormat="1" applyBorder="1" applyAlignment="1">
      <alignment vertical="center"/>
    </xf>
    <xf numFmtId="11" fontId="0" fillId="0" borderId="14" xfId="0" applyNumberFormat="1" applyBorder="1" applyAlignment="1">
      <alignment vertical="center"/>
    </xf>
    <xf numFmtId="11" fontId="0" fillId="0" borderId="15" xfId="0" applyNumberFormat="1" applyBorder="1" applyAlignment="1">
      <alignment vertical="center"/>
    </xf>
    <xf numFmtId="11" fontId="0" fillId="0" borderId="1" xfId="0" applyNumberFormat="1" applyBorder="1" applyAlignment="1">
      <alignment vertical="center"/>
    </xf>
    <xf numFmtId="11" fontId="0" fillId="0" borderId="16" xfId="0" applyNumberFormat="1" applyBorder="1" applyAlignment="1">
      <alignment vertical="center"/>
    </xf>
    <xf numFmtId="0" fontId="1" fillId="0" borderId="49" xfId="0" applyFont="1" applyBorder="1" applyAlignment="1">
      <alignment vertical="center"/>
    </xf>
    <xf numFmtId="11" fontId="0" fillId="0" borderId="50" xfId="0" applyNumberFormat="1" applyBorder="1" applyAlignment="1">
      <alignment vertical="center"/>
    </xf>
    <xf numFmtId="11" fontId="0" fillId="0" borderId="5" xfId="0" applyNumberFormat="1" applyBorder="1" applyAlignment="1">
      <alignment vertical="center"/>
    </xf>
    <xf numFmtId="11" fontId="0" fillId="0" borderId="51" xfId="0" applyNumberFormat="1" applyBorder="1" applyAlignment="1">
      <alignment vertical="center"/>
    </xf>
    <xf numFmtId="11" fontId="0" fillId="0" borderId="17" xfId="0" applyNumberFormat="1" applyBorder="1" applyAlignment="1">
      <alignment vertical="center"/>
    </xf>
    <xf numFmtId="11" fontId="0" fillId="0" borderId="18" xfId="0" applyNumberFormat="1" applyBorder="1" applyAlignment="1">
      <alignment vertical="center"/>
    </xf>
    <xf numFmtId="11" fontId="0" fillId="0" borderId="19" xfId="0" applyNumberForma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11" fontId="0" fillId="6" borderId="1" xfId="0" applyNumberFormat="1" applyFill="1" applyBorder="1" applyAlignment="1">
      <alignment horizontal="right"/>
    </xf>
    <xf numFmtId="11" fontId="0" fillId="8" borderId="0" xfId="0" applyNumberFormat="1" applyFill="1" applyAlignment="1">
      <alignment vertical="center"/>
    </xf>
    <xf numFmtId="9" fontId="0" fillId="0" borderId="1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67" fontId="6" fillId="0" borderId="1" xfId="0" applyNumberFormat="1" applyFont="1" applyBorder="1" applyAlignment="1">
      <alignment vertical="center"/>
    </xf>
    <xf numFmtId="167" fontId="6" fillId="13" borderId="1" xfId="0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7" borderId="1" xfId="0" applyNumberFormat="1" applyFont="1" applyFill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6" xfId="0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7" fontId="6" fillId="13" borderId="3" xfId="0" applyNumberFormat="1" applyFont="1" applyFill="1" applyBorder="1" applyAlignment="1">
      <alignment vertical="center"/>
    </xf>
    <xf numFmtId="167" fontId="6" fillId="13" borderId="36" xfId="0" applyNumberFormat="1" applyFont="1" applyFill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22" xfId="0" applyBorder="1" applyAlignment="1">
      <alignment vertical="center"/>
    </xf>
    <xf numFmtId="167" fontId="6" fillId="13" borderId="34" xfId="0" applyNumberFormat="1" applyFont="1" applyFill="1" applyBorder="1" applyAlignment="1">
      <alignment vertical="center"/>
    </xf>
    <xf numFmtId="167" fontId="6" fillId="13" borderId="37" xfId="0" applyNumberFormat="1" applyFont="1" applyFill="1" applyBorder="1" applyAlignment="1">
      <alignment vertical="center"/>
    </xf>
    <xf numFmtId="0" fontId="16" fillId="0" borderId="22" xfId="0" applyFont="1" applyBorder="1" applyAlignment="1">
      <alignment vertical="center"/>
    </xf>
    <xf numFmtId="49" fontId="0" fillId="0" borderId="37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0" fillId="0" borderId="24" xfId="0" applyBorder="1" applyAlignment="1">
      <alignment vertical="center"/>
    </xf>
    <xf numFmtId="167" fontId="6" fillId="13" borderId="39" xfId="0" applyNumberFormat="1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167" fontId="6" fillId="13" borderId="38" xfId="0" applyNumberFormat="1" applyFont="1" applyFill="1" applyBorder="1" applyAlignment="1">
      <alignment vertical="center"/>
    </xf>
    <xf numFmtId="49" fontId="0" fillId="0" borderId="36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5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6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0" fillId="0" borderId="8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47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28" xfId="0" applyNumberFormat="1" applyBorder="1" applyAlignment="1">
      <alignment vertical="center"/>
    </xf>
    <xf numFmtId="49" fontId="0" fillId="0" borderId="34" xfId="0" applyNumberFormat="1" applyBorder="1" applyAlignment="1">
      <alignment vertical="center"/>
    </xf>
    <xf numFmtId="49" fontId="0" fillId="0" borderId="2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49" fontId="0" fillId="0" borderId="54" xfId="0" applyNumberFormat="1" applyBorder="1" applyAlignment="1">
      <alignment vertical="center"/>
    </xf>
    <xf numFmtId="0" fontId="6" fillId="0" borderId="10" xfId="0" applyFont="1" applyBorder="1" applyAlignment="1">
      <alignment vertical="center"/>
    </xf>
    <xf numFmtId="167" fontId="6" fillId="13" borderId="47" xfId="0" applyNumberFormat="1" applyFont="1" applyFill="1" applyBorder="1" applyAlignment="1">
      <alignment vertical="center"/>
    </xf>
    <xf numFmtId="167" fontId="6" fillId="13" borderId="54" xfId="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0" fontId="6" fillId="0" borderId="55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5" xfId="0" applyBorder="1" applyAlignment="1">
      <alignment vertical="center"/>
    </xf>
    <xf numFmtId="0" fontId="15" fillId="0" borderId="2" xfId="1" applyFill="1" applyBorder="1" applyAlignment="1">
      <alignment vertical="center"/>
    </xf>
    <xf numFmtId="0" fontId="15" fillId="0" borderId="0" xfId="1" applyAlignment="1">
      <alignment vertical="center"/>
    </xf>
    <xf numFmtId="0" fontId="15" fillId="0" borderId="0" xfId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167" fontId="0" fillId="3" borderId="1" xfId="0" applyNumberFormat="1" applyFill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3" borderId="1" xfId="0" applyFill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right"/>
    </xf>
    <xf numFmtId="165" fontId="7" fillId="0" borderId="0" xfId="0" applyNumberFormat="1" applyFont="1" applyAlignment="1">
      <alignment vertical="center"/>
    </xf>
    <xf numFmtId="0" fontId="0" fillId="9" borderId="1" xfId="0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0" fontId="0" fillId="12" borderId="1" xfId="0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14" borderId="1" xfId="0" applyNumberFormat="1" applyFill="1" applyBorder="1" applyAlignment="1">
      <alignment horizontal="right"/>
    </xf>
    <xf numFmtId="2" fontId="0" fillId="14" borderId="1" xfId="0" applyNumberFormat="1" applyFill="1" applyBorder="1" applyAlignment="1">
      <alignment horizontal="right"/>
    </xf>
    <xf numFmtId="0" fontId="0" fillId="12" borderId="0" xfId="0" applyFill="1" applyAlignment="1">
      <alignment vertical="center"/>
    </xf>
    <xf numFmtId="0" fontId="0" fillId="9" borderId="0" xfId="0" applyFill="1" applyAlignment="1">
      <alignment vertical="center"/>
    </xf>
    <xf numFmtId="0" fontId="0" fillId="4" borderId="0" xfId="0" applyFill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4" borderId="1" xfId="0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1" fontId="6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2" fontId="0" fillId="4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8" fillId="1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altLang="zh-CN" b="1"/>
              <a:t>PC1</a:t>
            </a:r>
            <a:endParaRPr lang="zh-CN" alt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7"/>
          <c:order val="0"/>
          <c:tx>
            <c:strRef>
              <c:f>[1]Phage!$P$412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[1]Phage!$Q$412:$AB$412</c:f>
              <c:numCache>
                <c:formatCode>General</c:formatCode>
                <c:ptCount val="12"/>
                <c:pt idx="0">
                  <c:v>3.0000000000000027E-3</c:v>
                </c:pt>
                <c:pt idx="1">
                  <c:v>2.1000000000000046E-3</c:v>
                </c:pt>
                <c:pt idx="2">
                  <c:v>2.6000000000000051E-3</c:v>
                </c:pt>
                <c:pt idx="3">
                  <c:v>1.3000000000000025E-3</c:v>
                </c:pt>
                <c:pt idx="4">
                  <c:v>3.3000000000000043E-3</c:v>
                </c:pt>
                <c:pt idx="5">
                  <c:v>5.1000000000000004E-3</c:v>
                </c:pt>
                <c:pt idx="6">
                  <c:v>2.2000000000000006E-3</c:v>
                </c:pt>
                <c:pt idx="7">
                  <c:v>2.8000000000000039E-3</c:v>
                </c:pt>
                <c:pt idx="8">
                  <c:v>9.8000000000000032E-3</c:v>
                </c:pt>
                <c:pt idx="9">
                  <c:v>4.0999999999999995E-3</c:v>
                </c:pt>
                <c:pt idx="10">
                  <c:v>5.7999999999999996E-3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D-4A71-A5C8-119333B77637}"/>
            </c:ext>
          </c:extLst>
        </c:ser>
        <c:ser>
          <c:idx val="6"/>
          <c:order val="1"/>
          <c:tx>
            <c:strRef>
              <c:f>[1]Phage!$P$411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[1]Phage!$Q$411:$AB$411</c:f>
              <c:numCache>
                <c:formatCode>General</c:formatCode>
                <c:ptCount val="12"/>
                <c:pt idx="0">
                  <c:v>-1.2999999999999956E-3</c:v>
                </c:pt>
                <c:pt idx="1">
                  <c:v>2.3999999999999994E-3</c:v>
                </c:pt>
                <c:pt idx="2">
                  <c:v>1.3000000000000025E-3</c:v>
                </c:pt>
                <c:pt idx="3">
                  <c:v>0.1062</c:v>
                </c:pt>
                <c:pt idx="4">
                  <c:v>9.7000000000000003E-3</c:v>
                </c:pt>
                <c:pt idx="5">
                  <c:v>4.7000000000000028E-3</c:v>
                </c:pt>
                <c:pt idx="6">
                  <c:v>3.3000000000000043E-3</c:v>
                </c:pt>
                <c:pt idx="7">
                  <c:v>5.7000000000000037E-3</c:v>
                </c:pt>
                <c:pt idx="8">
                  <c:v>1.1000000000000038E-3</c:v>
                </c:pt>
                <c:pt idx="9">
                  <c:v>2.0000000000000573E-4</c:v>
                </c:pt>
                <c:pt idx="10">
                  <c:v>-3.9999999999999758E-4</c:v>
                </c:pt>
                <c:pt idx="11">
                  <c:v>-5.9999999999999637E-4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5D-4A71-A5C8-119333B77637}"/>
            </c:ext>
          </c:extLst>
        </c:ser>
        <c:ser>
          <c:idx val="5"/>
          <c:order val="2"/>
          <c:tx>
            <c:strRef>
              <c:f>[1]Phage!$P$410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[1]Phage!$Q$410:$AB$410</c:f>
              <c:numCache>
                <c:formatCode>General</c:formatCode>
                <c:ptCount val="12"/>
                <c:pt idx="0">
                  <c:v>-7.9999999999999516E-4</c:v>
                </c:pt>
                <c:pt idx="1">
                  <c:v>1.0000000000000286E-4</c:v>
                </c:pt>
                <c:pt idx="2">
                  <c:v>-1.2999999999999956E-3</c:v>
                </c:pt>
                <c:pt idx="3">
                  <c:v>-8.9999999999999802E-4</c:v>
                </c:pt>
                <c:pt idx="4">
                  <c:v>-1.9999999999999948E-3</c:v>
                </c:pt>
                <c:pt idx="5">
                  <c:v>-1.2999999999999956E-3</c:v>
                </c:pt>
                <c:pt idx="6">
                  <c:v>0</c:v>
                </c:pt>
                <c:pt idx="7">
                  <c:v>1.6000000000000042E-3</c:v>
                </c:pt>
                <c:pt idx="8">
                  <c:v>1.9000000000000059E-3</c:v>
                </c:pt>
                <c:pt idx="9">
                  <c:v>5.0000000000000044E-3</c:v>
                </c:pt>
                <c:pt idx="10">
                  <c:v>3.600000000000006E-3</c:v>
                </c:pt>
                <c:pt idx="11">
                  <c:v>-7.9999999999999516E-4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D-4A71-A5C8-119333B77637}"/>
            </c:ext>
          </c:extLst>
        </c:ser>
        <c:ser>
          <c:idx val="4"/>
          <c:order val="3"/>
          <c:tx>
            <c:strRef>
              <c:f>[1]Phage!$P$409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[1]Phage!$Q$409:$AB$409</c:f>
              <c:numCache>
                <c:formatCode>General</c:formatCode>
                <c:ptCount val="12"/>
                <c:pt idx="0">
                  <c:v>3.0000000000000165E-4</c:v>
                </c:pt>
                <c:pt idx="1">
                  <c:v>6.3E-3</c:v>
                </c:pt>
                <c:pt idx="2">
                  <c:v>1.3000000000000025E-3</c:v>
                </c:pt>
                <c:pt idx="3">
                  <c:v>3.0000000000000165E-4</c:v>
                </c:pt>
                <c:pt idx="4">
                  <c:v>6.9999999999999923E-4</c:v>
                </c:pt>
                <c:pt idx="5">
                  <c:v>-1.0999999999999968E-3</c:v>
                </c:pt>
                <c:pt idx="6">
                  <c:v>-1.5999999999999973E-3</c:v>
                </c:pt>
                <c:pt idx="7">
                  <c:v>9.0000000000000496E-4</c:v>
                </c:pt>
                <c:pt idx="8">
                  <c:v>1.800000000000003E-3</c:v>
                </c:pt>
                <c:pt idx="9">
                  <c:v>2.1600000000000001E-2</c:v>
                </c:pt>
                <c:pt idx="10">
                  <c:v>3.0000000000000027E-3</c:v>
                </c:pt>
                <c:pt idx="11">
                  <c:v>4.3000000000000052E-3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5D-4A71-A5C8-119333B77637}"/>
            </c:ext>
          </c:extLst>
        </c:ser>
        <c:ser>
          <c:idx val="3"/>
          <c:order val="4"/>
          <c:tx>
            <c:strRef>
              <c:f>[1]Phage!$P$408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[1]Phage!$Q$408:$AB$408</c:f>
              <c:numCache>
                <c:formatCode>General</c:formatCode>
                <c:ptCount val="12"/>
                <c:pt idx="0">
                  <c:v>3.0000000000000027E-3</c:v>
                </c:pt>
                <c:pt idx="1">
                  <c:v>-1.9999999999999948E-3</c:v>
                </c:pt>
                <c:pt idx="2">
                  <c:v>-5.0000000000000044E-4</c:v>
                </c:pt>
                <c:pt idx="3">
                  <c:v>-1.3999999999999985E-3</c:v>
                </c:pt>
                <c:pt idx="4">
                  <c:v>1.4700000000000005E-2</c:v>
                </c:pt>
                <c:pt idx="5">
                  <c:v>9.0000000000000496E-4</c:v>
                </c:pt>
                <c:pt idx="6">
                  <c:v>1.5000000000000013E-3</c:v>
                </c:pt>
                <c:pt idx="7">
                  <c:v>2.0000000000000018E-3</c:v>
                </c:pt>
                <c:pt idx="8">
                  <c:v>1.04E-2</c:v>
                </c:pt>
                <c:pt idx="9">
                  <c:v>5.0000000000000044E-3</c:v>
                </c:pt>
                <c:pt idx="10">
                  <c:v>4.0000000000000036E-3</c:v>
                </c:pt>
                <c:pt idx="11">
                  <c:v>8.6000000000000035E-3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5D-4A71-A5C8-119333B77637}"/>
            </c:ext>
          </c:extLst>
        </c:ser>
        <c:ser>
          <c:idx val="2"/>
          <c:order val="5"/>
          <c:tx>
            <c:strRef>
              <c:f>[1]Phage!$P$407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[1]Phage!$Q$407:$AB$407</c:f>
              <c:numCache>
                <c:formatCode>General</c:formatCode>
                <c:ptCount val="12"/>
                <c:pt idx="0">
                  <c:v>3.0000000000000165E-4</c:v>
                </c:pt>
                <c:pt idx="1">
                  <c:v>1.800000000000003E-3</c:v>
                </c:pt>
                <c:pt idx="2">
                  <c:v>1.0000000000000002E-2</c:v>
                </c:pt>
                <c:pt idx="3">
                  <c:v>2.5000000000000022E-3</c:v>
                </c:pt>
                <c:pt idx="4">
                  <c:v>2.8000000000000039E-3</c:v>
                </c:pt>
                <c:pt idx="5">
                  <c:v>8.5000000000000006E-3</c:v>
                </c:pt>
                <c:pt idx="6">
                  <c:v>3.9000000000000007E-3</c:v>
                </c:pt>
                <c:pt idx="7">
                  <c:v>3.1000000000000055E-3</c:v>
                </c:pt>
                <c:pt idx="8">
                  <c:v>2.4300000000000002E-2</c:v>
                </c:pt>
                <c:pt idx="9">
                  <c:v>5.7000000000000037E-3</c:v>
                </c:pt>
                <c:pt idx="10">
                  <c:v>3.7000000000000019E-3</c:v>
                </c:pt>
                <c:pt idx="11">
                  <c:v>3.1000000000000055E-3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5D-4A71-A5C8-119333B77637}"/>
            </c:ext>
          </c:extLst>
        </c:ser>
        <c:ser>
          <c:idx val="1"/>
          <c:order val="6"/>
          <c:tx>
            <c:strRef>
              <c:f>[1]Phage!$P$406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[1]Phage!$Q$406:$AB$406</c:f>
              <c:numCache>
                <c:formatCode>General</c:formatCode>
                <c:ptCount val="12"/>
                <c:pt idx="0">
                  <c:v>2.8000000000000039E-3</c:v>
                </c:pt>
                <c:pt idx="1">
                  <c:v>1.2300000000000005E-2</c:v>
                </c:pt>
                <c:pt idx="2">
                  <c:v>8.000000000000021E-4</c:v>
                </c:pt>
                <c:pt idx="3">
                  <c:v>2.6000000000000051E-3</c:v>
                </c:pt>
                <c:pt idx="4">
                  <c:v>4.0999999999999995E-3</c:v>
                </c:pt>
                <c:pt idx="5">
                  <c:v>6.3E-3</c:v>
                </c:pt>
                <c:pt idx="6">
                  <c:v>4.0999999999999995E-3</c:v>
                </c:pt>
                <c:pt idx="7">
                  <c:v>5.9000000000000025E-3</c:v>
                </c:pt>
                <c:pt idx="8">
                  <c:v>4.4000000000000011E-3</c:v>
                </c:pt>
                <c:pt idx="9">
                  <c:v>1.7300000000000003E-2</c:v>
                </c:pt>
                <c:pt idx="10">
                  <c:v>5.400000000000002E-3</c:v>
                </c:pt>
                <c:pt idx="11">
                  <c:v>3.2000000000000015E-3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5D-4A71-A5C8-119333B77637}"/>
            </c:ext>
          </c:extLst>
        </c:ser>
        <c:ser>
          <c:idx val="0"/>
          <c:order val="7"/>
          <c:tx>
            <c:strRef>
              <c:f>[1]Phage!$P$405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[1]Phage!$Q$404:$AB$404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[1]Phage!$Q$405:$AB$405</c:f>
              <c:numCache>
                <c:formatCode>General</c:formatCode>
                <c:ptCount val="12"/>
                <c:pt idx="0">
                  <c:v>1.7000000000000001E-3</c:v>
                </c:pt>
                <c:pt idx="1">
                  <c:v>1.7000000000000001E-3</c:v>
                </c:pt>
                <c:pt idx="2">
                  <c:v>3.5000000000000031E-3</c:v>
                </c:pt>
                <c:pt idx="3">
                  <c:v>2.3999999999999994E-3</c:v>
                </c:pt>
                <c:pt idx="4">
                  <c:v>6.3E-3</c:v>
                </c:pt>
                <c:pt idx="5">
                  <c:v>3.2000000000000015E-3</c:v>
                </c:pt>
                <c:pt idx="6">
                  <c:v>1.7000000000000001E-3</c:v>
                </c:pt>
                <c:pt idx="7">
                  <c:v>2.5000000000000022E-3</c:v>
                </c:pt>
                <c:pt idx="8">
                  <c:v>4.0000000000000036E-3</c:v>
                </c:pt>
                <c:pt idx="9">
                  <c:v>5.8599999999999999E-2</c:v>
                </c:pt>
                <c:pt idx="10">
                  <c:v>3.3000000000000043E-3</c:v>
                </c:pt>
                <c:pt idx="11">
                  <c:v>3.4000000000000002E-3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95D-4A71-A5C8-119333B7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3883039"/>
        <c:axId val="1029465055"/>
        <c:axId val="1157956495"/>
      </c:bar3DChart>
      <c:catAx>
        <c:axId val="115388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9465055"/>
        <c:crosses val="autoZero"/>
        <c:auto val="1"/>
        <c:lblAlgn val="ctr"/>
        <c:lblOffset val="100"/>
        <c:noMultiLvlLbl val="0"/>
      </c:catAx>
      <c:valAx>
        <c:axId val="102946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883039"/>
        <c:crosses val="autoZero"/>
        <c:crossBetween val="between"/>
      </c:valAx>
      <c:serAx>
        <c:axId val="11579564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9465055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microsoft.com/office/2007/relationships/hdphoto" Target="../media/hdphoto1.wdp"/><Relationship Id="rId18" Type="http://schemas.openxmlformats.org/officeDocument/2006/relationships/image" Target="../media/image25.emf"/><Relationship Id="rId26" Type="http://schemas.openxmlformats.org/officeDocument/2006/relationships/image" Target="../media/image32.emf"/><Relationship Id="rId3" Type="http://schemas.openxmlformats.org/officeDocument/2006/relationships/image" Target="../media/image12.emf"/><Relationship Id="rId21" Type="http://schemas.openxmlformats.org/officeDocument/2006/relationships/image" Target="../media/image28.png"/><Relationship Id="rId34" Type="http://schemas.openxmlformats.org/officeDocument/2006/relationships/image" Target="../media/image40.emf"/><Relationship Id="rId7" Type="http://schemas.openxmlformats.org/officeDocument/2006/relationships/image" Target="../media/image16.emf"/><Relationship Id="rId12" Type="http://schemas.openxmlformats.org/officeDocument/2006/relationships/image" Target="../media/image20.png"/><Relationship Id="rId17" Type="http://schemas.openxmlformats.org/officeDocument/2006/relationships/image" Target="../media/image24.emf"/><Relationship Id="rId25" Type="http://schemas.openxmlformats.org/officeDocument/2006/relationships/image" Target="../media/image31.emf"/><Relationship Id="rId33" Type="http://schemas.openxmlformats.org/officeDocument/2006/relationships/image" Target="../media/image39.emf"/><Relationship Id="rId2" Type="http://schemas.openxmlformats.org/officeDocument/2006/relationships/image" Target="../media/image11.emf"/><Relationship Id="rId16" Type="http://schemas.openxmlformats.org/officeDocument/2006/relationships/image" Target="../media/image23.emf"/><Relationship Id="rId20" Type="http://schemas.openxmlformats.org/officeDocument/2006/relationships/image" Target="../media/image27.svg"/><Relationship Id="rId29" Type="http://schemas.openxmlformats.org/officeDocument/2006/relationships/image" Target="../media/image35.emf"/><Relationship Id="rId1" Type="http://schemas.openxmlformats.org/officeDocument/2006/relationships/image" Target="../media/image10.emf"/><Relationship Id="rId6" Type="http://schemas.openxmlformats.org/officeDocument/2006/relationships/image" Target="../media/image15.emf"/><Relationship Id="rId11" Type="http://schemas.openxmlformats.org/officeDocument/2006/relationships/image" Target="../media/image19.emf"/><Relationship Id="rId24" Type="http://schemas.openxmlformats.org/officeDocument/2006/relationships/image" Target="../media/image30.emf"/><Relationship Id="rId32" Type="http://schemas.openxmlformats.org/officeDocument/2006/relationships/image" Target="../media/image38.emf"/><Relationship Id="rId5" Type="http://schemas.openxmlformats.org/officeDocument/2006/relationships/image" Target="../media/image14.emf"/><Relationship Id="rId15" Type="http://schemas.openxmlformats.org/officeDocument/2006/relationships/image" Target="../media/image22.emf"/><Relationship Id="rId23" Type="http://schemas.openxmlformats.org/officeDocument/2006/relationships/image" Target="../media/image29.emf"/><Relationship Id="rId28" Type="http://schemas.openxmlformats.org/officeDocument/2006/relationships/image" Target="../media/image34.emf"/><Relationship Id="rId36" Type="http://schemas.openxmlformats.org/officeDocument/2006/relationships/image" Target="../media/image42.emf"/><Relationship Id="rId10" Type="http://schemas.openxmlformats.org/officeDocument/2006/relationships/image" Target="../media/image18.emf"/><Relationship Id="rId19" Type="http://schemas.openxmlformats.org/officeDocument/2006/relationships/image" Target="../media/image26.png"/><Relationship Id="rId31" Type="http://schemas.openxmlformats.org/officeDocument/2006/relationships/image" Target="../media/image37.emf"/><Relationship Id="rId4" Type="http://schemas.openxmlformats.org/officeDocument/2006/relationships/image" Target="../media/image13.emf"/><Relationship Id="rId9" Type="http://schemas.openxmlformats.org/officeDocument/2006/relationships/chart" Target="../charts/chart1.xml"/><Relationship Id="rId14" Type="http://schemas.openxmlformats.org/officeDocument/2006/relationships/image" Target="../media/image21.emf"/><Relationship Id="rId22" Type="http://schemas.microsoft.com/office/2007/relationships/hdphoto" Target="../media/hdphoto2.wdp"/><Relationship Id="rId27" Type="http://schemas.openxmlformats.org/officeDocument/2006/relationships/image" Target="../media/image33.emf"/><Relationship Id="rId30" Type="http://schemas.openxmlformats.org/officeDocument/2006/relationships/image" Target="../media/image36.emf"/><Relationship Id="rId35" Type="http://schemas.openxmlformats.org/officeDocument/2006/relationships/image" Target="../media/image41.emf"/><Relationship Id="rId8" Type="http://schemas.openxmlformats.org/officeDocument/2006/relationships/image" Target="../media/image17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704850</xdr:colOff>
      <xdr:row>0</xdr:row>
      <xdr:rowOff>0</xdr:rowOff>
    </xdr:from>
    <xdr:to>
      <xdr:col>35</xdr:col>
      <xdr:colOff>552451</xdr:colOff>
      <xdr:row>17</xdr:row>
      <xdr:rowOff>124567</xdr:rowOff>
    </xdr:to>
    <xdr:sp macro="" textlink="">
      <xdr:nvSpPr>
        <xdr:cNvPr id="2" name="Object 41" hidden="1">
          <a:extLst>
            <a:ext uri="{63B3BB69-23CF-44E3-9099-C40C66FF867C}">
              <a14:compatExt xmlns:a14="http://schemas.microsoft.com/office/drawing/2010/main" spid="_x0000_s4137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8602325" y="239325150"/>
          <a:ext cx="6038850" cy="3086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</xdr:col>
      <xdr:colOff>238125</xdr:colOff>
      <xdr:row>0</xdr:row>
      <xdr:rowOff>0</xdr:rowOff>
    </xdr:from>
    <xdr:to>
      <xdr:col>25</xdr:col>
      <xdr:colOff>85244</xdr:colOff>
      <xdr:row>17</xdr:row>
      <xdr:rowOff>61974</xdr:rowOff>
    </xdr:to>
    <xdr:sp macro="" textlink="">
      <xdr:nvSpPr>
        <xdr:cNvPr id="4" name="Object 46" hidden="1">
          <a:extLst>
            <a:ext uri="{63B3BB69-23CF-44E3-9099-C40C66FF867C}">
              <a14:compatExt xmlns:a14="http://schemas.microsoft.com/office/drawing/2010/main" spid="_x0000_s4142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1353800" y="239972850"/>
          <a:ext cx="5326716" cy="300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25</xdr:col>
      <xdr:colOff>704850</xdr:colOff>
      <xdr:row>0</xdr:row>
      <xdr:rowOff>0</xdr:rowOff>
    </xdr:from>
    <xdr:to>
      <xdr:col>35</xdr:col>
      <xdr:colOff>533401</xdr:colOff>
      <xdr:row>17</xdr:row>
      <xdr:rowOff>150422</xdr:rowOff>
    </xdr:to>
    <xdr:sp macro="" textlink="">
      <xdr:nvSpPr>
        <xdr:cNvPr id="6" name="Object 49" hidden="1">
          <a:extLst>
            <a:ext uri="{63B3BB69-23CF-44E3-9099-C40C66FF867C}">
              <a14:compatExt xmlns:a14="http://schemas.microsoft.com/office/drawing/2010/main" spid="_x0000_s414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8602325" y="242925600"/>
          <a:ext cx="6019800" cy="3152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</xdr:col>
      <xdr:colOff>228600</xdr:colOff>
      <xdr:row>0</xdr:row>
      <xdr:rowOff>0</xdr:rowOff>
    </xdr:from>
    <xdr:to>
      <xdr:col>24</xdr:col>
      <xdr:colOff>93409</xdr:colOff>
      <xdr:row>16</xdr:row>
      <xdr:rowOff>161307</xdr:rowOff>
    </xdr:to>
    <xdr:sp macro="" textlink="">
      <xdr:nvSpPr>
        <xdr:cNvPr id="10" name="Object 65" hidden="1">
          <a:extLst>
            <a:ext uri="{63B3BB69-23CF-44E3-9099-C40C66FF867C}">
              <a14:compatExt xmlns:a14="http://schemas.microsoft.com/office/drawing/2010/main" spid="_x0000_s4161"/>
            </a:ex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11344275" y="243116100"/>
          <a:ext cx="4736166" cy="300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167</xdr:col>
      <xdr:colOff>114300</xdr:colOff>
      <xdr:row>1</xdr:row>
      <xdr:rowOff>0</xdr:rowOff>
    </xdr:from>
    <xdr:to>
      <xdr:col>196</xdr:col>
      <xdr:colOff>438150</xdr:colOff>
      <xdr:row>26</xdr:row>
      <xdr:rowOff>145226</xdr:rowOff>
    </xdr:to>
    <xdr:sp macro="" textlink="">
      <xdr:nvSpPr>
        <xdr:cNvPr id="22" name="Object 4" hidden="1">
          <a:extLst>
            <a:ext uri="{63B3BB69-23CF-44E3-9099-C40C66FF867C}">
              <a14:compatExt xmlns:a14="http://schemas.microsoft.com/office/drawing/2010/main" spid="_x0000_s22532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04327325" y="17849850"/>
          <a:ext cx="18002250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76</xdr:col>
      <xdr:colOff>552450</xdr:colOff>
      <xdr:row>1</xdr:row>
      <xdr:rowOff>0</xdr:rowOff>
    </xdr:from>
    <xdr:to>
      <xdr:col>90</xdr:col>
      <xdr:colOff>457200</xdr:colOff>
      <xdr:row>31</xdr:row>
      <xdr:rowOff>124567</xdr:rowOff>
    </xdr:to>
    <xdr:sp macro="" textlink="">
      <xdr:nvSpPr>
        <xdr:cNvPr id="23" name="Object 12" hidden="1">
          <a:extLst>
            <a:ext uri="{63B3BB69-23CF-44E3-9099-C40C66FF867C}">
              <a14:compatExt xmlns:a14="http://schemas.microsoft.com/office/drawing/2010/main" spid="_x0000_s22540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48987075" y="25336500"/>
          <a:ext cx="8439150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167</xdr:col>
      <xdr:colOff>114300</xdr:colOff>
      <xdr:row>1</xdr:row>
      <xdr:rowOff>0</xdr:rowOff>
    </xdr:from>
    <xdr:to>
      <xdr:col>196</xdr:col>
      <xdr:colOff>352425</xdr:colOff>
      <xdr:row>26</xdr:row>
      <xdr:rowOff>137432</xdr:rowOff>
    </xdr:to>
    <xdr:sp macro="" textlink="">
      <xdr:nvSpPr>
        <xdr:cNvPr id="24" name="Object 15" hidden="1">
          <a:extLst>
            <a:ext uri="{63B3BB69-23CF-44E3-9099-C40C66FF867C}">
              <a14:compatExt xmlns:a14="http://schemas.microsoft.com/office/drawing/2010/main" spid="_x0000_s22543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04327325" y="13277850"/>
          <a:ext cx="17916525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76</xdr:col>
      <xdr:colOff>276225</xdr:colOff>
      <xdr:row>1</xdr:row>
      <xdr:rowOff>0</xdr:rowOff>
    </xdr:from>
    <xdr:to>
      <xdr:col>102</xdr:col>
      <xdr:colOff>304800</xdr:colOff>
      <xdr:row>30</xdr:row>
      <xdr:rowOff>110960</xdr:rowOff>
    </xdr:to>
    <xdr:sp macro="" textlink="">
      <xdr:nvSpPr>
        <xdr:cNvPr id="25" name="Object 17" hidden="1">
          <a:extLst>
            <a:ext uri="{63B3BB69-23CF-44E3-9099-C40C66FF867C}">
              <a14:compatExt xmlns:a14="http://schemas.microsoft.com/office/drawing/2010/main" spid="_x0000_s22545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48710850" y="19764375"/>
          <a:ext cx="15878175" cy="517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91</xdr:col>
      <xdr:colOff>600075</xdr:colOff>
      <xdr:row>1</xdr:row>
      <xdr:rowOff>0</xdr:rowOff>
    </xdr:from>
    <xdr:to>
      <xdr:col>110</xdr:col>
      <xdr:colOff>504825</xdr:colOff>
      <xdr:row>23</xdr:row>
      <xdr:rowOff>23874</xdr:rowOff>
    </xdr:to>
    <xdr:sp macro="" textlink="">
      <xdr:nvSpPr>
        <xdr:cNvPr id="26" name="Object 19" hidden="1">
          <a:extLst>
            <a:ext uri="{63B3BB69-23CF-44E3-9099-C40C66FF867C}">
              <a14:compatExt xmlns:a14="http://schemas.microsoft.com/office/drawing/2010/main" spid="_x0000_s22547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58178700" y="24984075"/>
          <a:ext cx="11487150" cy="387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167</xdr:col>
      <xdr:colOff>114300</xdr:colOff>
      <xdr:row>1</xdr:row>
      <xdr:rowOff>0</xdr:rowOff>
    </xdr:from>
    <xdr:to>
      <xdr:col>196</xdr:col>
      <xdr:colOff>438150</xdr:colOff>
      <xdr:row>26</xdr:row>
      <xdr:rowOff>145226</xdr:rowOff>
    </xdr:to>
    <xdr:pic>
      <xdr:nvPicPr>
        <xdr:cNvPr id="27" name="Picture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27325" y="17849850"/>
          <a:ext cx="18002250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76</xdr:col>
      <xdr:colOff>552450</xdr:colOff>
      <xdr:row>1</xdr:row>
      <xdr:rowOff>0</xdr:rowOff>
    </xdr:from>
    <xdr:to>
      <xdr:col>90</xdr:col>
      <xdr:colOff>457200</xdr:colOff>
      <xdr:row>31</xdr:row>
      <xdr:rowOff>124567</xdr:rowOff>
    </xdr:to>
    <xdr:pic>
      <xdr:nvPicPr>
        <xdr:cNvPr id="33" name="Picture 1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7075" y="25336500"/>
          <a:ext cx="8439150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167</xdr:col>
      <xdr:colOff>114300</xdr:colOff>
      <xdr:row>1</xdr:row>
      <xdr:rowOff>0</xdr:rowOff>
    </xdr:from>
    <xdr:to>
      <xdr:col>196</xdr:col>
      <xdr:colOff>352425</xdr:colOff>
      <xdr:row>26</xdr:row>
      <xdr:rowOff>137432</xdr:rowOff>
    </xdr:to>
    <xdr:pic>
      <xdr:nvPicPr>
        <xdr:cNvPr id="36" name="Picture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27325" y="13277850"/>
          <a:ext cx="17916525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76</xdr:col>
      <xdr:colOff>276225</xdr:colOff>
      <xdr:row>1</xdr:row>
      <xdr:rowOff>0</xdr:rowOff>
    </xdr:from>
    <xdr:to>
      <xdr:col>102</xdr:col>
      <xdr:colOff>304800</xdr:colOff>
      <xdr:row>30</xdr:row>
      <xdr:rowOff>110960</xdr:rowOff>
    </xdr:to>
    <xdr:pic>
      <xdr:nvPicPr>
        <xdr:cNvPr id="37" name="Picture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0850" y="19764375"/>
          <a:ext cx="15878175" cy="517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91</xdr:col>
      <xdr:colOff>600075</xdr:colOff>
      <xdr:row>1</xdr:row>
      <xdr:rowOff>0</xdr:rowOff>
    </xdr:from>
    <xdr:to>
      <xdr:col>110</xdr:col>
      <xdr:colOff>504825</xdr:colOff>
      <xdr:row>23</xdr:row>
      <xdr:rowOff>23874</xdr:rowOff>
    </xdr:to>
    <xdr:pic>
      <xdr:nvPicPr>
        <xdr:cNvPr id="38" name="Picture 1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78700" y="24984075"/>
          <a:ext cx="11487150" cy="387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167</xdr:col>
      <xdr:colOff>114300</xdr:colOff>
      <xdr:row>134</xdr:row>
      <xdr:rowOff>57150</xdr:rowOff>
    </xdr:from>
    <xdr:to>
      <xdr:col>196</xdr:col>
      <xdr:colOff>438150</xdr:colOff>
      <xdr:row>158</xdr:row>
      <xdr:rowOff>171451</xdr:rowOff>
    </xdr:to>
    <xdr:sp macro="" textlink="">
      <xdr:nvSpPr>
        <xdr:cNvPr id="39" name="Object 4" hidden="1">
          <a:extLst>
            <a:ext uri="{63B3BB69-23CF-44E3-9099-C40C66FF867C}">
              <a14:compatExt xmlns:a14="http://schemas.microsoft.com/office/drawing/2010/main" spid="_x0000_s22532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04327325" y="17849850"/>
          <a:ext cx="18002250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76</xdr:col>
      <xdr:colOff>552450</xdr:colOff>
      <xdr:row>173</xdr:row>
      <xdr:rowOff>85725</xdr:rowOff>
    </xdr:from>
    <xdr:to>
      <xdr:col>90</xdr:col>
      <xdr:colOff>457200</xdr:colOff>
      <xdr:row>203</xdr:row>
      <xdr:rowOff>0</xdr:rowOff>
    </xdr:to>
    <xdr:sp macro="" textlink="">
      <xdr:nvSpPr>
        <xdr:cNvPr id="40" name="Object 12" hidden="1">
          <a:extLst>
            <a:ext uri="{63B3BB69-23CF-44E3-9099-C40C66FF867C}">
              <a14:compatExt xmlns:a14="http://schemas.microsoft.com/office/drawing/2010/main" spid="_x0000_s22540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48987075" y="25336500"/>
          <a:ext cx="8439150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167</xdr:col>
      <xdr:colOff>114300</xdr:colOff>
      <xdr:row>110</xdr:row>
      <xdr:rowOff>76200</xdr:rowOff>
    </xdr:from>
    <xdr:to>
      <xdr:col>196</xdr:col>
      <xdr:colOff>352425</xdr:colOff>
      <xdr:row>135</xdr:row>
      <xdr:rowOff>9525</xdr:rowOff>
    </xdr:to>
    <xdr:sp macro="" textlink="">
      <xdr:nvSpPr>
        <xdr:cNvPr id="41" name="Object 15" hidden="1">
          <a:extLst>
            <a:ext uri="{63B3BB69-23CF-44E3-9099-C40C66FF867C}">
              <a14:compatExt xmlns:a14="http://schemas.microsoft.com/office/drawing/2010/main" spid="_x0000_s22543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04327325" y="13277850"/>
          <a:ext cx="17916525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76</xdr:col>
      <xdr:colOff>276225</xdr:colOff>
      <xdr:row>144</xdr:row>
      <xdr:rowOff>38100</xdr:rowOff>
    </xdr:from>
    <xdr:to>
      <xdr:col>102</xdr:col>
      <xdr:colOff>304800</xdr:colOff>
      <xdr:row>172</xdr:row>
      <xdr:rowOff>142875</xdr:rowOff>
    </xdr:to>
    <xdr:sp macro="" textlink="">
      <xdr:nvSpPr>
        <xdr:cNvPr id="42" name="Object 17" hidden="1">
          <a:extLst>
            <a:ext uri="{63B3BB69-23CF-44E3-9099-C40C66FF867C}">
              <a14:compatExt xmlns:a14="http://schemas.microsoft.com/office/drawing/2010/main" spid="_x0000_s22545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48710850" y="19764375"/>
          <a:ext cx="15878175" cy="517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91</xdr:col>
      <xdr:colOff>600075</xdr:colOff>
      <xdr:row>171</xdr:row>
      <xdr:rowOff>114300</xdr:rowOff>
    </xdr:from>
    <xdr:to>
      <xdr:col>110</xdr:col>
      <xdr:colOff>504825</xdr:colOff>
      <xdr:row>193</xdr:row>
      <xdr:rowOff>9525</xdr:rowOff>
    </xdr:to>
    <xdr:sp macro="" textlink="">
      <xdr:nvSpPr>
        <xdr:cNvPr id="43" name="Object 19" hidden="1">
          <a:extLst>
            <a:ext uri="{63B3BB69-23CF-44E3-9099-C40C66FF867C}">
              <a14:compatExt xmlns:a14="http://schemas.microsoft.com/office/drawing/2010/main" spid="_x0000_s22547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58178700" y="24984075"/>
          <a:ext cx="11487150" cy="387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167</xdr:col>
      <xdr:colOff>114300</xdr:colOff>
      <xdr:row>134</xdr:row>
      <xdr:rowOff>57150</xdr:rowOff>
    </xdr:from>
    <xdr:to>
      <xdr:col>196</xdr:col>
      <xdr:colOff>438150</xdr:colOff>
      <xdr:row>158</xdr:row>
      <xdr:rowOff>171451</xdr:rowOff>
    </xdr:to>
    <xdr:pic>
      <xdr:nvPicPr>
        <xdr:cNvPr id="44" name="Picture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27325" y="17849850"/>
          <a:ext cx="18002250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76</xdr:col>
      <xdr:colOff>552450</xdr:colOff>
      <xdr:row>173</xdr:row>
      <xdr:rowOff>85725</xdr:rowOff>
    </xdr:from>
    <xdr:to>
      <xdr:col>90</xdr:col>
      <xdr:colOff>457200</xdr:colOff>
      <xdr:row>203</xdr:row>
      <xdr:rowOff>0</xdr:rowOff>
    </xdr:to>
    <xdr:pic>
      <xdr:nvPicPr>
        <xdr:cNvPr id="45" name="Picture 1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7075" y="25336500"/>
          <a:ext cx="8439150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167</xdr:col>
      <xdr:colOff>114300</xdr:colOff>
      <xdr:row>110</xdr:row>
      <xdr:rowOff>76200</xdr:rowOff>
    </xdr:from>
    <xdr:to>
      <xdr:col>196</xdr:col>
      <xdr:colOff>352425</xdr:colOff>
      <xdr:row>135</xdr:row>
      <xdr:rowOff>9525</xdr:rowOff>
    </xdr:to>
    <xdr:pic>
      <xdr:nvPicPr>
        <xdr:cNvPr id="46" name="Pictur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27325" y="13277850"/>
          <a:ext cx="17916525" cy="445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76</xdr:col>
      <xdr:colOff>276225</xdr:colOff>
      <xdr:row>144</xdr:row>
      <xdr:rowOff>38100</xdr:rowOff>
    </xdr:from>
    <xdr:to>
      <xdr:col>102</xdr:col>
      <xdr:colOff>304800</xdr:colOff>
      <xdr:row>172</xdr:row>
      <xdr:rowOff>142875</xdr:rowOff>
    </xdr:to>
    <xdr:pic>
      <xdr:nvPicPr>
        <xdr:cNvPr id="47" name="Picture 1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0850" y="19764375"/>
          <a:ext cx="15878175" cy="517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91</xdr:col>
      <xdr:colOff>600075</xdr:colOff>
      <xdr:row>171</xdr:row>
      <xdr:rowOff>114300</xdr:rowOff>
    </xdr:from>
    <xdr:to>
      <xdr:col>110</xdr:col>
      <xdr:colOff>504825</xdr:colOff>
      <xdr:row>193</xdr:row>
      <xdr:rowOff>9525</xdr:rowOff>
    </xdr:to>
    <xdr:pic>
      <xdr:nvPicPr>
        <xdr:cNvPr id="48" name="Picture 1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78700" y="24984075"/>
          <a:ext cx="11487150" cy="387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17</xdr:col>
      <xdr:colOff>171450</xdr:colOff>
      <xdr:row>365</xdr:row>
      <xdr:rowOff>133350</xdr:rowOff>
    </xdr:from>
    <xdr:to>
      <xdr:col>24</xdr:col>
      <xdr:colOff>561975</xdr:colOff>
      <xdr:row>382</xdr:row>
      <xdr:rowOff>28575</xdr:rowOff>
    </xdr:to>
    <xdr:sp macro="" textlink="">
      <xdr:nvSpPr>
        <xdr:cNvPr id="49" name="Object 1" hidden="1">
          <a:extLst>
            <a:ext uri="{63B3BB69-23CF-44E3-9099-C40C66FF867C}">
              <a14:compatExt xmlns:a14="http://schemas.microsoft.com/office/drawing/2010/main" spid="_x0000_s21505"/>
            </a:ex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 bwMode="auto">
        <a:xfrm>
          <a:off x="10534650" y="30651450"/>
          <a:ext cx="4657725" cy="297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365</xdr:row>
      <xdr:rowOff>85725</xdr:rowOff>
    </xdr:from>
    <xdr:to>
      <xdr:col>16</xdr:col>
      <xdr:colOff>9525</xdr:colOff>
      <xdr:row>395</xdr:row>
      <xdr:rowOff>0</xdr:rowOff>
    </xdr:to>
    <xdr:sp macro="" textlink="">
      <xdr:nvSpPr>
        <xdr:cNvPr id="50" name="Object 2" hidden="1">
          <a:extLst>
            <a:ext uri="{63B3BB69-23CF-44E3-9099-C40C66FF867C}">
              <a14:compatExt xmlns:a14="http://schemas.microsoft.com/office/drawing/2010/main" spid="_x0000_s21506"/>
            </a:ex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1333500" y="30603825"/>
          <a:ext cx="8429625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50</xdr:col>
      <xdr:colOff>171450</xdr:colOff>
      <xdr:row>365</xdr:row>
      <xdr:rowOff>133350</xdr:rowOff>
    </xdr:from>
    <xdr:to>
      <xdr:col>57</xdr:col>
      <xdr:colOff>561975</xdr:colOff>
      <xdr:row>382</xdr:row>
      <xdr:rowOff>28575</xdr:rowOff>
    </xdr:to>
    <xdr:sp macro="" textlink="">
      <xdr:nvSpPr>
        <xdr:cNvPr id="52" name="Object 3" hidden="1">
          <a:extLst>
            <a:ext uri="{63B3BB69-23CF-44E3-9099-C40C66FF867C}">
              <a14:compatExt xmlns:a14="http://schemas.microsoft.com/office/drawing/2010/main" spid="_x0000_s21507"/>
            </a:ex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 bwMode="auto">
        <a:xfrm>
          <a:off x="30651450" y="30651450"/>
          <a:ext cx="4657725" cy="297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35</xdr:col>
      <xdr:colOff>114300</xdr:colOff>
      <xdr:row>365</xdr:row>
      <xdr:rowOff>85725</xdr:rowOff>
    </xdr:from>
    <xdr:to>
      <xdr:col>49</xdr:col>
      <xdr:colOff>9525</xdr:colOff>
      <xdr:row>395</xdr:row>
      <xdr:rowOff>0</xdr:rowOff>
    </xdr:to>
    <xdr:sp macro="" textlink="">
      <xdr:nvSpPr>
        <xdr:cNvPr id="53" name="Object 4" hidden="1">
          <a:extLst>
            <a:ext uri="{63B3BB69-23CF-44E3-9099-C40C66FF867C}">
              <a14:compatExt xmlns:a14="http://schemas.microsoft.com/office/drawing/2010/main" spid="_x0000_s21508"/>
            </a:ex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 bwMode="auto">
        <a:xfrm>
          <a:off x="21450300" y="30603825"/>
          <a:ext cx="8429625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58</xdr:col>
      <xdr:colOff>228600</xdr:colOff>
      <xdr:row>366</xdr:row>
      <xdr:rowOff>19050</xdr:rowOff>
    </xdr:from>
    <xdr:to>
      <xdr:col>85</xdr:col>
      <xdr:colOff>200025</xdr:colOff>
      <xdr:row>395</xdr:row>
      <xdr:rowOff>95250</xdr:rowOff>
    </xdr:to>
    <xdr:sp macro="" textlink="">
      <xdr:nvSpPr>
        <xdr:cNvPr id="54" name="Object 5" hidden="1">
          <a:extLst>
            <a:ext uri="{63B3BB69-23CF-44E3-9099-C40C66FF867C}">
              <a14:compatExt xmlns:a14="http://schemas.microsoft.com/office/drawing/2010/main" spid="_x0000_s21509"/>
            </a:ex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 bwMode="auto">
        <a:xfrm>
          <a:off x="35585400" y="30727650"/>
          <a:ext cx="16430625" cy="5324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17</xdr:col>
      <xdr:colOff>171450</xdr:colOff>
      <xdr:row>365</xdr:row>
      <xdr:rowOff>133350</xdr:rowOff>
    </xdr:from>
    <xdr:to>
      <xdr:col>24</xdr:col>
      <xdr:colOff>561975</xdr:colOff>
      <xdr:row>382</xdr:row>
      <xdr:rowOff>28575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0651450"/>
          <a:ext cx="4657725" cy="297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365</xdr:row>
      <xdr:rowOff>85725</xdr:rowOff>
    </xdr:from>
    <xdr:to>
      <xdr:col>16</xdr:col>
      <xdr:colOff>9525</xdr:colOff>
      <xdr:row>395</xdr:row>
      <xdr:rowOff>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0603825"/>
          <a:ext cx="8429625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50</xdr:col>
      <xdr:colOff>171450</xdr:colOff>
      <xdr:row>365</xdr:row>
      <xdr:rowOff>133350</xdr:rowOff>
    </xdr:from>
    <xdr:to>
      <xdr:col>57</xdr:col>
      <xdr:colOff>561975</xdr:colOff>
      <xdr:row>382</xdr:row>
      <xdr:rowOff>28575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51450" y="30651450"/>
          <a:ext cx="4657725" cy="2971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35</xdr:col>
      <xdr:colOff>114300</xdr:colOff>
      <xdr:row>365</xdr:row>
      <xdr:rowOff>85725</xdr:rowOff>
    </xdr:from>
    <xdr:to>
      <xdr:col>49</xdr:col>
      <xdr:colOff>9525</xdr:colOff>
      <xdr:row>395</xdr:row>
      <xdr:rowOff>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0300" y="30603825"/>
          <a:ext cx="8429625" cy="534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58</xdr:col>
      <xdr:colOff>228600</xdr:colOff>
      <xdr:row>366</xdr:row>
      <xdr:rowOff>19050</xdr:rowOff>
    </xdr:from>
    <xdr:to>
      <xdr:col>85</xdr:col>
      <xdr:colOff>200025</xdr:colOff>
      <xdr:row>395</xdr:row>
      <xdr:rowOff>95250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5400" y="30727650"/>
          <a:ext cx="16430625" cy="5324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190500</xdr:colOff>
      <xdr:row>418</xdr:row>
      <xdr:rowOff>66675</xdr:rowOff>
    </xdr:from>
    <xdr:to>
      <xdr:col>14</xdr:col>
      <xdr:colOff>200025</xdr:colOff>
      <xdr:row>433</xdr:row>
      <xdr:rowOff>133350</xdr:rowOff>
    </xdr:to>
    <xdr:sp macro="" textlink="">
      <xdr:nvSpPr>
        <xdr:cNvPr id="60" name="Object 3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 bwMode="auto">
        <a:xfrm>
          <a:off x="5724525" y="79495650"/>
          <a:ext cx="3667125" cy="2781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15</xdr:col>
      <xdr:colOff>9525</xdr:colOff>
      <xdr:row>422</xdr:row>
      <xdr:rowOff>19050</xdr:rowOff>
    </xdr:from>
    <xdr:to>
      <xdr:col>21</xdr:col>
      <xdr:colOff>85725</xdr:colOff>
      <xdr:row>435</xdr:row>
      <xdr:rowOff>163606</xdr:rowOff>
    </xdr:to>
    <xdr:sp macro="" textlink="">
      <xdr:nvSpPr>
        <xdr:cNvPr id="61" name="Object 4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 bwMode="auto">
        <a:xfrm>
          <a:off x="10125075" y="80210025"/>
          <a:ext cx="3733800" cy="2486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270542</xdr:colOff>
      <xdr:row>422</xdr:row>
      <xdr:rowOff>12324</xdr:rowOff>
    </xdr:from>
    <xdr:to>
      <xdr:col>28</xdr:col>
      <xdr:colOff>69202</xdr:colOff>
      <xdr:row>434</xdr:row>
      <xdr:rowOff>136071</xdr:rowOff>
    </xdr:to>
    <xdr:graphicFrame macro="">
      <xdr:nvGraphicFramePr>
        <xdr:cNvPr id="62" name="图表 3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8</xdr:col>
      <xdr:colOff>190500</xdr:colOff>
      <xdr:row>418</xdr:row>
      <xdr:rowOff>66675</xdr:rowOff>
    </xdr:from>
    <xdr:to>
      <xdr:col>14</xdr:col>
      <xdr:colOff>200025</xdr:colOff>
      <xdr:row>433</xdr:row>
      <xdr:rowOff>133350</xdr:rowOff>
    </xdr:to>
    <xdr:pic>
      <xdr:nvPicPr>
        <xdr:cNvPr id="63" name="Picture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79495650"/>
          <a:ext cx="3667125" cy="2781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15</xdr:col>
      <xdr:colOff>9525</xdr:colOff>
      <xdr:row>422</xdr:row>
      <xdr:rowOff>19050</xdr:rowOff>
    </xdr:from>
    <xdr:to>
      <xdr:col>21</xdr:col>
      <xdr:colOff>85725</xdr:colOff>
      <xdr:row>435</xdr:row>
      <xdr:rowOff>163606</xdr:rowOff>
    </xdr:to>
    <xdr:pic>
      <xdr:nvPicPr>
        <xdr:cNvPr id="64" name="Picture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80210025"/>
          <a:ext cx="3733800" cy="2486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513</xdr:row>
      <xdr:rowOff>64859</xdr:rowOff>
    </xdr:from>
    <xdr:to>
      <xdr:col>7</xdr:col>
      <xdr:colOff>442900</xdr:colOff>
      <xdr:row>533</xdr:row>
      <xdr:rowOff>152233</xdr:rowOff>
    </xdr:to>
    <xdr:grpSp>
      <xdr:nvGrpSpPr>
        <xdr:cNvPr id="65" name="组合 18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/>
      </xdr:nvGrpSpPr>
      <xdr:grpSpPr>
        <a:xfrm>
          <a:off x="1224643" y="97723323"/>
          <a:ext cx="3504507" cy="3897374"/>
          <a:chOff x="1934267" y="1248561"/>
          <a:chExt cx="4527656" cy="3518478"/>
        </a:xfrm>
      </xdr:grpSpPr>
      <xdr:pic>
        <xdr:nvPicPr>
          <xdr:cNvPr id="66" name="图片 182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>
            <a:extLst>
              <a:ext uri="{BEBA8EAE-BF5A-486C-A8C5-ECC9F3942E4B}">
                <a14:imgProps xmlns:a14="http://schemas.microsoft.com/office/drawing/2010/main">
                  <a14:imgLayer r:embed="rId13"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rcRect l="1784" t="1572" r="14436" b="1758"/>
          <a:stretch/>
        </xdr:blipFill>
        <xdr:spPr>
          <a:xfrm rot="16200000">
            <a:off x="2618667" y="1230291"/>
            <a:ext cx="2542055" cy="3910855"/>
          </a:xfrm>
          <a:prstGeom prst="rect">
            <a:avLst/>
          </a:prstGeom>
        </xdr:spPr>
      </xdr:pic>
      <xdr:sp macro="" textlink="">
        <xdr:nvSpPr>
          <xdr:cNvPr id="67" name="文本框 4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 txBox="1"/>
        </xdr:nvSpPr>
        <xdr:spPr>
          <a:xfrm>
            <a:off x="5730076" y="3067023"/>
            <a:ext cx="731847" cy="24318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25KD</a:t>
            </a:r>
          </a:p>
        </xdr:txBody>
      </xdr:sp>
      <xdr:sp macro="" textlink="">
        <xdr:nvSpPr>
          <xdr:cNvPr id="68" name="文本框 5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 txBox="1"/>
        </xdr:nvSpPr>
        <xdr:spPr>
          <a:xfrm rot="18900000">
            <a:off x="2197084" y="1295156"/>
            <a:ext cx="1501234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Extract before loading </a:t>
            </a:r>
          </a:p>
        </xdr:txBody>
      </xdr:sp>
      <xdr:sp macro="" textlink="">
        <xdr:nvSpPr>
          <xdr:cNvPr id="69" name="文本框 7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 txBox="1"/>
        </xdr:nvSpPr>
        <xdr:spPr>
          <a:xfrm rot="18900000">
            <a:off x="2567426" y="1248561"/>
            <a:ext cx="1660624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effluent of His-tag</a:t>
            </a:r>
            <a:r>
              <a:rPr lang="en-GB" sz="8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resin </a:t>
            </a:r>
          </a:p>
        </xdr:txBody>
      </xdr:sp>
      <xdr:sp macro="" textlink="">
        <xdr:nvSpPr>
          <xdr:cNvPr id="70" name="文本框 8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 txBox="1"/>
        </xdr:nvSpPr>
        <xdr:spPr>
          <a:xfrm rot="18900000">
            <a:off x="3061448" y="1494499"/>
            <a:ext cx="985826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1% ethanol </a:t>
            </a:r>
          </a:p>
        </xdr:txBody>
      </xdr:sp>
      <xdr:sp macro="" textlink="">
        <xdr:nvSpPr>
          <xdr:cNvPr id="71" name="文本框 9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 txBox="1"/>
        </xdr:nvSpPr>
        <xdr:spPr>
          <a:xfrm rot="18900000">
            <a:off x="3417770" y="1475778"/>
            <a:ext cx="1060932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5% ethanol </a:t>
            </a:r>
          </a:p>
        </xdr:txBody>
      </xdr:sp>
      <xdr:sp macro="" textlink="">
        <xdr:nvSpPr>
          <xdr:cNvPr id="72" name="文本框 10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 rot="18900000">
            <a:off x="3887421" y="1535401"/>
            <a:ext cx="821726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Sucrose</a:t>
            </a:r>
          </a:p>
        </xdr:txBody>
      </xdr:sp>
      <xdr:sp macro="" textlink="">
        <xdr:nvSpPr>
          <xdr:cNvPr id="73" name="文本框 11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 txBox="1"/>
        </xdr:nvSpPr>
        <xdr:spPr>
          <a:xfrm rot="18900000">
            <a:off x="4213533" y="1497445"/>
            <a:ext cx="973993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1% ethanol </a:t>
            </a:r>
          </a:p>
        </xdr:txBody>
      </xdr:sp>
      <xdr:sp macro="" textlink="">
        <xdr:nvSpPr>
          <xdr:cNvPr id="74" name="文本框 12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 rot="18900000">
            <a:off x="4568370" y="1476196"/>
            <a:ext cx="1059246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5% ethanol </a:t>
            </a:r>
          </a:p>
        </xdr:txBody>
      </xdr:sp>
      <xdr:sp macro="" textlink="">
        <xdr:nvSpPr>
          <xdr:cNvPr id="75" name="文本框 13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 txBox="1"/>
        </xdr:nvSpPr>
        <xdr:spPr>
          <a:xfrm rot="18900000">
            <a:off x="5037774" y="1535399"/>
            <a:ext cx="821726" cy="1898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800">
                <a:latin typeface="Arial" panose="020B0604020202020204" pitchFamily="34" charset="0"/>
                <a:cs typeface="Arial" panose="020B0604020202020204" pitchFamily="34" charset="0"/>
              </a:rPr>
              <a:t>Sucrose</a:t>
            </a:r>
          </a:p>
        </xdr:txBody>
      </xdr:sp>
      <xdr:sp macro="" textlink="">
        <xdr:nvSpPr>
          <xdr:cNvPr id="76" name="文本框 14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 txBox="1"/>
        </xdr:nvSpPr>
        <xdr:spPr>
          <a:xfrm>
            <a:off x="2706987" y="4523858"/>
            <a:ext cx="1082580" cy="24318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Reducing </a:t>
            </a:r>
          </a:p>
        </xdr:txBody>
      </xdr:sp>
      <xdr:cxnSp macro="">
        <xdr:nvCxnSpPr>
          <xdr:cNvPr id="77" name="直接连接符 194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CxnSpPr/>
        </xdr:nvCxnSpPr>
        <xdr:spPr>
          <a:xfrm>
            <a:off x="2416029" y="4523858"/>
            <a:ext cx="1882255" cy="0"/>
          </a:xfrm>
          <a:prstGeom prst="line">
            <a:avLst/>
          </a:prstGeom>
          <a:ln w="2857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" name="直接连接符 195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>
            <a:cxnSpLocks/>
          </xdr:cNvCxnSpPr>
        </xdr:nvCxnSpPr>
        <xdr:spPr>
          <a:xfrm>
            <a:off x="4426861" y="4523858"/>
            <a:ext cx="1118262" cy="0"/>
          </a:xfrm>
          <a:prstGeom prst="line">
            <a:avLst/>
          </a:prstGeom>
          <a:ln w="2857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" name="文本框 1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 txBox="1"/>
        </xdr:nvSpPr>
        <xdr:spPr>
          <a:xfrm>
            <a:off x="4298284" y="4523858"/>
            <a:ext cx="1506757" cy="24318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Non-Reducing </a:t>
            </a:r>
          </a:p>
        </xdr:txBody>
      </xdr:sp>
    </xdr:grpSp>
    <xdr:clientData/>
  </xdr:twoCellAnchor>
  <xdr:twoCellAnchor editAs="oneCell">
    <xdr:from>
      <xdr:col>11</xdr:col>
      <xdr:colOff>19050</xdr:colOff>
      <xdr:row>524</xdr:row>
      <xdr:rowOff>9525</xdr:rowOff>
    </xdr:from>
    <xdr:to>
      <xdr:col>15</xdr:col>
      <xdr:colOff>247650</xdr:colOff>
      <xdr:row>532</xdr:row>
      <xdr:rowOff>95250</xdr:rowOff>
    </xdr:to>
    <xdr:sp macro="" textlink="">
      <xdr:nvSpPr>
        <xdr:cNvPr id="80" name="Object 13" hidden="1">
          <a:extLst>
            <a:ext uri="{63B3BB69-23CF-44E3-9099-C40C66FF867C}">
              <a14:compatExt xmlns:a14="http://schemas.microsoft.com/office/drawing/2010/main" spid="_x0000_s2061"/>
            </a:ex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 bwMode="auto">
        <a:xfrm>
          <a:off x="6162675" y="87325200"/>
          <a:ext cx="26670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18</xdr:col>
      <xdr:colOff>190500</xdr:colOff>
      <xdr:row>517</xdr:row>
      <xdr:rowOff>28575</xdr:rowOff>
    </xdr:from>
    <xdr:to>
      <xdr:col>21</xdr:col>
      <xdr:colOff>266700</xdr:colOff>
      <xdr:row>532</xdr:row>
      <xdr:rowOff>66675</xdr:rowOff>
    </xdr:to>
    <xdr:sp macro="" textlink="">
      <xdr:nvSpPr>
        <xdr:cNvPr id="81" name="Object 18" hidden="1">
          <a:extLst>
            <a:ext uri="{63B3BB69-23CF-44E3-9099-C40C66FF867C}">
              <a14:compatExt xmlns:a14="http://schemas.microsoft.com/office/drawing/2010/main" spid="_x0000_s2066"/>
            </a:ex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 bwMode="auto">
        <a:xfrm>
          <a:off x="10915650" y="85982175"/>
          <a:ext cx="1905000" cy="2752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19050</xdr:colOff>
      <xdr:row>524</xdr:row>
      <xdr:rowOff>9525</xdr:rowOff>
    </xdr:from>
    <xdr:to>
      <xdr:col>15</xdr:col>
      <xdr:colOff>247650</xdr:colOff>
      <xdr:row>532</xdr:row>
      <xdr:rowOff>95250</xdr:rowOff>
    </xdr:to>
    <xdr:pic>
      <xdr:nvPicPr>
        <xdr:cNvPr id="82" name="Picture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87325200"/>
          <a:ext cx="26670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190500</xdr:colOff>
      <xdr:row>517</xdr:row>
      <xdr:rowOff>28575</xdr:rowOff>
    </xdr:from>
    <xdr:to>
      <xdr:col>21</xdr:col>
      <xdr:colOff>266700</xdr:colOff>
      <xdr:row>532</xdr:row>
      <xdr:rowOff>66675</xdr:rowOff>
    </xdr:to>
    <xdr:pic>
      <xdr:nvPicPr>
        <xdr:cNvPr id="83" name="Picture 1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5650" y="85982175"/>
          <a:ext cx="1905000" cy="2752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93</xdr:col>
      <xdr:colOff>161925</xdr:colOff>
      <xdr:row>536</xdr:row>
      <xdr:rowOff>142875</xdr:rowOff>
    </xdr:from>
    <xdr:to>
      <xdr:col>108</xdr:col>
      <xdr:colOff>142874</xdr:colOff>
      <xdr:row>568</xdr:row>
      <xdr:rowOff>47625</xdr:rowOff>
    </xdr:to>
    <xdr:sp macro="" textlink="">
      <xdr:nvSpPr>
        <xdr:cNvPr id="84" name="Object 65" hidden="1">
          <a:extLst>
            <a:ext uri="{63B3BB69-23CF-44E3-9099-C40C66FF867C}">
              <a14:compatExt xmlns:a14="http://schemas.microsoft.com/office/drawing/2010/main" spid="_x0000_s2113"/>
            </a:ex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 bwMode="auto">
        <a:xfrm>
          <a:off x="57435750" y="229809675"/>
          <a:ext cx="9124949" cy="569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93</xdr:col>
      <xdr:colOff>133350</xdr:colOff>
      <xdr:row>566</xdr:row>
      <xdr:rowOff>66675</xdr:rowOff>
    </xdr:from>
    <xdr:to>
      <xdr:col>108</xdr:col>
      <xdr:colOff>95249</xdr:colOff>
      <xdr:row>597</xdr:row>
      <xdr:rowOff>104775</xdr:rowOff>
    </xdr:to>
    <xdr:sp macro="" textlink="">
      <xdr:nvSpPr>
        <xdr:cNvPr id="85" name="Object 66" hidden="1">
          <a:extLst>
            <a:ext uri="{63B3BB69-23CF-44E3-9099-C40C66FF867C}">
              <a14:compatExt xmlns:a14="http://schemas.microsoft.com/office/drawing/2010/main" spid="_x0000_s2114"/>
            </a:ex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 bwMode="auto">
        <a:xfrm>
          <a:off x="57407175" y="235638975"/>
          <a:ext cx="9105899" cy="5648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74</xdr:col>
      <xdr:colOff>342900</xdr:colOff>
      <xdr:row>543</xdr:row>
      <xdr:rowOff>381000</xdr:rowOff>
    </xdr:from>
    <xdr:to>
      <xdr:col>92</xdr:col>
      <xdr:colOff>138152</xdr:colOff>
      <xdr:row>591</xdr:row>
      <xdr:rowOff>123825</xdr:rowOff>
    </xdr:to>
    <xdr:sp macro="" textlink="">
      <xdr:nvSpPr>
        <xdr:cNvPr id="86" name="Object 67" hidden="1">
          <a:extLst>
            <a:ext uri="{63B3BB69-23CF-44E3-9099-C40C66FF867C}">
              <a14:compatExt xmlns:a14="http://schemas.microsoft.com/office/drawing/2010/main" spid="_x0000_s2115"/>
            </a:ex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 bwMode="auto">
        <a:xfrm>
          <a:off x="45948600" y="231381300"/>
          <a:ext cx="10768052" cy="862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93</xdr:col>
      <xdr:colOff>161925</xdr:colOff>
      <xdr:row>536</xdr:row>
      <xdr:rowOff>142875</xdr:rowOff>
    </xdr:from>
    <xdr:to>
      <xdr:col>108</xdr:col>
      <xdr:colOff>142874</xdr:colOff>
      <xdr:row>568</xdr:row>
      <xdr:rowOff>47625</xdr:rowOff>
    </xdr:to>
    <xdr:pic>
      <xdr:nvPicPr>
        <xdr:cNvPr id="87" name="Picture 6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0" y="229809675"/>
          <a:ext cx="9124949" cy="5695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93</xdr:col>
      <xdr:colOff>133350</xdr:colOff>
      <xdr:row>566</xdr:row>
      <xdr:rowOff>66675</xdr:rowOff>
    </xdr:from>
    <xdr:to>
      <xdr:col>108</xdr:col>
      <xdr:colOff>95249</xdr:colOff>
      <xdr:row>597</xdr:row>
      <xdr:rowOff>104775</xdr:rowOff>
    </xdr:to>
    <xdr:pic>
      <xdr:nvPicPr>
        <xdr:cNvPr id="88" name="Picture 6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07175" y="235638975"/>
          <a:ext cx="9105899" cy="5648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74</xdr:col>
      <xdr:colOff>342900</xdr:colOff>
      <xdr:row>543</xdr:row>
      <xdr:rowOff>381000</xdr:rowOff>
    </xdr:from>
    <xdr:to>
      <xdr:col>92</xdr:col>
      <xdr:colOff>138152</xdr:colOff>
      <xdr:row>591</xdr:row>
      <xdr:rowOff>123825</xdr:rowOff>
    </xdr:to>
    <xdr:pic>
      <xdr:nvPicPr>
        <xdr:cNvPr id="89" name="Picture 6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8600" y="231381300"/>
          <a:ext cx="10768052" cy="862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38</xdr:col>
      <xdr:colOff>401356</xdr:colOff>
      <xdr:row>604</xdr:row>
      <xdr:rowOff>113061</xdr:rowOff>
    </xdr:from>
    <xdr:to>
      <xdr:col>50</xdr:col>
      <xdr:colOff>218934</xdr:colOff>
      <xdr:row>647</xdr:row>
      <xdr:rowOff>24799</xdr:rowOff>
    </xdr:to>
    <xdr:pic>
      <xdr:nvPicPr>
        <xdr:cNvPr id="90" name="图形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23985256" y="242562411"/>
          <a:ext cx="7132778" cy="77072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57150</xdr:colOff>
          <xdr:row>606</xdr:row>
          <xdr:rowOff>85725</xdr:rowOff>
        </xdr:from>
        <xdr:to>
          <xdr:col>47</xdr:col>
          <xdr:colOff>314325</xdr:colOff>
          <xdr:row>621</xdr:row>
          <xdr:rowOff>133351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47625</xdr:colOff>
          <xdr:row>622</xdr:row>
          <xdr:rowOff>133350</xdr:rowOff>
        </xdr:from>
        <xdr:to>
          <xdr:col>47</xdr:col>
          <xdr:colOff>314325</xdr:colOff>
          <xdr:row>637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533400</xdr:colOff>
      <xdr:row>703</xdr:row>
      <xdr:rowOff>171450</xdr:rowOff>
    </xdr:from>
    <xdr:to>
      <xdr:col>7</xdr:col>
      <xdr:colOff>219075</xdr:colOff>
      <xdr:row>712</xdr:row>
      <xdr:rowOff>28575</xdr:rowOff>
    </xdr:to>
    <xdr:sp macro="" textlink="">
      <xdr:nvSpPr>
        <xdr:cNvPr id="91" name="Object 72" hidden="1">
          <a:extLst>
            <a:ext uri="{63B3BB69-23CF-44E3-9099-C40C66FF867C}">
              <a14:compatExt xmlns:a14="http://schemas.microsoft.com/office/drawing/2010/main" spid="_x0000_s2120"/>
            </a:ex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 bwMode="auto">
        <a:xfrm>
          <a:off x="10648950" y="261375525"/>
          <a:ext cx="273367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390525</xdr:colOff>
      <xdr:row>703</xdr:row>
      <xdr:rowOff>171450</xdr:rowOff>
    </xdr:from>
    <xdr:to>
      <xdr:col>12</xdr:col>
      <xdr:colOff>28575</xdr:colOff>
      <xdr:row>712</xdr:row>
      <xdr:rowOff>28575</xdr:rowOff>
    </xdr:to>
    <xdr:sp macro="" textlink="">
      <xdr:nvSpPr>
        <xdr:cNvPr id="92" name="Object 73" hidden="1">
          <a:extLst>
            <a:ext uri="{63B3BB69-23CF-44E3-9099-C40C66FF867C}">
              <a14:compatExt xmlns:a14="http://schemas.microsoft.com/office/drawing/2010/main" spid="_x0000_s2121"/>
            </a:ex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 bwMode="auto">
        <a:xfrm>
          <a:off x="13611225" y="261375525"/>
          <a:ext cx="268605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219075</xdr:colOff>
      <xdr:row>703</xdr:row>
      <xdr:rowOff>171450</xdr:rowOff>
    </xdr:from>
    <xdr:to>
      <xdr:col>16</xdr:col>
      <xdr:colOff>514350</xdr:colOff>
      <xdr:row>712</xdr:row>
      <xdr:rowOff>28575</xdr:rowOff>
    </xdr:to>
    <xdr:sp macro="" textlink="">
      <xdr:nvSpPr>
        <xdr:cNvPr id="93" name="Object 74" hidden="1">
          <a:extLst>
            <a:ext uri="{63B3BB69-23CF-44E3-9099-C40C66FF867C}">
              <a14:compatExt xmlns:a14="http://schemas.microsoft.com/office/drawing/2010/main" spid="_x0000_s2122"/>
            </a:ex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 bwMode="auto">
        <a:xfrm>
          <a:off x="16487775" y="261375525"/>
          <a:ext cx="273367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523875</xdr:colOff>
      <xdr:row>712</xdr:row>
      <xdr:rowOff>0</xdr:rowOff>
    </xdr:from>
    <xdr:to>
      <xdr:col>7</xdr:col>
      <xdr:colOff>219075</xdr:colOff>
      <xdr:row>720</xdr:row>
      <xdr:rowOff>38100</xdr:rowOff>
    </xdr:to>
    <xdr:sp macro="" textlink="">
      <xdr:nvSpPr>
        <xdr:cNvPr id="94" name="Object 75" hidden="1">
          <a:extLst>
            <a:ext uri="{63B3BB69-23CF-44E3-9099-C40C66FF867C}">
              <a14:compatExt xmlns:a14="http://schemas.microsoft.com/office/drawing/2010/main" spid="_x0000_s2123"/>
            </a:ex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0639425" y="26291857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390525</xdr:colOff>
      <xdr:row>712</xdr:row>
      <xdr:rowOff>0</xdr:rowOff>
    </xdr:from>
    <xdr:to>
      <xdr:col>12</xdr:col>
      <xdr:colOff>19050</xdr:colOff>
      <xdr:row>720</xdr:row>
      <xdr:rowOff>38100</xdr:rowOff>
    </xdr:to>
    <xdr:sp macro="" textlink="">
      <xdr:nvSpPr>
        <xdr:cNvPr id="95" name="Object 76" hidden="1">
          <a:extLst>
            <a:ext uri="{63B3BB69-23CF-44E3-9099-C40C66FF867C}">
              <a14:compatExt xmlns:a14="http://schemas.microsoft.com/office/drawing/2010/main" spid="_x0000_s2124"/>
            </a:ex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3611225" y="262918575"/>
          <a:ext cx="267652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219075</xdr:colOff>
      <xdr:row>712</xdr:row>
      <xdr:rowOff>0</xdr:rowOff>
    </xdr:from>
    <xdr:to>
      <xdr:col>16</xdr:col>
      <xdr:colOff>523875</xdr:colOff>
      <xdr:row>720</xdr:row>
      <xdr:rowOff>38100</xdr:rowOff>
    </xdr:to>
    <xdr:sp macro="" textlink="">
      <xdr:nvSpPr>
        <xdr:cNvPr id="96" name="Object 77" hidden="1">
          <a:extLst>
            <a:ext uri="{63B3BB69-23CF-44E3-9099-C40C66FF867C}">
              <a14:compatExt xmlns:a14="http://schemas.microsoft.com/office/drawing/2010/main" spid="_x0000_s2125"/>
            </a:ex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 bwMode="auto">
        <a:xfrm>
          <a:off x="16487775" y="26291857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523875</xdr:colOff>
      <xdr:row>720</xdr:row>
      <xdr:rowOff>57150</xdr:rowOff>
    </xdr:from>
    <xdr:to>
      <xdr:col>7</xdr:col>
      <xdr:colOff>219075</xdr:colOff>
      <xdr:row>728</xdr:row>
      <xdr:rowOff>95250</xdr:rowOff>
    </xdr:to>
    <xdr:sp macro="" textlink="">
      <xdr:nvSpPr>
        <xdr:cNvPr id="97" name="Object 78" hidden="1">
          <a:extLst>
            <a:ext uri="{63B3BB69-23CF-44E3-9099-C40C66FF867C}">
              <a14:compatExt xmlns:a14="http://schemas.microsoft.com/office/drawing/2010/main" spid="_x0000_s2126"/>
            </a:ex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 bwMode="auto">
        <a:xfrm>
          <a:off x="10639425" y="26449972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390525</xdr:colOff>
      <xdr:row>720</xdr:row>
      <xdr:rowOff>57150</xdr:rowOff>
    </xdr:from>
    <xdr:to>
      <xdr:col>12</xdr:col>
      <xdr:colOff>19050</xdr:colOff>
      <xdr:row>728</xdr:row>
      <xdr:rowOff>95250</xdr:rowOff>
    </xdr:to>
    <xdr:sp macro="" textlink="">
      <xdr:nvSpPr>
        <xdr:cNvPr id="98" name="Object 79" hidden="1">
          <a:extLst>
            <a:ext uri="{63B3BB69-23CF-44E3-9099-C40C66FF867C}">
              <a14:compatExt xmlns:a14="http://schemas.microsoft.com/office/drawing/2010/main" spid="_x0000_s2127"/>
            </a:ex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 bwMode="auto">
        <a:xfrm>
          <a:off x="13611225" y="264499725"/>
          <a:ext cx="267652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228600</xdr:colOff>
      <xdr:row>720</xdr:row>
      <xdr:rowOff>57150</xdr:rowOff>
    </xdr:from>
    <xdr:to>
      <xdr:col>16</xdr:col>
      <xdr:colOff>533400</xdr:colOff>
      <xdr:row>728</xdr:row>
      <xdr:rowOff>95250</xdr:rowOff>
    </xdr:to>
    <xdr:sp macro="" textlink="">
      <xdr:nvSpPr>
        <xdr:cNvPr id="99" name="Object 80" hidden="1">
          <a:extLst>
            <a:ext uri="{63B3BB69-23CF-44E3-9099-C40C66FF867C}">
              <a14:compatExt xmlns:a14="http://schemas.microsoft.com/office/drawing/2010/main" spid="_x0000_s2128"/>
            </a:ex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 bwMode="auto">
        <a:xfrm>
          <a:off x="16497300" y="26449972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285750</xdr:colOff>
      <xdr:row>703</xdr:row>
      <xdr:rowOff>54429</xdr:rowOff>
    </xdr:from>
    <xdr:to>
      <xdr:col>26</xdr:col>
      <xdr:colOff>261654</xdr:colOff>
      <xdr:row>721</xdr:row>
      <xdr:rowOff>39763</xdr:rowOff>
    </xdr:to>
    <xdr:grpSp>
      <xdr:nvGrpSpPr>
        <xdr:cNvPr id="100" name="组合 37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GrpSpPr/>
      </xdr:nvGrpSpPr>
      <xdr:grpSpPr>
        <a:xfrm>
          <a:off x="10695214" y="134193643"/>
          <a:ext cx="5486797" cy="3414334"/>
          <a:chOff x="5441947" y="2689225"/>
          <a:chExt cx="5486797" cy="3414334"/>
        </a:xfrm>
      </xdr:grpSpPr>
      <xdr:pic>
        <xdr:nvPicPr>
          <xdr:cNvPr id="101" name="图片 371" descr="电脑屏幕的照片&#10;&#10;低可信度描述已自动生成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BEBA8EAE-BF5A-486C-A8C5-ECC9F3942E4B}">
                <a14:imgProps xmlns:a14="http://schemas.microsoft.com/office/drawing/2010/main">
                  <a14:imgLayer r:embed="rId22">
                    <a14:imgEffect>
                      <a14:brightnessContrast bright="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4736" t="12917" r="4892" b="16971"/>
          <a:stretch/>
        </xdr:blipFill>
        <xdr:spPr>
          <a:xfrm>
            <a:off x="5441947" y="2911038"/>
            <a:ext cx="5486797" cy="3192521"/>
          </a:xfrm>
          <a:prstGeom prst="rect">
            <a:avLst/>
          </a:prstGeom>
        </xdr:spPr>
      </xdr:pic>
      <xdr:sp macro="" textlink="">
        <xdr:nvSpPr>
          <xdr:cNvPr id="102" name="文本框 33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 txBox="1"/>
        </xdr:nvSpPr>
        <xdr:spPr>
          <a:xfrm>
            <a:off x="5991365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1P1</a:t>
            </a:r>
          </a:p>
        </xdr:txBody>
      </xdr:sp>
      <xdr:sp macro="" textlink="">
        <xdr:nvSpPr>
          <xdr:cNvPr id="103" name="文本框 34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 txBox="1"/>
        </xdr:nvSpPr>
        <xdr:spPr>
          <a:xfrm>
            <a:off x="6606111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1P2</a:t>
            </a:r>
          </a:p>
        </xdr:txBody>
      </xdr:sp>
      <xdr:sp macro="" textlink="">
        <xdr:nvSpPr>
          <xdr:cNvPr id="104" name="文本框 35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 txBox="1"/>
        </xdr:nvSpPr>
        <xdr:spPr>
          <a:xfrm>
            <a:off x="7188573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1P3</a:t>
            </a:r>
          </a:p>
        </xdr:txBody>
      </xdr:sp>
      <xdr:sp macro="" textlink="">
        <xdr:nvSpPr>
          <xdr:cNvPr id="105" name="文本框 36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 txBox="1"/>
        </xdr:nvSpPr>
        <xdr:spPr>
          <a:xfrm>
            <a:off x="7696166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1P5</a:t>
            </a:r>
          </a:p>
        </xdr:txBody>
      </xdr:sp>
      <xdr:sp macro="" textlink="">
        <xdr:nvSpPr>
          <xdr:cNvPr id="106" name="文本框 37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 txBox="1"/>
        </xdr:nvSpPr>
        <xdr:spPr>
          <a:xfrm>
            <a:off x="8250239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1P8</a:t>
            </a:r>
          </a:p>
        </xdr:txBody>
      </xdr:sp>
      <xdr:sp macro="" textlink="">
        <xdr:nvSpPr>
          <xdr:cNvPr id="107" name="文本框 38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 txBox="1"/>
        </xdr:nvSpPr>
        <xdr:spPr>
          <a:xfrm>
            <a:off x="8763190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2P2</a:t>
            </a:r>
          </a:p>
        </xdr:txBody>
      </xdr:sp>
      <xdr:sp macro="" textlink="">
        <xdr:nvSpPr>
          <xdr:cNvPr id="108" name="文本框 39">
            <a:extLst>
              <a:ext uri="{FF2B5EF4-FFF2-40B4-BE49-F238E27FC236}">
                <a16:creationId xmlns:a16="http://schemas.microsoft.com/office/drawing/2014/main" id="{00000000-0008-0000-0000-00006C000000}"/>
              </a:ext>
            </a:extLst>
          </xdr:cNvPr>
          <xdr:cNvSpPr txBox="1"/>
        </xdr:nvSpPr>
        <xdr:spPr>
          <a:xfrm>
            <a:off x="9341498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2P6</a:t>
            </a:r>
          </a:p>
        </xdr:txBody>
      </xdr:sp>
      <xdr:sp macro="" textlink="">
        <xdr:nvSpPr>
          <xdr:cNvPr id="109" name="文本框 40">
            <a:extLst>
              <a:ext uri="{FF2B5EF4-FFF2-40B4-BE49-F238E27FC236}">
                <a16:creationId xmlns:a16="http://schemas.microsoft.com/office/drawing/2014/main" id="{00000000-0008-0000-0000-00006D000000}"/>
              </a:ext>
            </a:extLst>
          </xdr:cNvPr>
          <xdr:cNvSpPr txBox="1"/>
        </xdr:nvSpPr>
        <xdr:spPr>
          <a:xfrm>
            <a:off x="9781883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2P7</a:t>
            </a:r>
          </a:p>
        </xdr:txBody>
      </xdr:sp>
      <xdr:sp macro="" textlink="">
        <xdr:nvSpPr>
          <xdr:cNvPr id="110" name="文本框 41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 txBox="1"/>
        </xdr:nvSpPr>
        <xdr:spPr>
          <a:xfrm>
            <a:off x="10363518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6P2</a:t>
            </a:r>
          </a:p>
        </xdr:txBody>
      </xdr:sp>
    </xdr:grpSp>
    <xdr:clientData/>
  </xdr:twoCellAnchor>
  <xdr:twoCellAnchor editAs="oneCell">
    <xdr:from>
      <xdr:col>2</xdr:col>
      <xdr:colOff>533400</xdr:colOff>
      <xdr:row>703</xdr:row>
      <xdr:rowOff>171450</xdr:rowOff>
    </xdr:from>
    <xdr:to>
      <xdr:col>7</xdr:col>
      <xdr:colOff>219075</xdr:colOff>
      <xdr:row>712</xdr:row>
      <xdr:rowOff>28575</xdr:rowOff>
    </xdr:to>
    <xdr:pic>
      <xdr:nvPicPr>
        <xdr:cNvPr id="111" name="Picture 7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261375525"/>
          <a:ext cx="273367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703</xdr:row>
      <xdr:rowOff>171450</xdr:rowOff>
    </xdr:from>
    <xdr:to>
      <xdr:col>12</xdr:col>
      <xdr:colOff>28575</xdr:colOff>
      <xdr:row>712</xdr:row>
      <xdr:rowOff>28575</xdr:rowOff>
    </xdr:to>
    <xdr:pic>
      <xdr:nvPicPr>
        <xdr:cNvPr id="112" name="Picture 73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1375525"/>
          <a:ext cx="268605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12</xdr:col>
      <xdr:colOff>219075</xdr:colOff>
      <xdr:row>703</xdr:row>
      <xdr:rowOff>171450</xdr:rowOff>
    </xdr:from>
    <xdr:to>
      <xdr:col>16</xdr:col>
      <xdr:colOff>514350</xdr:colOff>
      <xdr:row>712</xdr:row>
      <xdr:rowOff>28575</xdr:rowOff>
    </xdr:to>
    <xdr:pic>
      <xdr:nvPicPr>
        <xdr:cNvPr id="113" name="Picture 7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775" y="261375525"/>
          <a:ext cx="273367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523875</xdr:colOff>
      <xdr:row>712</xdr:row>
      <xdr:rowOff>0</xdr:rowOff>
    </xdr:from>
    <xdr:to>
      <xdr:col>7</xdr:col>
      <xdr:colOff>219075</xdr:colOff>
      <xdr:row>720</xdr:row>
      <xdr:rowOff>38100</xdr:rowOff>
    </xdr:to>
    <xdr:pic>
      <xdr:nvPicPr>
        <xdr:cNvPr id="114" name="Picture 75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26291857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712</xdr:row>
      <xdr:rowOff>0</xdr:rowOff>
    </xdr:from>
    <xdr:to>
      <xdr:col>12</xdr:col>
      <xdr:colOff>19050</xdr:colOff>
      <xdr:row>720</xdr:row>
      <xdr:rowOff>38100</xdr:rowOff>
    </xdr:to>
    <xdr:pic>
      <xdr:nvPicPr>
        <xdr:cNvPr id="115" name="Picture 7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2918575"/>
          <a:ext cx="267652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12</xdr:col>
      <xdr:colOff>219075</xdr:colOff>
      <xdr:row>712</xdr:row>
      <xdr:rowOff>0</xdr:rowOff>
    </xdr:from>
    <xdr:to>
      <xdr:col>16</xdr:col>
      <xdr:colOff>523875</xdr:colOff>
      <xdr:row>720</xdr:row>
      <xdr:rowOff>38100</xdr:rowOff>
    </xdr:to>
    <xdr:pic>
      <xdr:nvPicPr>
        <xdr:cNvPr id="116" name="Picture 77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775" y="26291857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523875</xdr:colOff>
      <xdr:row>720</xdr:row>
      <xdr:rowOff>57150</xdr:rowOff>
    </xdr:from>
    <xdr:to>
      <xdr:col>7</xdr:col>
      <xdr:colOff>219075</xdr:colOff>
      <xdr:row>728</xdr:row>
      <xdr:rowOff>95250</xdr:rowOff>
    </xdr:to>
    <xdr:pic>
      <xdr:nvPicPr>
        <xdr:cNvPr id="117" name="Picture 7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26449972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720</xdr:row>
      <xdr:rowOff>57150</xdr:rowOff>
    </xdr:from>
    <xdr:to>
      <xdr:col>12</xdr:col>
      <xdr:colOff>19050</xdr:colOff>
      <xdr:row>728</xdr:row>
      <xdr:rowOff>95250</xdr:rowOff>
    </xdr:to>
    <xdr:pic>
      <xdr:nvPicPr>
        <xdr:cNvPr id="118" name="Picture 7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4499725"/>
          <a:ext cx="2676525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228600</xdr:colOff>
      <xdr:row>720</xdr:row>
      <xdr:rowOff>57150</xdr:rowOff>
    </xdr:from>
    <xdr:to>
      <xdr:col>16</xdr:col>
      <xdr:colOff>533400</xdr:colOff>
      <xdr:row>728</xdr:row>
      <xdr:rowOff>95250</xdr:rowOff>
    </xdr:to>
    <xdr:pic>
      <xdr:nvPicPr>
        <xdr:cNvPr id="119" name="Picture 8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7300" y="264499725"/>
          <a:ext cx="274320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oneCellAnchor>
    <xdr:from>
      <xdr:col>2</xdr:col>
      <xdr:colOff>533400</xdr:colOff>
      <xdr:row>703</xdr:row>
      <xdr:rowOff>171450</xdr:rowOff>
    </xdr:from>
    <xdr:ext cx="2728479" cy="1485900"/>
    <xdr:sp macro="" textlink="">
      <xdr:nvSpPr>
        <xdr:cNvPr id="120" name="Object 72" hidden="1">
          <a:extLst>
            <a:ext uri="{63B3BB69-23CF-44E3-9099-C40C66FF867C}">
              <a14:compatExt xmlns:a14="http://schemas.microsoft.com/office/drawing/2010/main" spid="_x0000_s2120"/>
            </a:ex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 bwMode="auto">
        <a:xfrm>
          <a:off x="10648950" y="261375525"/>
          <a:ext cx="2728479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7</xdr:col>
      <xdr:colOff>390525</xdr:colOff>
      <xdr:row>703</xdr:row>
      <xdr:rowOff>171450</xdr:rowOff>
    </xdr:from>
    <xdr:ext cx="2668732" cy="1485900"/>
    <xdr:sp macro="" textlink="">
      <xdr:nvSpPr>
        <xdr:cNvPr id="121" name="Object 73" hidden="1">
          <a:extLst>
            <a:ext uri="{63B3BB69-23CF-44E3-9099-C40C66FF867C}">
              <a14:compatExt xmlns:a14="http://schemas.microsoft.com/office/drawing/2010/main" spid="_x0000_s2121"/>
            </a:ex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 bwMode="auto">
        <a:xfrm>
          <a:off x="13611225" y="261375525"/>
          <a:ext cx="2668732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12</xdr:col>
      <xdr:colOff>219075</xdr:colOff>
      <xdr:row>703</xdr:row>
      <xdr:rowOff>171450</xdr:rowOff>
    </xdr:from>
    <xdr:ext cx="2719821" cy="1485900"/>
    <xdr:sp macro="" textlink="">
      <xdr:nvSpPr>
        <xdr:cNvPr id="122" name="Object 74" hidden="1">
          <a:extLst>
            <a:ext uri="{63B3BB69-23CF-44E3-9099-C40C66FF867C}">
              <a14:compatExt xmlns:a14="http://schemas.microsoft.com/office/drawing/2010/main" spid="_x0000_s2122"/>
            </a:ex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 bwMode="auto">
        <a:xfrm>
          <a:off x="16487775" y="261375525"/>
          <a:ext cx="2719821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</xdr:col>
      <xdr:colOff>523875</xdr:colOff>
      <xdr:row>712</xdr:row>
      <xdr:rowOff>0</xdr:rowOff>
    </xdr:from>
    <xdr:ext cx="2738004" cy="1485900"/>
    <xdr:sp macro="" textlink="">
      <xdr:nvSpPr>
        <xdr:cNvPr id="123" name="Object 75" hidden="1">
          <a:extLst>
            <a:ext uri="{63B3BB69-23CF-44E3-9099-C40C66FF867C}">
              <a14:compatExt xmlns:a14="http://schemas.microsoft.com/office/drawing/2010/main" spid="_x0000_s2123"/>
            </a:ex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 bwMode="auto">
        <a:xfrm>
          <a:off x="10639425" y="262918575"/>
          <a:ext cx="2738004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7</xdr:col>
      <xdr:colOff>390525</xdr:colOff>
      <xdr:row>712</xdr:row>
      <xdr:rowOff>0</xdr:rowOff>
    </xdr:from>
    <xdr:ext cx="2659207" cy="1485900"/>
    <xdr:sp macro="" textlink="">
      <xdr:nvSpPr>
        <xdr:cNvPr id="124" name="Object 76" hidden="1">
          <a:extLst>
            <a:ext uri="{63B3BB69-23CF-44E3-9099-C40C66FF867C}">
              <a14:compatExt xmlns:a14="http://schemas.microsoft.com/office/drawing/2010/main" spid="_x0000_s2124"/>
            </a:ex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 bwMode="auto">
        <a:xfrm>
          <a:off x="13611225" y="262918575"/>
          <a:ext cx="2659207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12</xdr:col>
      <xdr:colOff>219075</xdr:colOff>
      <xdr:row>712</xdr:row>
      <xdr:rowOff>0</xdr:rowOff>
    </xdr:from>
    <xdr:ext cx="2729346" cy="1485900"/>
    <xdr:sp macro="" textlink="">
      <xdr:nvSpPr>
        <xdr:cNvPr id="125" name="Object 77" hidden="1">
          <a:extLst>
            <a:ext uri="{63B3BB69-23CF-44E3-9099-C40C66FF867C}">
              <a14:compatExt xmlns:a14="http://schemas.microsoft.com/office/drawing/2010/main" spid="_x0000_s2125"/>
            </a:ex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 bwMode="auto">
        <a:xfrm>
          <a:off x="16487775" y="262918575"/>
          <a:ext cx="2729346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</xdr:col>
      <xdr:colOff>523875</xdr:colOff>
      <xdr:row>720</xdr:row>
      <xdr:rowOff>57150</xdr:rowOff>
    </xdr:from>
    <xdr:ext cx="2738004" cy="1485900"/>
    <xdr:sp macro="" textlink="">
      <xdr:nvSpPr>
        <xdr:cNvPr id="126" name="Object 78" hidden="1">
          <a:extLst>
            <a:ext uri="{63B3BB69-23CF-44E3-9099-C40C66FF867C}">
              <a14:compatExt xmlns:a14="http://schemas.microsoft.com/office/drawing/2010/main" spid="_x0000_s2126"/>
            </a:ex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 bwMode="auto">
        <a:xfrm>
          <a:off x="10639425" y="264499725"/>
          <a:ext cx="2738004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7</xdr:col>
      <xdr:colOff>390525</xdr:colOff>
      <xdr:row>720</xdr:row>
      <xdr:rowOff>57150</xdr:rowOff>
    </xdr:from>
    <xdr:ext cx="2659207" cy="1485900"/>
    <xdr:sp macro="" textlink="">
      <xdr:nvSpPr>
        <xdr:cNvPr id="127" name="Object 79" hidden="1">
          <a:extLst>
            <a:ext uri="{63B3BB69-23CF-44E3-9099-C40C66FF867C}">
              <a14:compatExt xmlns:a14="http://schemas.microsoft.com/office/drawing/2010/main" spid="_x0000_s2127"/>
            </a:ex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 bwMode="auto">
        <a:xfrm>
          <a:off x="13611225" y="264499725"/>
          <a:ext cx="2659207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12</xdr:col>
      <xdr:colOff>228600</xdr:colOff>
      <xdr:row>720</xdr:row>
      <xdr:rowOff>57150</xdr:rowOff>
    </xdr:from>
    <xdr:ext cx="2729346" cy="1485900"/>
    <xdr:sp macro="" textlink="">
      <xdr:nvSpPr>
        <xdr:cNvPr id="128" name="Object 80" hidden="1">
          <a:extLst>
            <a:ext uri="{63B3BB69-23CF-44E3-9099-C40C66FF867C}">
              <a14:compatExt xmlns:a14="http://schemas.microsoft.com/office/drawing/2010/main" spid="_x0000_s2128"/>
            </a:ex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 bwMode="auto">
        <a:xfrm>
          <a:off x="16497300" y="264499725"/>
          <a:ext cx="2729346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17</xdr:col>
      <xdr:colOff>285750</xdr:colOff>
      <xdr:row>703</xdr:row>
      <xdr:rowOff>54429</xdr:rowOff>
    </xdr:from>
    <xdr:to>
      <xdr:col>26</xdr:col>
      <xdr:colOff>261654</xdr:colOff>
      <xdr:row>721</xdr:row>
      <xdr:rowOff>39763</xdr:rowOff>
    </xdr:to>
    <xdr:grpSp>
      <xdr:nvGrpSpPr>
        <xdr:cNvPr id="129" name="组合 37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GrpSpPr/>
      </xdr:nvGrpSpPr>
      <xdr:grpSpPr>
        <a:xfrm>
          <a:off x="10695214" y="134193643"/>
          <a:ext cx="5486797" cy="3414334"/>
          <a:chOff x="5441947" y="2689225"/>
          <a:chExt cx="5486797" cy="3414334"/>
        </a:xfrm>
      </xdr:grpSpPr>
      <xdr:pic>
        <xdr:nvPicPr>
          <xdr:cNvPr id="130" name="图片 371" descr="电脑屏幕的照片&#10;&#10;低可信度描述已自动生成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BEBA8EAE-BF5A-486C-A8C5-ECC9F3942E4B}">
                <a14:imgProps xmlns:a14="http://schemas.microsoft.com/office/drawing/2010/main">
                  <a14:imgLayer r:embed="rId22">
                    <a14:imgEffect>
                      <a14:brightnessContrast bright="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4736" t="12917" r="4892" b="16971"/>
          <a:stretch/>
        </xdr:blipFill>
        <xdr:spPr>
          <a:xfrm>
            <a:off x="5441947" y="2911038"/>
            <a:ext cx="5486797" cy="3192521"/>
          </a:xfrm>
          <a:prstGeom prst="rect">
            <a:avLst/>
          </a:prstGeom>
        </xdr:spPr>
      </xdr:pic>
      <xdr:sp macro="" textlink="">
        <xdr:nvSpPr>
          <xdr:cNvPr id="131" name="文本框 33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 txBox="1"/>
        </xdr:nvSpPr>
        <xdr:spPr>
          <a:xfrm>
            <a:off x="5991365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1P1</a:t>
            </a:r>
          </a:p>
        </xdr:txBody>
      </xdr:sp>
      <xdr:sp macro="" textlink="">
        <xdr:nvSpPr>
          <xdr:cNvPr id="132" name="文本框 34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 txBox="1"/>
        </xdr:nvSpPr>
        <xdr:spPr>
          <a:xfrm>
            <a:off x="6606111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1P2</a:t>
            </a:r>
          </a:p>
        </xdr:txBody>
      </xdr:sp>
      <xdr:sp macro="" textlink="">
        <xdr:nvSpPr>
          <xdr:cNvPr id="133" name="文本框 35">
            <a:extLst>
              <a:ext uri="{FF2B5EF4-FFF2-40B4-BE49-F238E27FC236}">
                <a16:creationId xmlns:a16="http://schemas.microsoft.com/office/drawing/2014/main" id="{00000000-0008-0000-0000-000085000000}"/>
              </a:ext>
            </a:extLst>
          </xdr:cNvPr>
          <xdr:cNvSpPr txBox="1"/>
        </xdr:nvSpPr>
        <xdr:spPr>
          <a:xfrm>
            <a:off x="7188573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1P3</a:t>
            </a:r>
          </a:p>
        </xdr:txBody>
      </xdr:sp>
      <xdr:sp macro="" textlink="">
        <xdr:nvSpPr>
          <xdr:cNvPr id="134" name="文本框 36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 txBox="1"/>
        </xdr:nvSpPr>
        <xdr:spPr>
          <a:xfrm>
            <a:off x="7696166" y="2689225"/>
            <a:ext cx="82999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1P5</a:t>
            </a:r>
          </a:p>
        </xdr:txBody>
      </xdr:sp>
      <xdr:sp macro="" textlink="">
        <xdr:nvSpPr>
          <xdr:cNvPr id="135" name="文本框 37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 txBox="1"/>
        </xdr:nvSpPr>
        <xdr:spPr>
          <a:xfrm>
            <a:off x="8250239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1P8</a:t>
            </a:r>
          </a:p>
        </xdr:txBody>
      </xdr:sp>
      <xdr:sp macro="" textlink="">
        <xdr:nvSpPr>
          <xdr:cNvPr id="136" name="文本框 38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 txBox="1"/>
        </xdr:nvSpPr>
        <xdr:spPr>
          <a:xfrm>
            <a:off x="8763190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2P2</a:t>
            </a:r>
          </a:p>
        </xdr:txBody>
      </xdr:sp>
      <xdr:sp macro="" textlink="">
        <xdr:nvSpPr>
          <xdr:cNvPr id="137" name="文本框 39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 txBox="1"/>
        </xdr:nvSpPr>
        <xdr:spPr>
          <a:xfrm>
            <a:off x="9341498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2P6</a:t>
            </a:r>
          </a:p>
        </xdr:txBody>
      </xdr:sp>
      <xdr:sp macro="" textlink="">
        <xdr:nvSpPr>
          <xdr:cNvPr id="138" name="文本框 40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 txBox="1"/>
        </xdr:nvSpPr>
        <xdr:spPr>
          <a:xfrm>
            <a:off x="9781883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2P7</a:t>
            </a:r>
          </a:p>
        </xdr:txBody>
      </xdr:sp>
      <xdr:sp macro="" textlink="">
        <xdr:nvSpPr>
          <xdr:cNvPr id="139" name="文本框 41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 txBox="1"/>
        </xdr:nvSpPr>
        <xdr:spPr>
          <a:xfrm>
            <a:off x="10363518" y="2689225"/>
            <a:ext cx="4401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1200"/>
              <a:t>6P2</a:t>
            </a:r>
          </a:p>
        </xdr:txBody>
      </xdr:sp>
    </xdr:grpSp>
    <xdr:clientData/>
  </xdr:twoCellAnchor>
  <xdr:oneCellAnchor>
    <xdr:from>
      <xdr:col>2</xdr:col>
      <xdr:colOff>533400</xdr:colOff>
      <xdr:row>703</xdr:row>
      <xdr:rowOff>171450</xdr:rowOff>
    </xdr:from>
    <xdr:ext cx="2728479" cy="1485900"/>
    <xdr:pic>
      <xdr:nvPicPr>
        <xdr:cNvPr id="140" name="Picture 7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261375525"/>
          <a:ext cx="2728479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703</xdr:row>
      <xdr:rowOff>171450</xdr:rowOff>
    </xdr:from>
    <xdr:ext cx="2668732" cy="1485900"/>
    <xdr:pic>
      <xdr:nvPicPr>
        <xdr:cNvPr id="141" name="Picture 7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1375525"/>
          <a:ext cx="2668732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12</xdr:col>
      <xdr:colOff>219075</xdr:colOff>
      <xdr:row>703</xdr:row>
      <xdr:rowOff>171450</xdr:rowOff>
    </xdr:from>
    <xdr:ext cx="2719821" cy="1485900"/>
    <xdr:pic>
      <xdr:nvPicPr>
        <xdr:cNvPr id="142" name="Picture 7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775" y="261375525"/>
          <a:ext cx="2719821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2</xdr:col>
      <xdr:colOff>523875</xdr:colOff>
      <xdr:row>712</xdr:row>
      <xdr:rowOff>0</xdr:rowOff>
    </xdr:from>
    <xdr:ext cx="2738004" cy="1485900"/>
    <xdr:pic>
      <xdr:nvPicPr>
        <xdr:cNvPr id="143" name="Picture 7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262918575"/>
          <a:ext cx="2738004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712</xdr:row>
      <xdr:rowOff>0</xdr:rowOff>
    </xdr:from>
    <xdr:ext cx="2659207" cy="1485900"/>
    <xdr:pic>
      <xdr:nvPicPr>
        <xdr:cNvPr id="144" name="Picture 7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2918575"/>
          <a:ext cx="2659207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12</xdr:col>
      <xdr:colOff>219075</xdr:colOff>
      <xdr:row>712</xdr:row>
      <xdr:rowOff>0</xdr:rowOff>
    </xdr:from>
    <xdr:ext cx="2729346" cy="1485900"/>
    <xdr:pic>
      <xdr:nvPicPr>
        <xdr:cNvPr id="145" name="Picture 7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775" y="262918575"/>
          <a:ext cx="2729346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2</xdr:col>
      <xdr:colOff>523875</xdr:colOff>
      <xdr:row>720</xdr:row>
      <xdr:rowOff>57150</xdr:rowOff>
    </xdr:from>
    <xdr:ext cx="2738004" cy="1485900"/>
    <xdr:pic>
      <xdr:nvPicPr>
        <xdr:cNvPr id="146" name="Picture 7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264499725"/>
          <a:ext cx="2738004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720</xdr:row>
      <xdr:rowOff>57150</xdr:rowOff>
    </xdr:from>
    <xdr:ext cx="2659207" cy="1485900"/>
    <xdr:pic>
      <xdr:nvPicPr>
        <xdr:cNvPr id="147" name="Picture 7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264499725"/>
          <a:ext cx="2659207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12</xdr:col>
      <xdr:colOff>228600</xdr:colOff>
      <xdr:row>720</xdr:row>
      <xdr:rowOff>57150</xdr:rowOff>
    </xdr:from>
    <xdr:ext cx="2729346" cy="1485900"/>
    <xdr:pic>
      <xdr:nvPicPr>
        <xdr:cNvPr id="148" name="Picture 8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7300" y="264499725"/>
          <a:ext cx="2729346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 editAs="oneCell">
    <xdr:from>
      <xdr:col>25</xdr:col>
      <xdr:colOff>76200</xdr:colOff>
      <xdr:row>748</xdr:row>
      <xdr:rowOff>104775</xdr:rowOff>
    </xdr:from>
    <xdr:to>
      <xdr:col>31</xdr:col>
      <xdr:colOff>238125</xdr:colOff>
      <xdr:row>759</xdr:row>
      <xdr:rowOff>171450</xdr:rowOff>
    </xdr:to>
    <xdr:sp macro="" textlink="">
      <xdr:nvSpPr>
        <xdr:cNvPr id="149" name="Object 88" hidden="1">
          <a:extLst>
            <a:ext uri="{63B3BB69-23CF-44E3-9099-C40C66FF867C}">
              <a14:compatExt xmlns:a14="http://schemas.microsoft.com/office/drawing/2010/main" spid="_x0000_s2136"/>
            </a:ex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 bwMode="auto">
        <a:xfrm>
          <a:off x="42633900" y="253688850"/>
          <a:ext cx="3819525" cy="2057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35</xdr:col>
      <xdr:colOff>171450</xdr:colOff>
      <xdr:row>781</xdr:row>
      <xdr:rowOff>95250</xdr:rowOff>
    </xdr:from>
    <xdr:to>
      <xdr:col>42</xdr:col>
      <xdr:colOff>85725</xdr:colOff>
      <xdr:row>794</xdr:row>
      <xdr:rowOff>57150</xdr:rowOff>
    </xdr:to>
    <xdr:sp macro="" textlink="">
      <xdr:nvSpPr>
        <xdr:cNvPr id="150" name="Object 90" hidden="1">
          <a:extLst>
            <a:ext uri="{63B3BB69-23CF-44E3-9099-C40C66FF867C}">
              <a14:compatExt xmlns:a14="http://schemas.microsoft.com/office/drawing/2010/main" spid="_x0000_s2138"/>
            </a:ex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 bwMode="auto">
        <a:xfrm>
          <a:off x="48825150" y="259965825"/>
          <a:ext cx="4181475" cy="2314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42</xdr:col>
      <xdr:colOff>266700</xdr:colOff>
      <xdr:row>781</xdr:row>
      <xdr:rowOff>114300</xdr:rowOff>
    </xdr:from>
    <xdr:to>
      <xdr:col>49</xdr:col>
      <xdr:colOff>100053</xdr:colOff>
      <xdr:row>794</xdr:row>
      <xdr:rowOff>57150</xdr:rowOff>
    </xdr:to>
    <xdr:sp macro="" textlink="">
      <xdr:nvSpPr>
        <xdr:cNvPr id="151" name="Object 92" hidden="1">
          <a:extLst>
            <a:ext uri="{63B3BB69-23CF-44E3-9099-C40C66FF867C}">
              <a14:compatExt xmlns:a14="http://schemas.microsoft.com/office/drawing/2010/main" spid="_x0000_s2140"/>
            </a:ex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 bwMode="auto">
        <a:xfrm>
          <a:off x="53187600" y="259984875"/>
          <a:ext cx="4100553" cy="2295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25</xdr:col>
      <xdr:colOff>57150</xdr:colOff>
      <xdr:row>760</xdr:row>
      <xdr:rowOff>161925</xdr:rowOff>
    </xdr:from>
    <xdr:to>
      <xdr:col>35</xdr:col>
      <xdr:colOff>200025</xdr:colOff>
      <xdr:row>780</xdr:row>
      <xdr:rowOff>57150</xdr:rowOff>
    </xdr:to>
    <xdr:sp macro="" textlink="">
      <xdr:nvSpPr>
        <xdr:cNvPr id="152" name="Object 94" hidden="1">
          <a:extLst>
            <a:ext uri="{63B3BB69-23CF-44E3-9099-C40C66FF867C}">
              <a14:compatExt xmlns:a14="http://schemas.microsoft.com/office/drawing/2010/main" spid="_x0000_s2142"/>
            </a:ex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 bwMode="auto">
        <a:xfrm>
          <a:off x="42614850" y="256032000"/>
          <a:ext cx="6238875" cy="3514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25</xdr:col>
      <xdr:colOff>76200</xdr:colOff>
      <xdr:row>748</xdr:row>
      <xdr:rowOff>104775</xdr:rowOff>
    </xdr:from>
    <xdr:to>
      <xdr:col>31</xdr:col>
      <xdr:colOff>238125</xdr:colOff>
      <xdr:row>759</xdr:row>
      <xdr:rowOff>171450</xdr:rowOff>
    </xdr:to>
    <xdr:pic>
      <xdr:nvPicPr>
        <xdr:cNvPr id="153" name="Picture 8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33900" y="253688850"/>
          <a:ext cx="3819525" cy="2057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35</xdr:col>
      <xdr:colOff>171450</xdr:colOff>
      <xdr:row>781</xdr:row>
      <xdr:rowOff>95250</xdr:rowOff>
    </xdr:from>
    <xdr:to>
      <xdr:col>42</xdr:col>
      <xdr:colOff>85725</xdr:colOff>
      <xdr:row>794</xdr:row>
      <xdr:rowOff>57150</xdr:rowOff>
    </xdr:to>
    <xdr:pic>
      <xdr:nvPicPr>
        <xdr:cNvPr id="154" name="Picture 9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25150" y="259965825"/>
          <a:ext cx="4181475" cy="2314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42</xdr:col>
      <xdr:colOff>266700</xdr:colOff>
      <xdr:row>781</xdr:row>
      <xdr:rowOff>114300</xdr:rowOff>
    </xdr:from>
    <xdr:to>
      <xdr:col>49</xdr:col>
      <xdr:colOff>100053</xdr:colOff>
      <xdr:row>794</xdr:row>
      <xdr:rowOff>57150</xdr:rowOff>
    </xdr:to>
    <xdr:pic>
      <xdr:nvPicPr>
        <xdr:cNvPr id="155" name="Picture 9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87600" y="259984875"/>
          <a:ext cx="4100553" cy="2295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25</xdr:col>
      <xdr:colOff>57150</xdr:colOff>
      <xdr:row>760</xdr:row>
      <xdr:rowOff>161925</xdr:rowOff>
    </xdr:from>
    <xdr:to>
      <xdr:col>35</xdr:col>
      <xdr:colOff>200025</xdr:colOff>
      <xdr:row>780</xdr:row>
      <xdr:rowOff>57150</xdr:rowOff>
    </xdr:to>
    <xdr:pic>
      <xdr:nvPicPr>
        <xdr:cNvPr id="156" name="Picture 9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14850" y="256032000"/>
          <a:ext cx="6238875" cy="3514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832</xdr:row>
          <xdr:rowOff>57150</xdr:rowOff>
        </xdr:from>
        <xdr:to>
          <xdr:col>21</xdr:col>
          <xdr:colOff>9525</xdr:colOff>
          <xdr:row>843</xdr:row>
          <xdr:rowOff>180975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47625</xdr:colOff>
          <xdr:row>832</xdr:row>
          <xdr:rowOff>57150</xdr:rowOff>
        </xdr:from>
        <xdr:to>
          <xdr:col>27</xdr:col>
          <xdr:colOff>19050</xdr:colOff>
          <xdr:row>843</xdr:row>
          <xdr:rowOff>180975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832</xdr:row>
          <xdr:rowOff>57150</xdr:rowOff>
        </xdr:from>
        <xdr:to>
          <xdr:col>33</xdr:col>
          <xdr:colOff>114300</xdr:colOff>
          <xdr:row>843</xdr:row>
          <xdr:rowOff>180975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844</xdr:row>
          <xdr:rowOff>66675</xdr:rowOff>
        </xdr:from>
        <xdr:to>
          <xdr:col>33</xdr:col>
          <xdr:colOff>114300</xdr:colOff>
          <xdr:row>856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872</xdr:row>
          <xdr:rowOff>190500</xdr:rowOff>
        </xdr:from>
        <xdr:to>
          <xdr:col>30</xdr:col>
          <xdr:colOff>485775</xdr:colOff>
          <xdr:row>882</xdr:row>
          <xdr:rowOff>9525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920</xdr:row>
          <xdr:rowOff>114300</xdr:rowOff>
        </xdr:from>
        <xdr:to>
          <xdr:col>12</xdr:col>
          <xdr:colOff>542925</xdr:colOff>
          <xdr:row>935</xdr:row>
          <xdr:rowOff>28575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920</xdr:row>
          <xdr:rowOff>104775</xdr:rowOff>
        </xdr:from>
        <xdr:to>
          <xdr:col>19</xdr:col>
          <xdr:colOff>333375</xdr:colOff>
          <xdr:row>935</xdr:row>
          <xdr:rowOff>28575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530679</xdr:colOff>
      <xdr:row>951</xdr:row>
      <xdr:rowOff>40821</xdr:rowOff>
    </xdr:from>
    <xdr:to>
      <xdr:col>8</xdr:col>
      <xdr:colOff>586922</xdr:colOff>
      <xdr:row>964</xdr:row>
      <xdr:rowOff>41501</xdr:rowOff>
    </xdr:to>
    <xdr:pic>
      <xdr:nvPicPr>
        <xdr:cNvPr id="159" name="图片 386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2367643" y="173885678"/>
          <a:ext cx="3117850" cy="230028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BiIA/RM-BiIA%20202205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gt"/>
      <sheetName val="BiIA"/>
      <sheetName val="Phage"/>
      <sheetName val="AAV"/>
      <sheetName val="notes"/>
      <sheetName val="TG1"/>
      <sheetName val="DARPins&amp;Synbody"/>
      <sheetName val="Inducible syst"/>
      <sheetName val="AV"/>
      <sheetName val="GeneTher"/>
      <sheetName val="AVclinic"/>
      <sheetName val="capsid"/>
      <sheetName val="Indust"/>
      <sheetName val="MA"/>
      <sheetName val="Sheet3"/>
      <sheetName val="Sheet4"/>
      <sheetName val="Sheet2"/>
      <sheetName val="Sheet1"/>
      <sheetName val="Tcellprofile"/>
      <sheetName val="mouse"/>
      <sheetName val="human"/>
    </sheetNames>
    <sheetDataSet>
      <sheetData sheetId="0"/>
      <sheetData sheetId="1"/>
      <sheetData sheetId="2">
        <row r="404">
          <cell r="Q404">
            <v>1</v>
          </cell>
          <cell r="R404">
            <v>2</v>
          </cell>
          <cell r="S404">
            <v>3</v>
          </cell>
          <cell r="T404">
            <v>4</v>
          </cell>
          <cell r="U404">
            <v>5</v>
          </cell>
          <cell r="V404">
            <v>6</v>
          </cell>
          <cell r="W404">
            <v>7</v>
          </cell>
          <cell r="X404">
            <v>8</v>
          </cell>
          <cell r="Y404">
            <v>9</v>
          </cell>
          <cell r="Z404">
            <v>10</v>
          </cell>
          <cell r="AA404">
            <v>11</v>
          </cell>
          <cell r="AB404">
            <v>12</v>
          </cell>
        </row>
        <row r="405">
          <cell r="P405" t="str">
            <v>A</v>
          </cell>
          <cell r="Q405">
            <v>1.7000000000000001E-3</v>
          </cell>
          <cell r="R405">
            <v>1.7000000000000001E-3</v>
          </cell>
          <cell r="S405">
            <v>3.5000000000000031E-3</v>
          </cell>
          <cell r="T405">
            <v>2.3999999999999994E-3</v>
          </cell>
          <cell r="U405">
            <v>6.3E-3</v>
          </cell>
          <cell r="V405">
            <v>3.2000000000000015E-3</v>
          </cell>
          <cell r="W405">
            <v>1.7000000000000001E-3</v>
          </cell>
          <cell r="X405">
            <v>2.5000000000000022E-3</v>
          </cell>
          <cell r="Y405">
            <v>4.0000000000000036E-3</v>
          </cell>
          <cell r="Z405">
            <v>5.8599999999999999E-2</v>
          </cell>
          <cell r="AA405">
            <v>3.3000000000000043E-3</v>
          </cell>
          <cell r="AB405">
            <v>3.4000000000000002E-3</v>
          </cell>
        </row>
        <row r="406">
          <cell r="P406" t="str">
            <v>B</v>
          </cell>
          <cell r="Q406">
            <v>2.8000000000000039E-3</v>
          </cell>
          <cell r="R406">
            <v>1.2300000000000005E-2</v>
          </cell>
          <cell r="S406">
            <v>8.000000000000021E-4</v>
          </cell>
          <cell r="T406">
            <v>2.6000000000000051E-3</v>
          </cell>
          <cell r="U406">
            <v>4.0999999999999995E-3</v>
          </cell>
          <cell r="V406">
            <v>6.3E-3</v>
          </cell>
          <cell r="W406">
            <v>4.0999999999999995E-3</v>
          </cell>
          <cell r="X406">
            <v>5.9000000000000025E-3</v>
          </cell>
          <cell r="Y406">
            <v>4.4000000000000011E-3</v>
          </cell>
          <cell r="Z406">
            <v>1.7300000000000003E-2</v>
          </cell>
          <cell r="AA406">
            <v>5.400000000000002E-3</v>
          </cell>
          <cell r="AB406">
            <v>3.2000000000000015E-3</v>
          </cell>
        </row>
        <row r="407">
          <cell r="P407" t="str">
            <v>C</v>
          </cell>
          <cell r="Q407">
            <v>3.0000000000000165E-4</v>
          </cell>
          <cell r="R407">
            <v>1.800000000000003E-3</v>
          </cell>
          <cell r="S407">
            <v>1.0000000000000002E-2</v>
          </cell>
          <cell r="T407">
            <v>2.5000000000000022E-3</v>
          </cell>
          <cell r="U407">
            <v>2.8000000000000039E-3</v>
          </cell>
          <cell r="V407">
            <v>8.5000000000000006E-3</v>
          </cell>
          <cell r="W407">
            <v>3.9000000000000007E-3</v>
          </cell>
          <cell r="X407">
            <v>3.1000000000000055E-3</v>
          </cell>
          <cell r="Y407">
            <v>2.4300000000000002E-2</v>
          </cell>
          <cell r="Z407">
            <v>5.7000000000000037E-3</v>
          </cell>
          <cell r="AA407">
            <v>3.7000000000000019E-3</v>
          </cell>
          <cell r="AB407">
            <v>3.1000000000000055E-3</v>
          </cell>
        </row>
        <row r="408">
          <cell r="P408" t="str">
            <v>D</v>
          </cell>
          <cell r="Q408">
            <v>3.0000000000000027E-3</v>
          </cell>
          <cell r="R408">
            <v>-1.9999999999999948E-3</v>
          </cell>
          <cell r="S408">
            <v>-5.0000000000000044E-4</v>
          </cell>
          <cell r="T408">
            <v>-1.3999999999999985E-3</v>
          </cell>
          <cell r="U408">
            <v>1.4700000000000005E-2</v>
          </cell>
          <cell r="V408">
            <v>9.0000000000000496E-4</v>
          </cell>
          <cell r="W408">
            <v>1.5000000000000013E-3</v>
          </cell>
          <cell r="X408">
            <v>2.0000000000000018E-3</v>
          </cell>
          <cell r="Y408">
            <v>1.04E-2</v>
          </cell>
          <cell r="Z408">
            <v>5.0000000000000044E-3</v>
          </cell>
          <cell r="AA408">
            <v>4.0000000000000036E-3</v>
          </cell>
          <cell r="AB408">
            <v>8.6000000000000035E-3</v>
          </cell>
        </row>
        <row r="409">
          <cell r="P409" t="str">
            <v>E</v>
          </cell>
          <cell r="Q409">
            <v>3.0000000000000165E-4</v>
          </cell>
          <cell r="R409">
            <v>6.3E-3</v>
          </cell>
          <cell r="S409">
            <v>1.3000000000000025E-3</v>
          </cell>
          <cell r="T409">
            <v>3.0000000000000165E-4</v>
          </cell>
          <cell r="U409">
            <v>6.9999999999999923E-4</v>
          </cell>
          <cell r="V409">
            <v>-1.0999999999999968E-3</v>
          </cell>
          <cell r="W409">
            <v>-1.5999999999999973E-3</v>
          </cell>
          <cell r="X409">
            <v>9.0000000000000496E-4</v>
          </cell>
          <cell r="Y409">
            <v>1.800000000000003E-3</v>
          </cell>
          <cell r="Z409">
            <v>2.1600000000000001E-2</v>
          </cell>
          <cell r="AA409">
            <v>3.0000000000000027E-3</v>
          </cell>
          <cell r="AB409">
            <v>4.3000000000000052E-3</v>
          </cell>
        </row>
        <row r="410">
          <cell r="P410" t="str">
            <v>F</v>
          </cell>
          <cell r="Q410">
            <v>-7.9999999999999516E-4</v>
          </cell>
          <cell r="R410">
            <v>1.0000000000000286E-4</v>
          </cell>
          <cell r="S410">
            <v>-1.2999999999999956E-3</v>
          </cell>
          <cell r="T410">
            <v>-8.9999999999999802E-4</v>
          </cell>
          <cell r="U410">
            <v>-1.9999999999999948E-3</v>
          </cell>
          <cell r="V410">
            <v>-1.2999999999999956E-3</v>
          </cell>
          <cell r="W410">
            <v>0</v>
          </cell>
          <cell r="X410">
            <v>1.6000000000000042E-3</v>
          </cell>
          <cell r="Y410">
            <v>1.9000000000000059E-3</v>
          </cell>
          <cell r="Z410">
            <v>5.0000000000000044E-3</v>
          </cell>
          <cell r="AA410">
            <v>3.600000000000006E-3</v>
          </cell>
          <cell r="AB410">
            <v>-7.9999999999999516E-4</v>
          </cell>
        </row>
        <row r="411">
          <cell r="P411" t="str">
            <v>G</v>
          </cell>
          <cell r="Q411">
            <v>-1.2999999999999956E-3</v>
          </cell>
          <cell r="R411">
            <v>2.3999999999999994E-3</v>
          </cell>
          <cell r="S411">
            <v>1.3000000000000025E-3</v>
          </cell>
          <cell r="T411">
            <v>0.1062</v>
          </cell>
          <cell r="U411">
            <v>9.7000000000000003E-3</v>
          </cell>
          <cell r="V411">
            <v>4.7000000000000028E-3</v>
          </cell>
          <cell r="W411">
            <v>3.3000000000000043E-3</v>
          </cell>
          <cell r="X411">
            <v>5.7000000000000037E-3</v>
          </cell>
          <cell r="Y411">
            <v>1.1000000000000038E-3</v>
          </cell>
          <cell r="Z411">
            <v>2.0000000000000573E-4</v>
          </cell>
          <cell r="AA411">
            <v>-3.9999999999999758E-4</v>
          </cell>
          <cell r="AB411">
            <v>-5.9999999999999637E-4</v>
          </cell>
        </row>
        <row r="412">
          <cell r="P412" t="str">
            <v>H</v>
          </cell>
          <cell r="Q412">
            <v>3.0000000000000027E-3</v>
          </cell>
          <cell r="R412">
            <v>2.1000000000000046E-3</v>
          </cell>
          <cell r="S412">
            <v>2.6000000000000051E-3</v>
          </cell>
          <cell r="T412">
            <v>1.3000000000000025E-3</v>
          </cell>
          <cell r="U412">
            <v>3.3000000000000043E-3</v>
          </cell>
          <cell r="V412">
            <v>5.1000000000000004E-3</v>
          </cell>
          <cell r="W412">
            <v>2.2000000000000006E-3</v>
          </cell>
          <cell r="X412">
            <v>2.8000000000000039E-3</v>
          </cell>
          <cell r="Y412">
            <v>9.8000000000000032E-3</v>
          </cell>
          <cell r="Z412">
            <v>4.0999999999999995E-3</v>
          </cell>
          <cell r="AA412">
            <v>5.7999999999999996E-3</v>
          </cell>
          <cell r="AB412" t="str">
            <v>0(Blank)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13" Type="http://schemas.openxmlformats.org/officeDocument/2006/relationships/image" Target="../media/image4.emf"/><Relationship Id="rId18" Type="http://schemas.openxmlformats.org/officeDocument/2006/relationships/oleObject" Target="../embeddings/oleObject7.bin"/><Relationship Id="rId3" Type="http://schemas.openxmlformats.org/officeDocument/2006/relationships/printerSettings" Target="../printerSettings/printerSettings1.bin"/><Relationship Id="rId21" Type="http://schemas.openxmlformats.org/officeDocument/2006/relationships/image" Target="../media/image8.emf"/><Relationship Id="rId7" Type="http://schemas.openxmlformats.org/officeDocument/2006/relationships/image" Target="../media/image1.emf"/><Relationship Id="rId12" Type="http://schemas.openxmlformats.org/officeDocument/2006/relationships/oleObject" Target="../embeddings/oleObject4.bin"/><Relationship Id="rId17" Type="http://schemas.openxmlformats.org/officeDocument/2006/relationships/image" Target="../media/image6.emf"/><Relationship Id="rId2" Type="http://schemas.openxmlformats.org/officeDocument/2006/relationships/hyperlink" Target="mailto:TSTGLPT@" TargetMode="External"/><Relationship Id="rId16" Type="http://schemas.openxmlformats.org/officeDocument/2006/relationships/oleObject" Target="../embeddings/oleObject6.bin"/><Relationship Id="rId20" Type="http://schemas.openxmlformats.org/officeDocument/2006/relationships/oleObject" Target="../embeddings/oleObject8.bin"/><Relationship Id="rId1" Type="http://schemas.openxmlformats.org/officeDocument/2006/relationships/hyperlink" Target="mailto:PQ@RMN" TargetMode="External"/><Relationship Id="rId6" Type="http://schemas.openxmlformats.org/officeDocument/2006/relationships/oleObject" Target="../embeddings/oleObject1.bin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10" Type="http://schemas.openxmlformats.org/officeDocument/2006/relationships/oleObject" Target="../embeddings/oleObject3.bin"/><Relationship Id="rId19" Type="http://schemas.openxmlformats.org/officeDocument/2006/relationships/image" Target="../media/image7.emf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Relationship Id="rId14" Type="http://schemas.openxmlformats.org/officeDocument/2006/relationships/oleObject" Target="../embeddings/oleObject5.bin"/><Relationship Id="rId22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2EE8-186D-4623-9766-51527490B314}">
  <dimension ref="A1:ID951"/>
  <sheetViews>
    <sheetView tabSelected="1" zoomScale="70" zoomScaleNormal="70" workbookViewId="0">
      <selection activeCell="I14" sqref="I14"/>
    </sheetView>
  </sheetViews>
  <sheetFormatPr defaultRowHeight="14.25"/>
  <cols>
    <col min="1" max="16384" width="9.140625" style="10"/>
  </cols>
  <sheetData>
    <row r="1" spans="1:60" ht="15">
      <c r="A1" s="9" t="s">
        <v>203</v>
      </c>
    </row>
    <row r="2" spans="1:60" s="5" customFormat="1" ht="15">
      <c r="B2" s="9" t="s">
        <v>72</v>
      </c>
    </row>
    <row r="3" spans="1:60" s="5" customFormat="1" ht="15">
      <c r="B3" s="84" t="s">
        <v>205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I3" s="5">
        <v>20210613</v>
      </c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s="4" customFormat="1" ht="15">
      <c r="B4" s="5" t="s">
        <v>688</v>
      </c>
      <c r="C4" s="5"/>
      <c r="D4" s="5"/>
      <c r="E4" s="5" t="s">
        <v>689</v>
      </c>
      <c r="F4" s="5"/>
      <c r="G4" s="5"/>
      <c r="H4" s="5"/>
    </row>
    <row r="5" spans="1:60" s="4" customFormat="1" ht="15">
      <c r="B5" s="5" t="s">
        <v>690</v>
      </c>
      <c r="C5" s="5"/>
      <c r="D5" s="5"/>
      <c r="E5" s="5" t="s">
        <v>691</v>
      </c>
      <c r="F5" s="5"/>
      <c r="G5" s="5"/>
      <c r="H5" s="5"/>
    </row>
    <row r="6" spans="1:60" s="4" customFormat="1" ht="15">
      <c r="B6" s="5" t="s">
        <v>692</v>
      </c>
      <c r="C6" s="5"/>
      <c r="D6" s="5"/>
      <c r="E6" s="5" t="s">
        <v>693</v>
      </c>
      <c r="F6" s="5"/>
      <c r="G6" s="5"/>
      <c r="H6" s="5"/>
    </row>
    <row r="7" spans="1:60" s="4" customFormat="1" ht="15">
      <c r="B7" s="5" t="s">
        <v>694</v>
      </c>
      <c r="C7" s="5"/>
      <c r="D7" s="5"/>
      <c r="E7" s="5" t="s">
        <v>62</v>
      </c>
      <c r="F7" s="5"/>
      <c r="G7" s="5"/>
      <c r="H7" s="5"/>
    </row>
    <row r="8" spans="1:60" s="4" customFormat="1" ht="15">
      <c r="B8" s="5" t="s">
        <v>695</v>
      </c>
      <c r="C8" s="5"/>
      <c r="D8" s="5"/>
      <c r="E8" s="5" t="s">
        <v>696</v>
      </c>
      <c r="F8" s="5"/>
      <c r="G8" s="5"/>
      <c r="H8" s="5"/>
    </row>
    <row r="9" spans="1:60" s="4" customFormat="1" ht="15">
      <c r="B9" s="5" t="s">
        <v>697</v>
      </c>
      <c r="C9" s="5"/>
      <c r="D9" s="5"/>
      <c r="E9" s="5" t="s">
        <v>698</v>
      </c>
      <c r="F9" s="5"/>
      <c r="G9" s="5"/>
      <c r="H9" s="5"/>
    </row>
    <row r="10" spans="1:60" s="4" customFormat="1" ht="15">
      <c r="B10" s="5" t="s">
        <v>699</v>
      </c>
      <c r="C10" s="5"/>
      <c r="D10" s="5"/>
      <c r="E10" s="5" t="s">
        <v>700</v>
      </c>
      <c r="F10" s="5"/>
      <c r="G10" s="5"/>
      <c r="H10" s="5"/>
    </row>
    <row r="11" spans="1:60" s="4" customFormat="1" ht="15">
      <c r="B11" s="5" t="s">
        <v>701</v>
      </c>
      <c r="C11" s="5"/>
      <c r="D11" s="5"/>
      <c r="E11" s="5" t="s">
        <v>702</v>
      </c>
      <c r="F11" s="5"/>
      <c r="G11" s="5"/>
      <c r="H11" s="5"/>
    </row>
    <row r="12" spans="1:60" s="4" customFormat="1">
      <c r="B12" s="4" t="s">
        <v>703</v>
      </c>
      <c r="C12" s="267" t="s">
        <v>704</v>
      </c>
      <c r="D12" s="267"/>
      <c r="E12" s="267"/>
      <c r="F12" s="267"/>
      <c r="G12" s="267" t="s">
        <v>705</v>
      </c>
      <c r="H12" s="267"/>
      <c r="I12" s="267"/>
      <c r="J12" s="267"/>
    </row>
    <row r="13" spans="1:60" s="4" customFormat="1">
      <c r="B13" s="4" t="s">
        <v>706</v>
      </c>
      <c r="C13" s="4" t="s">
        <v>707</v>
      </c>
      <c r="E13" s="4" t="s">
        <v>708</v>
      </c>
      <c r="G13" s="4" t="s">
        <v>707</v>
      </c>
      <c r="I13" s="4" t="s">
        <v>708</v>
      </c>
    </row>
    <row r="14" spans="1:60" s="4" customFormat="1" ht="15">
      <c r="A14" s="4">
        <v>1</v>
      </c>
      <c r="B14" s="4" t="s">
        <v>73</v>
      </c>
      <c r="C14" s="4" t="s">
        <v>709</v>
      </c>
      <c r="D14" s="268" t="s">
        <v>710</v>
      </c>
      <c r="E14" s="4" t="s">
        <v>711</v>
      </c>
      <c r="F14" s="4" t="s">
        <v>712</v>
      </c>
      <c r="G14" s="4" t="s">
        <v>713</v>
      </c>
      <c r="H14" s="4" t="s">
        <v>714</v>
      </c>
      <c r="I14" s="4" t="s">
        <v>715</v>
      </c>
      <c r="J14" s="4" t="s">
        <v>716</v>
      </c>
    </row>
    <row r="15" spans="1:60" s="4" customFormat="1">
      <c r="A15" s="4">
        <v>2</v>
      </c>
      <c r="B15" s="4" t="s">
        <v>74</v>
      </c>
      <c r="C15" s="4" t="s">
        <v>717</v>
      </c>
      <c r="D15" s="4" t="s">
        <v>718</v>
      </c>
      <c r="E15" s="4" t="s">
        <v>719</v>
      </c>
      <c r="F15" s="4" t="s">
        <v>720</v>
      </c>
      <c r="G15" s="4" t="s">
        <v>721</v>
      </c>
      <c r="H15" s="4" t="s">
        <v>722</v>
      </c>
      <c r="I15" s="4" t="s">
        <v>723</v>
      </c>
      <c r="J15" s="4" t="s">
        <v>724</v>
      </c>
    </row>
    <row r="16" spans="1:60" s="4" customFormat="1" ht="15">
      <c r="A16" s="4">
        <v>3</v>
      </c>
      <c r="B16" s="4" t="s">
        <v>75</v>
      </c>
      <c r="C16" s="4" t="s">
        <v>725</v>
      </c>
      <c r="D16" s="4" t="s">
        <v>726</v>
      </c>
      <c r="E16" s="4" t="s">
        <v>727</v>
      </c>
      <c r="F16" s="4" t="s">
        <v>728</v>
      </c>
      <c r="G16" s="4" t="s">
        <v>729</v>
      </c>
      <c r="H16" s="268" t="s">
        <v>730</v>
      </c>
      <c r="I16" s="4" t="s">
        <v>731</v>
      </c>
      <c r="J16" s="4" t="s">
        <v>732</v>
      </c>
    </row>
    <row r="17" spans="1:13" s="4" customFormat="1">
      <c r="A17" s="4">
        <v>4</v>
      </c>
      <c r="B17" s="4" t="s">
        <v>76</v>
      </c>
      <c r="C17" s="4" t="s">
        <v>733</v>
      </c>
      <c r="D17" s="4" t="s">
        <v>734</v>
      </c>
      <c r="E17" s="4" t="s">
        <v>735</v>
      </c>
      <c r="F17" s="4" t="s">
        <v>736</v>
      </c>
      <c r="G17" s="4" t="s">
        <v>737</v>
      </c>
      <c r="H17" s="4" t="s">
        <v>738</v>
      </c>
      <c r="I17" s="4" t="s">
        <v>739</v>
      </c>
      <c r="J17" s="4" t="s">
        <v>740</v>
      </c>
    </row>
    <row r="18" spans="1:13" s="4" customFormat="1">
      <c r="A18" s="4">
        <v>5</v>
      </c>
      <c r="B18" s="4" t="s">
        <v>77</v>
      </c>
      <c r="C18" s="4" t="s">
        <v>741</v>
      </c>
      <c r="D18" s="4" t="s">
        <v>742</v>
      </c>
      <c r="E18" s="4" t="s">
        <v>743</v>
      </c>
      <c r="F18" s="4" t="s">
        <v>744</v>
      </c>
      <c r="G18" s="4" t="s">
        <v>745</v>
      </c>
      <c r="I18" s="4" t="s">
        <v>746</v>
      </c>
      <c r="J18" s="4" t="s">
        <v>747</v>
      </c>
    </row>
    <row r="19" spans="1:13" s="4" customFormat="1">
      <c r="A19" s="4">
        <v>6</v>
      </c>
      <c r="B19" s="4" t="s">
        <v>78</v>
      </c>
      <c r="C19" s="4" t="s">
        <v>748</v>
      </c>
      <c r="D19" s="4" t="s">
        <v>749</v>
      </c>
      <c r="E19" s="4" t="s">
        <v>750</v>
      </c>
      <c r="F19" s="4" t="s">
        <v>751</v>
      </c>
      <c r="G19" s="4" t="s">
        <v>752</v>
      </c>
      <c r="H19" s="4" t="s">
        <v>753</v>
      </c>
      <c r="I19" s="4" t="s">
        <v>754</v>
      </c>
      <c r="J19" s="4" t="s">
        <v>755</v>
      </c>
    </row>
    <row r="20" spans="1:13" s="4" customFormat="1">
      <c r="A20" s="4">
        <v>7</v>
      </c>
      <c r="B20" s="4" t="s">
        <v>79</v>
      </c>
      <c r="C20" s="4" t="s">
        <v>756</v>
      </c>
      <c r="D20" s="4" t="s">
        <v>757</v>
      </c>
      <c r="E20" s="4" t="s">
        <v>758</v>
      </c>
      <c r="F20" s="4" t="s">
        <v>759</v>
      </c>
      <c r="G20" s="4" t="s">
        <v>760</v>
      </c>
      <c r="H20" s="4" t="s">
        <v>761</v>
      </c>
      <c r="I20" s="4" t="s">
        <v>762</v>
      </c>
      <c r="J20" s="4" t="s">
        <v>763</v>
      </c>
    </row>
    <row r="21" spans="1:13" s="4" customFormat="1">
      <c r="A21" s="4">
        <v>8</v>
      </c>
      <c r="B21" s="4" t="s">
        <v>80</v>
      </c>
      <c r="C21" s="4" t="s">
        <v>764</v>
      </c>
      <c r="D21" s="4" t="s">
        <v>765</v>
      </c>
      <c r="E21" s="4" t="s">
        <v>766</v>
      </c>
      <c r="F21" s="4" t="s">
        <v>767</v>
      </c>
      <c r="G21" s="4" t="s">
        <v>768</v>
      </c>
      <c r="H21" s="4" t="s">
        <v>769</v>
      </c>
      <c r="I21" s="4" t="s">
        <v>770</v>
      </c>
      <c r="J21" s="4" t="s">
        <v>771</v>
      </c>
    </row>
    <row r="22" spans="1:13" s="4" customFormat="1">
      <c r="A22" s="4">
        <v>9</v>
      </c>
      <c r="B22" s="4" t="s">
        <v>81</v>
      </c>
      <c r="C22" s="4" t="s">
        <v>772</v>
      </c>
      <c r="D22" s="4" t="s">
        <v>773</v>
      </c>
      <c r="E22" s="4" t="s">
        <v>774</v>
      </c>
      <c r="F22" s="4" t="s">
        <v>775</v>
      </c>
      <c r="G22" s="4" t="s">
        <v>776</v>
      </c>
      <c r="H22" s="4" t="s">
        <v>777</v>
      </c>
      <c r="I22" s="4" t="s">
        <v>778</v>
      </c>
      <c r="J22" s="4" t="s">
        <v>779</v>
      </c>
      <c r="M22" s="4" t="s">
        <v>780</v>
      </c>
    </row>
    <row r="23" spans="1:13" s="4" customFormat="1">
      <c r="A23" s="4">
        <v>10</v>
      </c>
      <c r="B23" s="4" t="s">
        <v>58</v>
      </c>
      <c r="C23" s="4" t="s">
        <v>781</v>
      </c>
      <c r="D23" s="4" t="s">
        <v>782</v>
      </c>
      <c r="E23" s="4" t="s">
        <v>783</v>
      </c>
      <c r="F23" s="4" t="s">
        <v>784</v>
      </c>
      <c r="G23" s="4" t="s">
        <v>785</v>
      </c>
      <c r="H23" s="4" t="s">
        <v>786</v>
      </c>
      <c r="I23" s="4" t="s">
        <v>787</v>
      </c>
      <c r="J23" s="4" t="s">
        <v>788</v>
      </c>
    </row>
    <row r="24" spans="1:13" s="4" customFormat="1">
      <c r="A24" s="4">
        <v>11</v>
      </c>
      <c r="B24" s="4" t="s">
        <v>59</v>
      </c>
      <c r="C24" s="4" t="s">
        <v>789</v>
      </c>
      <c r="D24" s="4" t="s">
        <v>790</v>
      </c>
      <c r="E24" s="4" t="s">
        <v>791</v>
      </c>
      <c r="F24" s="4" t="s">
        <v>792</v>
      </c>
      <c r="G24" s="4" t="s">
        <v>793</v>
      </c>
      <c r="H24" s="4" t="s">
        <v>794</v>
      </c>
      <c r="I24" s="4" t="s">
        <v>795</v>
      </c>
      <c r="J24" s="4" t="s">
        <v>796</v>
      </c>
    </row>
    <row r="25" spans="1:13" s="4" customFormat="1">
      <c r="A25" s="4">
        <v>12</v>
      </c>
      <c r="B25" s="4" t="s">
        <v>60</v>
      </c>
      <c r="C25" s="4" t="s">
        <v>797</v>
      </c>
      <c r="D25" s="4" t="s">
        <v>798</v>
      </c>
      <c r="E25" s="4" t="s">
        <v>799</v>
      </c>
      <c r="F25" s="4" t="s">
        <v>800</v>
      </c>
      <c r="G25" s="4" t="s">
        <v>801</v>
      </c>
      <c r="H25" s="4" t="s">
        <v>802</v>
      </c>
      <c r="I25" s="4" t="s">
        <v>803</v>
      </c>
      <c r="J25" s="4" t="s">
        <v>804</v>
      </c>
    </row>
    <row r="26" spans="1:13" s="4" customFormat="1">
      <c r="A26" s="4">
        <v>13</v>
      </c>
      <c r="B26" s="4" t="s">
        <v>61</v>
      </c>
      <c r="C26" s="4" t="s">
        <v>805</v>
      </c>
      <c r="D26" s="4" t="s">
        <v>806</v>
      </c>
      <c r="E26" s="4" t="s">
        <v>807</v>
      </c>
      <c r="F26" s="4" t="s">
        <v>808</v>
      </c>
      <c r="G26" s="4" t="s">
        <v>809</v>
      </c>
      <c r="H26" s="4" t="s">
        <v>810</v>
      </c>
      <c r="I26" s="4" t="s">
        <v>811</v>
      </c>
      <c r="J26" s="4" t="s">
        <v>812</v>
      </c>
    </row>
    <row r="27" spans="1:13" s="4" customFormat="1">
      <c r="A27" s="4">
        <v>14</v>
      </c>
      <c r="B27" s="4" t="s">
        <v>62</v>
      </c>
      <c r="C27" s="4" t="s">
        <v>813</v>
      </c>
      <c r="D27" s="4" t="s">
        <v>814</v>
      </c>
      <c r="E27" s="4" t="s">
        <v>815</v>
      </c>
      <c r="F27" s="4" t="s">
        <v>816</v>
      </c>
      <c r="G27" s="4" t="s">
        <v>817</v>
      </c>
      <c r="H27" s="4" t="s">
        <v>818</v>
      </c>
      <c r="I27" s="4" t="s">
        <v>819</v>
      </c>
      <c r="J27" s="4" t="s">
        <v>820</v>
      </c>
    </row>
    <row r="28" spans="1:13" s="4" customFormat="1" ht="15">
      <c r="A28" s="4">
        <v>15</v>
      </c>
      <c r="B28" s="4" t="s">
        <v>82</v>
      </c>
      <c r="C28" s="4" t="s">
        <v>821</v>
      </c>
      <c r="D28" s="5" t="s">
        <v>822</v>
      </c>
      <c r="E28" s="4" t="s">
        <v>823</v>
      </c>
      <c r="F28" s="4" t="s">
        <v>824</v>
      </c>
      <c r="G28" s="4" t="s">
        <v>825</v>
      </c>
      <c r="H28" s="4" t="s">
        <v>826</v>
      </c>
      <c r="I28" s="4" t="s">
        <v>827</v>
      </c>
      <c r="J28" s="4" t="s">
        <v>828</v>
      </c>
    </row>
    <row r="29" spans="1:13" s="4" customFormat="1">
      <c r="A29" s="4">
        <v>16</v>
      </c>
      <c r="B29" s="4" t="s">
        <v>83</v>
      </c>
      <c r="C29" s="4" t="s">
        <v>829</v>
      </c>
      <c r="D29" s="4" t="s">
        <v>830</v>
      </c>
      <c r="E29" s="4" t="s">
        <v>831</v>
      </c>
      <c r="F29" s="4" t="s">
        <v>832</v>
      </c>
      <c r="G29" s="4" t="s">
        <v>833</v>
      </c>
      <c r="H29" s="4" t="s">
        <v>834</v>
      </c>
      <c r="I29" s="4" t="s">
        <v>835</v>
      </c>
      <c r="J29" s="4" t="s">
        <v>836</v>
      </c>
    </row>
    <row r="30" spans="1:13" s="4" customFormat="1" ht="15">
      <c r="A30" s="4">
        <v>17</v>
      </c>
      <c r="B30" s="4" t="s">
        <v>63</v>
      </c>
      <c r="C30" s="4" t="s">
        <v>837</v>
      </c>
      <c r="D30" s="268" t="s">
        <v>838</v>
      </c>
      <c r="E30" s="4" t="s">
        <v>839</v>
      </c>
      <c r="F30" s="4" t="s">
        <v>840</v>
      </c>
      <c r="G30" s="4" t="s">
        <v>841</v>
      </c>
      <c r="H30" s="4" t="s">
        <v>842</v>
      </c>
      <c r="I30" s="4" t="s">
        <v>843</v>
      </c>
      <c r="J30" s="4" t="s">
        <v>844</v>
      </c>
    </row>
    <row r="31" spans="1:13" s="4" customFormat="1">
      <c r="A31" s="4">
        <v>18</v>
      </c>
      <c r="B31" s="4" t="s">
        <v>64</v>
      </c>
      <c r="C31" s="4" t="s">
        <v>845</v>
      </c>
      <c r="D31" s="4" t="s">
        <v>846</v>
      </c>
      <c r="E31" s="4" t="s">
        <v>847</v>
      </c>
      <c r="F31" s="4" t="s">
        <v>848</v>
      </c>
      <c r="G31" s="4" t="s">
        <v>849</v>
      </c>
      <c r="H31" s="4" t="s">
        <v>850</v>
      </c>
      <c r="I31" s="4" t="s">
        <v>851</v>
      </c>
      <c r="J31" s="4" t="s">
        <v>852</v>
      </c>
    </row>
    <row r="32" spans="1:13" s="4" customFormat="1">
      <c r="A32" s="4">
        <v>19</v>
      </c>
      <c r="B32" s="4" t="s">
        <v>65</v>
      </c>
      <c r="C32" s="4" t="s">
        <v>853</v>
      </c>
      <c r="D32" s="4" t="s">
        <v>854</v>
      </c>
      <c r="E32" s="4" t="s">
        <v>855</v>
      </c>
      <c r="F32" s="4" t="s">
        <v>856</v>
      </c>
      <c r="G32" s="4" t="s">
        <v>857</v>
      </c>
      <c r="H32" s="4" t="s">
        <v>858</v>
      </c>
      <c r="I32" s="4" t="s">
        <v>859</v>
      </c>
      <c r="J32" s="4" t="s">
        <v>860</v>
      </c>
    </row>
    <row r="33" spans="1:237" s="4" customFormat="1">
      <c r="A33" s="4">
        <v>20</v>
      </c>
      <c r="B33" s="4" t="s">
        <v>84</v>
      </c>
      <c r="C33" s="4" t="s">
        <v>861</v>
      </c>
      <c r="D33" s="4" t="s">
        <v>862</v>
      </c>
      <c r="E33" s="4" t="s">
        <v>863</v>
      </c>
      <c r="F33" s="4" t="s">
        <v>864</v>
      </c>
      <c r="G33" s="4" t="s">
        <v>865</v>
      </c>
      <c r="H33" s="4" t="s">
        <v>866</v>
      </c>
      <c r="I33" s="4" t="s">
        <v>867</v>
      </c>
      <c r="J33" s="4" t="s">
        <v>868</v>
      </c>
    </row>
    <row r="34" spans="1:237" s="4" customFormat="1">
      <c r="A34" s="4">
        <v>21</v>
      </c>
      <c r="B34" s="4" t="s">
        <v>85</v>
      </c>
      <c r="C34" s="4" t="s">
        <v>869</v>
      </c>
      <c r="D34" s="4" t="s">
        <v>870</v>
      </c>
      <c r="E34" s="4" t="s">
        <v>871</v>
      </c>
      <c r="F34" s="4" t="s">
        <v>872</v>
      </c>
      <c r="G34" s="4" t="s">
        <v>873</v>
      </c>
      <c r="H34" s="4" t="s">
        <v>874</v>
      </c>
      <c r="I34" s="4" t="s">
        <v>875</v>
      </c>
      <c r="J34" s="4" t="s">
        <v>876</v>
      </c>
    </row>
    <row r="35" spans="1:237" s="4" customFormat="1">
      <c r="A35" s="4">
        <v>22</v>
      </c>
      <c r="B35" s="4" t="s">
        <v>86</v>
      </c>
      <c r="C35" s="4" t="s">
        <v>877</v>
      </c>
      <c r="D35" s="4" t="s">
        <v>878</v>
      </c>
      <c r="E35" s="4" t="s">
        <v>879</v>
      </c>
      <c r="F35" s="4" t="s">
        <v>880</v>
      </c>
      <c r="G35" s="4" t="s">
        <v>881</v>
      </c>
      <c r="H35" s="4" t="s">
        <v>882</v>
      </c>
      <c r="I35" s="4" t="s">
        <v>883</v>
      </c>
      <c r="J35" s="4" t="s">
        <v>884</v>
      </c>
    </row>
    <row r="36" spans="1:237" s="4" customFormat="1">
      <c r="A36" s="4">
        <v>23</v>
      </c>
      <c r="B36" s="4" t="s">
        <v>66</v>
      </c>
      <c r="C36" s="4" t="s">
        <v>885</v>
      </c>
      <c r="D36" s="4" t="s">
        <v>886</v>
      </c>
      <c r="E36" s="4" t="s">
        <v>887</v>
      </c>
      <c r="F36" s="4" t="s">
        <v>888</v>
      </c>
      <c r="G36" s="4" t="s">
        <v>889</v>
      </c>
      <c r="H36" s="4" t="s">
        <v>890</v>
      </c>
      <c r="I36" s="4" t="s">
        <v>891</v>
      </c>
      <c r="J36" s="4" t="s">
        <v>892</v>
      </c>
      <c r="M36" s="4" t="s">
        <v>893</v>
      </c>
    </row>
    <row r="37" spans="1:237" s="4" customFormat="1">
      <c r="A37" s="4">
        <v>24</v>
      </c>
      <c r="B37" s="4" t="s">
        <v>67</v>
      </c>
      <c r="C37" s="4" t="s">
        <v>894</v>
      </c>
      <c r="D37" s="4" t="s">
        <v>895</v>
      </c>
      <c r="E37" s="4" t="s">
        <v>896</v>
      </c>
      <c r="F37" s="4" t="s">
        <v>897</v>
      </c>
      <c r="G37" s="4" t="s">
        <v>898</v>
      </c>
      <c r="H37" s="4" t="s">
        <v>899</v>
      </c>
      <c r="I37" s="4" t="s">
        <v>900</v>
      </c>
      <c r="J37" s="4" t="s">
        <v>901</v>
      </c>
      <c r="M37" s="4" t="s">
        <v>902</v>
      </c>
    </row>
    <row r="38" spans="1:237" s="4" customFormat="1">
      <c r="A38" s="4">
        <v>25</v>
      </c>
      <c r="B38" s="4" t="s">
        <v>68</v>
      </c>
      <c r="C38" s="4" t="s">
        <v>903</v>
      </c>
      <c r="D38" s="4" t="s">
        <v>904</v>
      </c>
      <c r="E38" s="4" t="s">
        <v>905</v>
      </c>
      <c r="F38" s="4" t="s">
        <v>906</v>
      </c>
      <c r="G38" s="4" t="s">
        <v>907</v>
      </c>
      <c r="H38" s="4" t="s">
        <v>908</v>
      </c>
      <c r="I38" s="4" t="s">
        <v>909</v>
      </c>
      <c r="J38" s="4" t="s">
        <v>910</v>
      </c>
      <c r="M38" s="4" t="s">
        <v>911</v>
      </c>
    </row>
    <row r="39" spans="1:237" s="4" customFormat="1">
      <c r="A39" s="4">
        <v>26</v>
      </c>
      <c r="B39" s="4" t="s">
        <v>69</v>
      </c>
      <c r="C39" s="4" t="s">
        <v>912</v>
      </c>
      <c r="D39" s="4" t="s">
        <v>913</v>
      </c>
      <c r="E39" s="4" t="s">
        <v>914</v>
      </c>
      <c r="F39" s="4" t="s">
        <v>915</v>
      </c>
      <c r="G39" s="4" t="s">
        <v>916</v>
      </c>
      <c r="H39" s="4" t="s">
        <v>917</v>
      </c>
      <c r="I39" s="4" t="s">
        <v>918</v>
      </c>
      <c r="J39" s="4" t="s">
        <v>919</v>
      </c>
      <c r="M39" s="4" t="s">
        <v>920</v>
      </c>
    </row>
    <row r="40" spans="1:237" s="4" customFormat="1">
      <c r="A40" s="4">
        <v>27</v>
      </c>
      <c r="B40" s="4" t="s">
        <v>70</v>
      </c>
      <c r="C40" s="4" t="s">
        <v>921</v>
      </c>
      <c r="D40" s="4" t="s">
        <v>922</v>
      </c>
      <c r="E40" s="4" t="s">
        <v>923</v>
      </c>
      <c r="F40" s="4" t="s">
        <v>924</v>
      </c>
      <c r="G40" s="4" t="s">
        <v>925</v>
      </c>
      <c r="H40" s="4" t="s">
        <v>926</v>
      </c>
      <c r="I40" s="4" t="s">
        <v>927</v>
      </c>
      <c r="J40" s="4" t="s">
        <v>928</v>
      </c>
      <c r="M40" s="4" t="s">
        <v>929</v>
      </c>
    </row>
    <row r="41" spans="1:237" s="4" customFormat="1">
      <c r="A41" s="4">
        <v>28</v>
      </c>
      <c r="B41" s="4" t="s">
        <v>87</v>
      </c>
      <c r="C41" s="4" t="s">
        <v>930</v>
      </c>
      <c r="D41" s="4" t="s">
        <v>931</v>
      </c>
      <c r="E41" s="4" t="s">
        <v>932</v>
      </c>
      <c r="F41" s="4" t="s">
        <v>933</v>
      </c>
      <c r="G41" s="4" t="s">
        <v>934</v>
      </c>
      <c r="H41" s="4" t="s">
        <v>935</v>
      </c>
      <c r="I41" s="4" t="s">
        <v>936</v>
      </c>
      <c r="J41" s="4" t="s">
        <v>937</v>
      </c>
      <c r="M41" s="4" t="s">
        <v>938</v>
      </c>
    </row>
    <row r="42" spans="1:237" s="4" customFormat="1">
      <c r="A42" s="4">
        <v>29</v>
      </c>
      <c r="B42" s="4" t="s">
        <v>88</v>
      </c>
      <c r="C42" s="4" t="s">
        <v>939</v>
      </c>
      <c r="D42" s="4" t="s">
        <v>940</v>
      </c>
      <c r="E42" s="4" t="s">
        <v>941</v>
      </c>
      <c r="F42" s="4" t="s">
        <v>942</v>
      </c>
      <c r="G42" s="4" t="s">
        <v>943</v>
      </c>
      <c r="H42" s="4" t="s">
        <v>944</v>
      </c>
      <c r="I42" s="4" t="s">
        <v>945</v>
      </c>
      <c r="J42" s="4" t="s">
        <v>946</v>
      </c>
      <c r="M42" s="4" t="s">
        <v>947</v>
      </c>
    </row>
    <row r="43" spans="1:237" s="4" customFormat="1">
      <c r="B43" s="4" t="s">
        <v>948</v>
      </c>
      <c r="C43" s="4" t="s">
        <v>949</v>
      </c>
    </row>
    <row r="44" spans="1:237" s="4" customFormat="1"/>
    <row r="45" spans="1:237" s="5" customFormat="1" ht="15">
      <c r="B45" s="4" t="s">
        <v>89</v>
      </c>
      <c r="C45" t="s">
        <v>90</v>
      </c>
      <c r="D45" t="s">
        <v>91</v>
      </c>
      <c r="E45" t="s">
        <v>92</v>
      </c>
      <c r="F45" t="s">
        <v>93</v>
      </c>
      <c r="G45" t="s">
        <v>94</v>
      </c>
      <c r="H45" t="s">
        <v>95</v>
      </c>
      <c r="I45" t="s">
        <v>96</v>
      </c>
      <c r="J45" t="s">
        <v>97</v>
      </c>
      <c r="K45" t="s">
        <v>98</v>
      </c>
      <c r="L45" t="s">
        <v>99</v>
      </c>
      <c r="M45" t="s">
        <v>100</v>
      </c>
      <c r="N45" t="s">
        <v>101</v>
      </c>
      <c r="O45" t="s">
        <v>102</v>
      </c>
      <c r="P45" t="s">
        <v>103</v>
      </c>
      <c r="Q45" t="s">
        <v>104</v>
      </c>
      <c r="R45" t="s">
        <v>105</v>
      </c>
      <c r="S45" t="s">
        <v>106</v>
      </c>
      <c r="T45" t="s">
        <v>107</v>
      </c>
      <c r="U45" t="s">
        <v>108</v>
      </c>
      <c r="V45" t="s">
        <v>109</v>
      </c>
      <c r="W45" t="s">
        <v>110</v>
      </c>
      <c r="X45" t="s">
        <v>111</v>
      </c>
      <c r="Y45" t="s">
        <v>112</v>
      </c>
      <c r="Z45" t="s">
        <v>113</v>
      </c>
      <c r="AA45" t="s">
        <v>114</v>
      </c>
      <c r="AB45" t="s">
        <v>115</v>
      </c>
      <c r="AC45" t="s">
        <v>116</v>
      </c>
      <c r="AD45" t="s">
        <v>117</v>
      </c>
      <c r="AE45" t="s">
        <v>118</v>
      </c>
      <c r="AF45" t="s">
        <v>119</v>
      </c>
      <c r="AG45" t="s">
        <v>120</v>
      </c>
      <c r="AH45" t="s">
        <v>121</v>
      </c>
      <c r="AJ45" t="s">
        <v>91</v>
      </c>
      <c r="AK45" t="s">
        <v>92</v>
      </c>
      <c r="AL45" t="s">
        <v>93</v>
      </c>
      <c r="AM45" t="s">
        <v>94</v>
      </c>
      <c r="AN45" t="s">
        <v>95</v>
      </c>
      <c r="AO45" t="s">
        <v>96</v>
      </c>
      <c r="AP45" t="s">
        <v>97</v>
      </c>
      <c r="AQ45" t="s">
        <v>98</v>
      </c>
      <c r="AR45" t="s">
        <v>99</v>
      </c>
      <c r="AS45" t="s">
        <v>100</v>
      </c>
      <c r="AT45" t="s">
        <v>101</v>
      </c>
      <c r="AU45" t="s">
        <v>102</v>
      </c>
      <c r="AV45" t="s">
        <v>103</v>
      </c>
      <c r="AW45" t="s">
        <v>104</v>
      </c>
      <c r="AX45" t="s">
        <v>105</v>
      </c>
      <c r="AY45" t="s">
        <v>106</v>
      </c>
      <c r="AZ45" t="s">
        <v>107</v>
      </c>
      <c r="BA45" t="s">
        <v>108</v>
      </c>
      <c r="BB45" t="s">
        <v>109</v>
      </c>
      <c r="BC45" t="s">
        <v>110</v>
      </c>
      <c r="BD45" t="s">
        <v>111</v>
      </c>
      <c r="BE45" t="s">
        <v>112</v>
      </c>
      <c r="BF45" t="s">
        <v>113</v>
      </c>
      <c r="BG45" t="s">
        <v>114</v>
      </c>
      <c r="BH45" t="s">
        <v>115</v>
      </c>
      <c r="BI45" t="s">
        <v>116</v>
      </c>
      <c r="BJ45" t="s">
        <v>117</v>
      </c>
      <c r="BK45" t="s">
        <v>118</v>
      </c>
      <c r="BL45" t="s">
        <v>119</v>
      </c>
      <c r="BM45" t="s">
        <v>120</v>
      </c>
      <c r="BN45" t="s">
        <v>121</v>
      </c>
      <c r="BO45" t="s">
        <v>122</v>
      </c>
      <c r="BP45" t="s">
        <v>123</v>
      </c>
      <c r="BQ45" t="s">
        <v>124</v>
      </c>
      <c r="BR45" t="s">
        <v>125</v>
      </c>
      <c r="BS45" t="s">
        <v>126</v>
      </c>
      <c r="BT45" t="s">
        <v>127</v>
      </c>
      <c r="BU45" t="s">
        <v>128</v>
      </c>
      <c r="BV45" t="s">
        <v>129</v>
      </c>
      <c r="BW45" t="s">
        <v>130</v>
      </c>
      <c r="BX45" t="s">
        <v>131</v>
      </c>
      <c r="BZ45" s="41" t="s">
        <v>132</v>
      </c>
      <c r="CA45" s="41" t="s">
        <v>133</v>
      </c>
      <c r="CB45" s="41" t="s">
        <v>134</v>
      </c>
      <c r="CC45" s="41" t="s">
        <v>135</v>
      </c>
      <c r="CD45" s="41" t="s">
        <v>136</v>
      </c>
      <c r="CE45" s="41" t="s">
        <v>137</v>
      </c>
      <c r="CF45" s="41" t="s">
        <v>138</v>
      </c>
      <c r="CG45" s="41" t="s">
        <v>139</v>
      </c>
      <c r="CH45" s="41" t="s">
        <v>140</v>
      </c>
      <c r="CI45" s="5">
        <v>20210531</v>
      </c>
      <c r="DW45" s="5">
        <v>20210603</v>
      </c>
      <c r="FK45" s="5">
        <v>20210614</v>
      </c>
    </row>
    <row r="46" spans="1:237" s="5" customFormat="1" ht="15.75" thickBot="1">
      <c r="B46" s="4"/>
      <c r="C46" s="1" t="s">
        <v>141</v>
      </c>
      <c r="D46" s="1">
        <v>1</v>
      </c>
      <c r="E46" s="1">
        <v>2</v>
      </c>
      <c r="F46" s="1">
        <v>3</v>
      </c>
      <c r="G46" s="1">
        <v>4</v>
      </c>
      <c r="H46" s="1">
        <v>5</v>
      </c>
      <c r="I46" s="1">
        <v>6</v>
      </c>
      <c r="J46" s="1">
        <v>7</v>
      </c>
      <c r="K46" s="1">
        <v>8</v>
      </c>
      <c r="L46" s="1">
        <v>9</v>
      </c>
      <c r="M46" s="1">
        <v>10</v>
      </c>
      <c r="N46" s="1">
        <v>11</v>
      </c>
      <c r="O46" s="1">
        <v>12</v>
      </c>
      <c r="P46" s="1">
        <v>13</v>
      </c>
      <c r="Q46" s="1">
        <v>14</v>
      </c>
      <c r="R46" s="1">
        <v>15</v>
      </c>
      <c r="S46" s="1">
        <v>16</v>
      </c>
      <c r="T46" s="1">
        <v>17</v>
      </c>
      <c r="U46" s="1">
        <v>18</v>
      </c>
      <c r="V46" s="1">
        <v>19</v>
      </c>
      <c r="W46" s="1">
        <v>20</v>
      </c>
      <c r="X46" s="1">
        <v>21</v>
      </c>
      <c r="Y46" s="1">
        <v>22</v>
      </c>
      <c r="Z46" s="1">
        <v>23</v>
      </c>
      <c r="AA46" s="1">
        <v>24</v>
      </c>
      <c r="AB46" s="4">
        <v>1</v>
      </c>
      <c r="AC46" s="42">
        <v>2</v>
      </c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4"/>
      <c r="BI46" s="42"/>
      <c r="CJ46" s="41" t="s">
        <v>142</v>
      </c>
      <c r="CK46" s="41" t="s">
        <v>142</v>
      </c>
      <c r="CL46" s="41" t="s">
        <v>142</v>
      </c>
      <c r="CM46" s="41" t="s">
        <v>143</v>
      </c>
      <c r="CN46" s="41" t="s">
        <v>132</v>
      </c>
      <c r="CO46" s="41" t="s">
        <v>132</v>
      </c>
      <c r="CP46" s="41" t="s">
        <v>132</v>
      </c>
      <c r="CQ46" s="41" t="s">
        <v>133</v>
      </c>
      <c r="CR46" s="41" t="s">
        <v>133</v>
      </c>
      <c r="CS46" s="41" t="s">
        <v>133</v>
      </c>
      <c r="CT46" s="41" t="s">
        <v>134</v>
      </c>
      <c r="CU46" s="41" t="s">
        <v>134</v>
      </c>
      <c r="CV46" s="41" t="s">
        <v>134</v>
      </c>
      <c r="CW46" s="41" t="s">
        <v>144</v>
      </c>
      <c r="CX46" s="41" t="s">
        <v>144</v>
      </c>
      <c r="CY46" s="41" t="s">
        <v>144</v>
      </c>
      <c r="CZ46" s="41" t="s">
        <v>143</v>
      </c>
      <c r="DA46" s="41" t="s">
        <v>135</v>
      </c>
      <c r="DB46" s="41" t="s">
        <v>135</v>
      </c>
      <c r="DC46" s="41" t="s">
        <v>135</v>
      </c>
      <c r="DD46" s="41" t="s">
        <v>136</v>
      </c>
      <c r="DE46" s="41" t="s">
        <v>136</v>
      </c>
      <c r="DF46" s="41" t="s">
        <v>136</v>
      </c>
      <c r="DG46" s="41" t="s">
        <v>137</v>
      </c>
      <c r="DH46" s="41" t="s">
        <v>137</v>
      </c>
      <c r="DI46" s="41" t="s">
        <v>137</v>
      </c>
      <c r="DJ46" s="41" t="s">
        <v>21</v>
      </c>
      <c r="DK46" s="41" t="s">
        <v>21</v>
      </c>
      <c r="DL46" s="41" t="s">
        <v>21</v>
      </c>
      <c r="DM46" s="41" t="s">
        <v>143</v>
      </c>
      <c r="DN46" s="41" t="s">
        <v>138</v>
      </c>
      <c r="DO46" s="41" t="s">
        <v>138</v>
      </c>
      <c r="DP46" s="41" t="s">
        <v>138</v>
      </c>
      <c r="DQ46" s="41" t="s">
        <v>139</v>
      </c>
      <c r="DR46" s="41" t="s">
        <v>139</v>
      </c>
      <c r="DS46" s="41" t="s">
        <v>139</v>
      </c>
      <c r="DT46" s="41" t="s">
        <v>140</v>
      </c>
      <c r="DU46" s="41" t="s">
        <v>140</v>
      </c>
      <c r="DV46" s="41" t="s">
        <v>140</v>
      </c>
      <c r="DX46" s="41" t="s">
        <v>142</v>
      </c>
      <c r="DY46" s="41" t="s">
        <v>142</v>
      </c>
      <c r="DZ46" s="41" t="s">
        <v>142</v>
      </c>
      <c r="EA46" s="41" t="s">
        <v>143</v>
      </c>
      <c r="EB46" s="41" t="s">
        <v>132</v>
      </c>
      <c r="EC46" s="41" t="s">
        <v>132</v>
      </c>
      <c r="ED46" s="41" t="s">
        <v>132</v>
      </c>
      <c r="EE46" s="41" t="s">
        <v>133</v>
      </c>
      <c r="EF46" s="41" t="s">
        <v>133</v>
      </c>
      <c r="EG46" s="41" t="s">
        <v>133</v>
      </c>
      <c r="EH46" s="41" t="s">
        <v>134</v>
      </c>
      <c r="EI46" s="41" t="s">
        <v>134</v>
      </c>
      <c r="EJ46" s="41" t="s">
        <v>134</v>
      </c>
      <c r="EK46" s="41" t="s">
        <v>144</v>
      </c>
      <c r="EL46" s="41" t="s">
        <v>144</v>
      </c>
      <c r="EM46" s="41" t="s">
        <v>144</v>
      </c>
      <c r="EN46" s="41" t="s">
        <v>143</v>
      </c>
      <c r="EO46" s="41" t="s">
        <v>135</v>
      </c>
      <c r="EP46" s="41" t="s">
        <v>135</v>
      </c>
      <c r="EQ46" s="41" t="s">
        <v>135</v>
      </c>
      <c r="ER46" s="41" t="s">
        <v>136</v>
      </c>
      <c r="ES46" s="41" t="s">
        <v>136</v>
      </c>
      <c r="ET46" s="41" t="s">
        <v>136</v>
      </c>
      <c r="EU46" s="41" t="s">
        <v>137</v>
      </c>
      <c r="EV46" s="41" t="s">
        <v>137</v>
      </c>
      <c r="EW46" s="41" t="s">
        <v>137</v>
      </c>
      <c r="EX46" s="41" t="s">
        <v>21</v>
      </c>
      <c r="EY46" s="41" t="s">
        <v>21</v>
      </c>
      <c r="EZ46" s="41" t="s">
        <v>21</v>
      </c>
      <c r="FA46" s="41" t="s">
        <v>143</v>
      </c>
      <c r="FB46" s="41" t="s">
        <v>138</v>
      </c>
      <c r="FC46" s="41" t="s">
        <v>138</v>
      </c>
      <c r="FD46" s="41" t="s">
        <v>138</v>
      </c>
      <c r="FE46" s="41" t="s">
        <v>139</v>
      </c>
      <c r="FF46" s="41" t="s">
        <v>139</v>
      </c>
      <c r="FG46" s="41" t="s">
        <v>139</v>
      </c>
      <c r="FH46" s="41" t="s">
        <v>140</v>
      </c>
      <c r="FI46" s="41" t="s">
        <v>140</v>
      </c>
      <c r="FJ46" s="41" t="s">
        <v>140</v>
      </c>
      <c r="FL46" s="8" t="s">
        <v>23</v>
      </c>
      <c r="FM46" s="8" t="s">
        <v>23</v>
      </c>
      <c r="FN46" s="8" t="s">
        <v>23</v>
      </c>
      <c r="FO46" s="8" t="s">
        <v>24</v>
      </c>
      <c r="FP46" s="8" t="s">
        <v>24</v>
      </c>
      <c r="FQ46" s="8" t="s">
        <v>24</v>
      </c>
      <c r="FR46" s="8" t="s">
        <v>25</v>
      </c>
      <c r="FS46" s="8" t="s">
        <v>25</v>
      </c>
      <c r="FT46" s="8" t="s">
        <v>25</v>
      </c>
      <c r="FU46" s="8" t="s">
        <v>26</v>
      </c>
      <c r="FV46" s="8" t="s">
        <v>26</v>
      </c>
      <c r="FW46" s="8" t="s">
        <v>26</v>
      </c>
      <c r="FX46" s="8" t="s">
        <v>27</v>
      </c>
      <c r="FY46" s="8" t="s">
        <v>27</v>
      </c>
      <c r="FZ46" s="8" t="s">
        <v>27</v>
      </c>
      <c r="GA46" s="8" t="s">
        <v>28</v>
      </c>
      <c r="GB46" s="8" t="s">
        <v>28</v>
      </c>
      <c r="GC46" s="8" t="s">
        <v>28</v>
      </c>
      <c r="GD46" s="8" t="s">
        <v>29</v>
      </c>
      <c r="GE46" s="8" t="s">
        <v>29</v>
      </c>
      <c r="GF46" s="8" t="s">
        <v>29</v>
      </c>
      <c r="GG46" s="8" t="s">
        <v>30</v>
      </c>
      <c r="GH46" s="8" t="s">
        <v>30</v>
      </c>
      <c r="GI46" s="8" t="s">
        <v>30</v>
      </c>
      <c r="GJ46" s="8" t="s">
        <v>31</v>
      </c>
      <c r="GK46" s="8" t="s">
        <v>31</v>
      </c>
      <c r="GL46" s="8" t="s">
        <v>31</v>
      </c>
      <c r="GM46" s="8" t="s">
        <v>32</v>
      </c>
      <c r="GN46" s="8" t="s">
        <v>32</v>
      </c>
      <c r="GO46" t="s">
        <v>32</v>
      </c>
      <c r="GP46" s="8" t="s">
        <v>33</v>
      </c>
      <c r="GQ46" s="8" t="s">
        <v>33</v>
      </c>
      <c r="GR46" s="8" t="s">
        <v>33</v>
      </c>
      <c r="GS46" s="8" t="s">
        <v>34</v>
      </c>
      <c r="GT46" s="8" t="s">
        <v>34</v>
      </c>
      <c r="GU46" s="8" t="s">
        <v>34</v>
      </c>
      <c r="GV46" s="8" t="s">
        <v>35</v>
      </c>
      <c r="GW46" s="8" t="s">
        <v>35</v>
      </c>
      <c r="GX46" s="8" t="s">
        <v>35</v>
      </c>
      <c r="GY46" s="8" t="s">
        <v>36</v>
      </c>
      <c r="GZ46" s="8" t="s">
        <v>36</v>
      </c>
      <c r="HA46" s="8" t="s">
        <v>36</v>
      </c>
      <c r="HB46" s="8" t="s">
        <v>37</v>
      </c>
      <c r="HC46" s="8" t="s">
        <v>37</v>
      </c>
      <c r="HD46" s="8" t="s">
        <v>37</v>
      </c>
      <c r="HE46" s="8" t="s">
        <v>38</v>
      </c>
      <c r="HF46" s="8" t="s">
        <v>38</v>
      </c>
      <c r="HG46" s="8" t="s">
        <v>38</v>
      </c>
      <c r="HH46" s="8" t="s">
        <v>39</v>
      </c>
      <c r="HI46" s="8" t="s">
        <v>39</v>
      </c>
      <c r="HJ46" s="8" t="s">
        <v>39</v>
      </c>
      <c r="HK46" s="8" t="s">
        <v>40</v>
      </c>
      <c r="HL46" s="8" t="s">
        <v>40</v>
      </c>
      <c r="HM46" s="8" t="s">
        <v>40</v>
      </c>
      <c r="HN46" t="s">
        <v>145</v>
      </c>
      <c r="HO46" t="s">
        <v>146</v>
      </c>
      <c r="HP46" t="s">
        <v>147</v>
      </c>
      <c r="HQ46" t="s">
        <v>148</v>
      </c>
      <c r="HR46" t="s">
        <v>149</v>
      </c>
      <c r="HS46" t="s">
        <v>150</v>
      </c>
      <c r="HT46" t="s">
        <v>151</v>
      </c>
      <c r="HU46" t="s">
        <v>152</v>
      </c>
      <c r="HV46" t="s">
        <v>153</v>
      </c>
      <c r="HW46" t="s">
        <v>154</v>
      </c>
      <c r="HX46" t="s">
        <v>155</v>
      </c>
      <c r="HY46" t="s">
        <v>156</v>
      </c>
      <c r="HZ46" t="s">
        <v>157</v>
      </c>
      <c r="IA46" t="s">
        <v>158</v>
      </c>
      <c r="IB46" t="s">
        <v>159</v>
      </c>
      <c r="IC46" t="s">
        <v>160</v>
      </c>
    </row>
    <row r="47" spans="1:237" s="5" customFormat="1" ht="15">
      <c r="B47" s="4" t="s">
        <v>49</v>
      </c>
      <c r="C47" s="1" t="s">
        <v>161</v>
      </c>
      <c r="D47" s="35">
        <v>19.98982048034668</v>
      </c>
      <c r="E47" s="35">
        <v>20.211380004882813</v>
      </c>
      <c r="F47" s="35">
        <v>20.486526489257813</v>
      </c>
      <c r="G47" s="35">
        <v>20.286745071411133</v>
      </c>
      <c r="H47" s="35">
        <v>19.985956192016602</v>
      </c>
      <c r="I47" s="35">
        <v>20.43632698059082</v>
      </c>
      <c r="J47" s="35">
        <v>19.885486602783203</v>
      </c>
      <c r="K47" s="35">
        <v>20.624454498291016</v>
      </c>
      <c r="L47" s="35">
        <v>19.912605285644531</v>
      </c>
      <c r="M47" s="35">
        <v>20.124568939208984</v>
      </c>
      <c r="N47" s="35">
        <v>20.857967376708984</v>
      </c>
      <c r="O47" s="35">
        <v>20.628795623779297</v>
      </c>
      <c r="P47" s="35">
        <v>20.146289825439453</v>
      </c>
      <c r="Q47" s="35">
        <v>20.138181686401367</v>
      </c>
      <c r="R47" s="35">
        <v>19.5927734375</v>
      </c>
      <c r="S47" s="35">
        <v>19.547819137573242</v>
      </c>
      <c r="T47" s="35">
        <v>20.876983642578125</v>
      </c>
      <c r="U47" s="35">
        <v>19.983654022216797</v>
      </c>
      <c r="V47" s="35">
        <v>20.141445159912109</v>
      </c>
      <c r="W47" s="35">
        <v>20.264232635498047</v>
      </c>
      <c r="X47" s="35">
        <v>20.136207580566406</v>
      </c>
      <c r="Y47" s="35">
        <v>20.264799118041992</v>
      </c>
      <c r="Z47" s="35">
        <v>20.726079940795898</v>
      </c>
      <c r="AA47" s="35">
        <v>20.468549728393555</v>
      </c>
      <c r="AB47" s="35">
        <v>18.922765731811523</v>
      </c>
      <c r="AC47" s="35">
        <v>21.362201690673828</v>
      </c>
      <c r="AD47" s="43">
        <v>20.18548583984375</v>
      </c>
      <c r="AE47" s="44">
        <v>21.08306884765625</v>
      </c>
      <c r="AF47" s="44">
        <v>20.241115570068359</v>
      </c>
      <c r="AG47" s="44">
        <v>21.055707931518555</v>
      </c>
      <c r="AH47" s="45">
        <v>20.852872848510742</v>
      </c>
      <c r="AI47" s="4" t="s">
        <v>49</v>
      </c>
      <c r="AJ47" s="35">
        <v>21.593072891235352</v>
      </c>
      <c r="AK47" s="35">
        <v>21.633331298828125</v>
      </c>
      <c r="AL47" s="35">
        <v>20.82719612121582</v>
      </c>
      <c r="AM47" s="35">
        <v>21.618457794189453</v>
      </c>
      <c r="AN47" s="35">
        <v>21.556472778320313</v>
      </c>
      <c r="AO47" s="35">
        <v>21.598695755004883</v>
      </c>
      <c r="AP47" s="35">
        <v>21.053874969482422</v>
      </c>
      <c r="AQ47" s="35">
        <v>21.737775802612305</v>
      </c>
      <c r="AR47" s="35">
        <v>21.262048721313477</v>
      </c>
      <c r="AS47" s="35">
        <v>21.364845275878906</v>
      </c>
      <c r="AT47" s="35">
        <v>22.02885627746582</v>
      </c>
      <c r="AU47" s="35">
        <v>22.86944580078125</v>
      </c>
      <c r="AV47" s="35">
        <v>20.715930938720703</v>
      </c>
      <c r="AW47" s="35">
        <v>21.435636520385742</v>
      </c>
      <c r="AX47" s="35">
        <v>20.771568298339844</v>
      </c>
      <c r="AY47" s="35">
        <v>20.954240798950195</v>
      </c>
      <c r="AZ47" s="35">
        <v>21.928804397583008</v>
      </c>
      <c r="BA47" s="35">
        <v>21.289871215820313</v>
      </c>
      <c r="BB47" s="35">
        <v>21.338005065917969</v>
      </c>
      <c r="BC47" s="35">
        <v>21.468328475952148</v>
      </c>
      <c r="BD47" s="35">
        <v>21.561323165893555</v>
      </c>
      <c r="BE47" s="35">
        <v>21.473075866699219</v>
      </c>
      <c r="BF47" s="35">
        <v>21.873125076293945</v>
      </c>
      <c r="BG47" s="35">
        <v>21.782108306884766</v>
      </c>
      <c r="BH47" s="35">
        <v>20.694040298461914</v>
      </c>
      <c r="BI47" s="35">
        <v>22.977252960205078</v>
      </c>
      <c r="BJ47" s="35">
        <v>18.651554107666016</v>
      </c>
      <c r="BK47" s="35">
        <v>18.742988586425781</v>
      </c>
      <c r="BL47" s="35">
        <v>18.293066024780273</v>
      </c>
      <c r="BM47" s="35">
        <v>18.97889518737793</v>
      </c>
      <c r="BN47" s="35">
        <v>18.654918670654297</v>
      </c>
      <c r="BO47" s="35">
        <v>19.741266250610352</v>
      </c>
      <c r="BP47" s="35">
        <v>19.293876647949219</v>
      </c>
      <c r="BQ47" s="35">
        <v>18.57597541809082</v>
      </c>
      <c r="BR47" s="35">
        <v>19.251272201538086</v>
      </c>
      <c r="BS47" s="35">
        <v>20.21551513671875</v>
      </c>
      <c r="BT47" s="35">
        <v>19.397062301635742</v>
      </c>
      <c r="BU47" s="35">
        <v>17.413824081420898</v>
      </c>
      <c r="BV47" s="35">
        <v>17.893711090087891</v>
      </c>
      <c r="BW47" s="35">
        <v>17.560543060302734</v>
      </c>
      <c r="BX47" s="35">
        <v>18.766708374023438</v>
      </c>
      <c r="BZ47" s="43">
        <v>15.971941947937012</v>
      </c>
      <c r="CA47" s="44">
        <v>16.235542297363281</v>
      </c>
      <c r="CB47" s="44">
        <v>15.542302131652832</v>
      </c>
      <c r="CC47" s="44">
        <v>16.716657638549805</v>
      </c>
      <c r="CD47" s="44">
        <v>15.786705017089844</v>
      </c>
      <c r="CE47" s="44">
        <v>16.32127571105957</v>
      </c>
      <c r="CF47" s="44">
        <v>16.539936065673828</v>
      </c>
      <c r="CG47" s="44">
        <v>16.589746475219727</v>
      </c>
      <c r="CH47" s="45">
        <v>16.65692138671875</v>
      </c>
      <c r="CI47" s="4" t="s">
        <v>49</v>
      </c>
      <c r="CJ47" s="35">
        <v>18.716407775878906</v>
      </c>
      <c r="CK47" s="35">
        <v>19.090757369995117</v>
      </c>
      <c r="CL47" s="35">
        <v>18.640390396118164</v>
      </c>
      <c r="CM47" s="35">
        <f>AVERAGE(CJ47:CL47)</f>
        <v>18.81585184733073</v>
      </c>
      <c r="CN47" s="35">
        <v>18.063817977905273</v>
      </c>
      <c r="CO47" s="35">
        <v>17.778713226318359</v>
      </c>
      <c r="CP47" s="35">
        <v>17.859933853149414</v>
      </c>
      <c r="CQ47" s="35">
        <v>17.853944778442383</v>
      </c>
      <c r="CR47" s="35">
        <v>18.58050537109375</v>
      </c>
      <c r="CS47" s="35">
        <v>17.869171142578125</v>
      </c>
      <c r="CT47" s="35">
        <v>18.530651092529297</v>
      </c>
      <c r="CU47" s="35">
        <v>19.657266616821289</v>
      </c>
      <c r="CV47" s="35">
        <v>19.158838272094727</v>
      </c>
      <c r="CW47" s="35">
        <v>18.146312713623047</v>
      </c>
      <c r="CX47" s="35">
        <v>18.330659866333008</v>
      </c>
      <c r="CY47" s="35">
        <v>18.441648483276367</v>
      </c>
      <c r="CZ47" s="35">
        <f>AVERAGE(CW47:CY47)</f>
        <v>18.306207021077473</v>
      </c>
      <c r="DA47" s="35">
        <v>18.679824829101563</v>
      </c>
      <c r="DB47" s="35">
        <v>18.65471076965332</v>
      </c>
      <c r="DC47" s="35">
        <v>18.574344635009766</v>
      </c>
      <c r="DD47" s="35">
        <v>18.49873161315918</v>
      </c>
      <c r="DE47" s="35">
        <v>18.355365753173828</v>
      </c>
      <c r="DF47" s="35">
        <v>18.831291198730469</v>
      </c>
      <c r="DG47" s="35">
        <v>20.124719619750977</v>
      </c>
      <c r="DH47" s="35">
        <v>20.97728157043457</v>
      </c>
      <c r="DI47" s="35">
        <v>19.985477447509766</v>
      </c>
      <c r="DJ47" s="35">
        <v>18.533361434936523</v>
      </c>
      <c r="DK47" s="35">
        <v>18.787017822265625</v>
      </c>
      <c r="DL47" s="35">
        <v>18.643936157226563</v>
      </c>
      <c r="DM47" s="35">
        <f>AVERAGE(DJ47:DL47)</f>
        <v>18.65477180480957</v>
      </c>
      <c r="DN47" s="35">
        <v>19.859987258911133</v>
      </c>
      <c r="DO47" s="35">
        <v>19.936906814575195</v>
      </c>
      <c r="DP47" s="35">
        <v>19.827842712402344</v>
      </c>
      <c r="DQ47" s="35">
        <v>19.884950637817383</v>
      </c>
      <c r="DR47" s="35">
        <v>20.197702407836914</v>
      </c>
      <c r="DS47" s="35">
        <v>19.937715530395508</v>
      </c>
      <c r="DT47" s="35">
        <v>20.085454940795898</v>
      </c>
      <c r="DU47" s="35">
        <v>20.202613830566406</v>
      </c>
      <c r="DV47" s="35">
        <v>20.430328369140625</v>
      </c>
      <c r="DW47" s="4" t="s">
        <v>49</v>
      </c>
      <c r="DX47" s="35">
        <v>15.997414588928223</v>
      </c>
      <c r="DY47" s="35">
        <v>15.941922187805176</v>
      </c>
      <c r="DZ47" s="35">
        <v>15.880949974060059</v>
      </c>
      <c r="EA47" s="35">
        <f>AVERAGE(DX47:DZ47)</f>
        <v>15.940095583597818</v>
      </c>
      <c r="EB47" s="35">
        <v>15.607635498046875</v>
      </c>
      <c r="EC47" s="35">
        <v>15.500675201416016</v>
      </c>
      <c r="ED47" s="35">
        <v>15.435628890991211</v>
      </c>
      <c r="EE47" s="35">
        <v>15.599692344665527</v>
      </c>
      <c r="EF47" s="35">
        <v>15.544785499572754</v>
      </c>
      <c r="EG47" s="35">
        <v>15.547119140625</v>
      </c>
      <c r="EH47" s="35">
        <v>13.803963661193848</v>
      </c>
      <c r="EI47" s="35">
        <v>13.851958274841309</v>
      </c>
      <c r="EJ47" s="35">
        <v>13.939464569091797</v>
      </c>
      <c r="EK47" s="35">
        <v>15.250919342041016</v>
      </c>
      <c r="EL47" s="35">
        <v>15.256077766418457</v>
      </c>
      <c r="EM47" s="35">
        <v>15.57551097869873</v>
      </c>
      <c r="EN47" s="35">
        <f>AVERAGE(EK47:EM47)</f>
        <v>15.360836029052734</v>
      </c>
      <c r="EO47" s="35">
        <v>14.860535621643066</v>
      </c>
      <c r="EP47" s="35">
        <v>14.833958625793457</v>
      </c>
      <c r="EQ47" s="35">
        <v>14.834345817565918</v>
      </c>
      <c r="ER47" s="35">
        <v>14.893375396728516</v>
      </c>
      <c r="ES47" s="35">
        <v>14.889994621276855</v>
      </c>
      <c r="ET47" s="35">
        <v>14.899871826171875</v>
      </c>
      <c r="EU47" s="35">
        <v>15.141717910766602</v>
      </c>
      <c r="EV47" s="35">
        <v>15.204256057739258</v>
      </c>
      <c r="EW47" s="35">
        <v>15.188536643981934</v>
      </c>
      <c r="EX47" s="35">
        <v>16.055414199829102</v>
      </c>
      <c r="EY47" s="35">
        <v>16.139217376708984</v>
      </c>
      <c r="EZ47" s="35">
        <v>15.978498458862305</v>
      </c>
      <c r="FA47" s="35">
        <f>AVERAGE(EX47:EZ47)</f>
        <v>16.057710011800129</v>
      </c>
      <c r="FB47" s="35">
        <v>15.861900329589844</v>
      </c>
      <c r="FC47" s="35">
        <v>15.702090263366699</v>
      </c>
      <c r="FD47" s="35">
        <v>15.618130683898926</v>
      </c>
      <c r="FE47" s="35">
        <v>15.60013484954834</v>
      </c>
      <c r="FF47" s="35">
        <v>15.580063819885254</v>
      </c>
      <c r="FG47" s="35">
        <v>15.592013359069824</v>
      </c>
      <c r="FH47" s="35">
        <v>15.681782722473145</v>
      </c>
      <c r="FI47" s="35">
        <v>15.765762329101563</v>
      </c>
      <c r="FJ47" s="35">
        <v>15.616418838500977</v>
      </c>
      <c r="FK47" s="4" t="s">
        <v>41</v>
      </c>
      <c r="FL47" s="35">
        <v>26.996315002441406</v>
      </c>
      <c r="FM47" s="35">
        <v>26.434579849243164</v>
      </c>
      <c r="FN47" s="35">
        <v>26.547975540161133</v>
      </c>
      <c r="FO47" s="35">
        <v>26.834541320800781</v>
      </c>
      <c r="FP47" s="35">
        <v>25.357181549072266</v>
      </c>
      <c r="FQ47" s="35">
        <v>23.975753784179688</v>
      </c>
      <c r="FR47" s="35">
        <v>24.065053939819336</v>
      </c>
      <c r="FS47" s="35">
        <v>26.992664337158203</v>
      </c>
      <c r="FT47" s="35">
        <v>26.840326309204102</v>
      </c>
      <c r="FU47" s="35">
        <v>25.617364883422852</v>
      </c>
      <c r="FV47" s="35">
        <v>25.425596237182617</v>
      </c>
      <c r="FW47" s="35">
        <v>25.696434020996094</v>
      </c>
      <c r="FX47" s="35">
        <v>25.708463668823242</v>
      </c>
      <c r="FY47" s="35">
        <v>24.832351684570313</v>
      </c>
      <c r="FZ47" s="35">
        <v>27.299289703369141</v>
      </c>
      <c r="GA47" s="35">
        <v>25.139053344726563</v>
      </c>
      <c r="GB47" s="35">
        <v>27.828756332397461</v>
      </c>
      <c r="GC47" s="35">
        <v>25.498498916625977</v>
      </c>
      <c r="GD47" s="35">
        <v>25.192926406860352</v>
      </c>
      <c r="GE47" s="35">
        <v>27.034297943115234</v>
      </c>
      <c r="GF47" s="35">
        <v>26.956365585327148</v>
      </c>
      <c r="GG47" s="35">
        <v>26.795906066894531</v>
      </c>
      <c r="GH47" s="35">
        <v>27.039081573486328</v>
      </c>
      <c r="GI47" s="35">
        <v>26.061985015869141</v>
      </c>
      <c r="GJ47" s="35">
        <v>28.374216079711914</v>
      </c>
      <c r="GK47" s="35">
        <v>23.869226455688477</v>
      </c>
      <c r="GL47" s="35">
        <v>25.866676330566406</v>
      </c>
      <c r="GM47" s="35">
        <v>27.370147705078125</v>
      </c>
      <c r="GN47" s="35">
        <v>25.129690170288086</v>
      </c>
      <c r="GO47" s="35">
        <v>23.612943649291992</v>
      </c>
      <c r="GP47" s="35">
        <v>21.260866165161133</v>
      </c>
      <c r="GQ47" s="35">
        <v>22.127325057983398</v>
      </c>
      <c r="GR47" s="35">
        <v>22.913703918457031</v>
      </c>
      <c r="GS47" s="35">
        <v>25.105945587158203</v>
      </c>
      <c r="GT47" s="35">
        <v>24.189323425292969</v>
      </c>
      <c r="GU47" s="35">
        <v>23.207292556762695</v>
      </c>
      <c r="GV47" s="35">
        <v>24.735385894775391</v>
      </c>
      <c r="GW47" s="35">
        <v>25.450532913208008</v>
      </c>
      <c r="GX47" s="35">
        <v>24.937246322631836</v>
      </c>
      <c r="GY47" s="35">
        <v>26.059558868408203</v>
      </c>
      <c r="GZ47" s="35">
        <v>26.834201812744141</v>
      </c>
      <c r="HA47" s="35">
        <v>24.779563903808594</v>
      </c>
      <c r="HB47" s="35">
        <v>25.609647750854492</v>
      </c>
      <c r="HC47" s="35">
        <v>24.57179069519043</v>
      </c>
      <c r="HD47" s="35">
        <v>27.142719268798828</v>
      </c>
      <c r="HE47" s="35">
        <v>24.020244598388672</v>
      </c>
      <c r="HF47" s="35">
        <v>27.042308807373047</v>
      </c>
      <c r="HG47" s="35">
        <v>23.36390495300293</v>
      </c>
      <c r="HH47" s="35">
        <v>22.523521423339844</v>
      </c>
      <c r="HI47" s="35">
        <v>25.771730422973633</v>
      </c>
      <c r="HJ47" s="35">
        <v>23.43208122253418</v>
      </c>
      <c r="HK47" s="35">
        <v>22.379140853881836</v>
      </c>
      <c r="HL47" s="35">
        <v>22.564092636108398</v>
      </c>
      <c r="HM47" s="35">
        <v>22.395435333251953</v>
      </c>
      <c r="HN47" s="46" t="s">
        <v>49</v>
      </c>
      <c r="HO47" s="44">
        <v>16.6682109832763</v>
      </c>
      <c r="HP47" s="44">
        <v>20.409524917602539</v>
      </c>
      <c r="HQ47" s="44">
        <v>19.974000930786133</v>
      </c>
      <c r="HR47" s="44">
        <v>19.779960632324219</v>
      </c>
      <c r="HS47" s="44">
        <v>19.234401702880859</v>
      </c>
      <c r="HT47" s="44">
        <v>18.836507797241211</v>
      </c>
      <c r="HU47" s="44">
        <v>19.134716033935547</v>
      </c>
      <c r="HV47" s="44">
        <v>19.093883514404297</v>
      </c>
      <c r="HW47" s="44">
        <v>19.104684829711914</v>
      </c>
      <c r="HX47" s="44">
        <v>18.8272705078125</v>
      </c>
      <c r="HY47" s="44">
        <v>18.195697784423828</v>
      </c>
      <c r="HZ47" s="44">
        <v>18.746774673461914</v>
      </c>
      <c r="IA47" s="44">
        <v>18.795021057128906</v>
      </c>
      <c r="IB47" s="44">
        <v>18.800060272216797</v>
      </c>
      <c r="IC47" s="45">
        <v>18.804836273193359</v>
      </c>
    </row>
    <row r="48" spans="1:237" s="5" customFormat="1" ht="15">
      <c r="B48" s="4" t="s">
        <v>162</v>
      </c>
      <c r="C48" s="1" t="s">
        <v>163</v>
      </c>
      <c r="D48" s="35">
        <v>37.678508758544922</v>
      </c>
      <c r="E48" s="35">
        <v>38.834609985351563</v>
      </c>
      <c r="F48" s="35">
        <v>26.324550628662109</v>
      </c>
      <c r="G48" s="35">
        <v>23.170558929443359</v>
      </c>
      <c r="H48" s="35">
        <v>22.118741989135742</v>
      </c>
      <c r="I48" s="35">
        <v>27.943737030029297</v>
      </c>
      <c r="J48" s="35">
        <v>33.282058715820313</v>
      </c>
      <c r="K48" s="35">
        <v>25.351680755615234</v>
      </c>
      <c r="L48" s="35">
        <v>24.966215133666992</v>
      </c>
      <c r="M48" s="35">
        <v>22.438810348510742</v>
      </c>
      <c r="N48" s="35">
        <v>22.904220581054688</v>
      </c>
      <c r="O48" s="35">
        <v>39.976726531982422</v>
      </c>
      <c r="P48" s="35">
        <v>29.971916198730469</v>
      </c>
      <c r="Q48" s="35">
        <v>28.844318389892578</v>
      </c>
      <c r="R48" s="35">
        <v>29.973215103149414</v>
      </c>
      <c r="S48" s="35">
        <v>30.156032562255859</v>
      </c>
      <c r="T48" s="35">
        <v>39.332664489746094</v>
      </c>
      <c r="U48" s="35">
        <v>35.625278472900391</v>
      </c>
      <c r="V48" s="35">
        <v>35.298511505126953</v>
      </c>
      <c r="W48" s="35">
        <v>36.700069427490234</v>
      </c>
      <c r="X48" s="35">
        <v>33.058506011962891</v>
      </c>
      <c r="Y48" s="35">
        <v>44.342990875244141</v>
      </c>
      <c r="Z48" s="35">
        <v>36.128768920898438</v>
      </c>
      <c r="AA48" s="35">
        <v>39.128833770751953</v>
      </c>
      <c r="AB48" s="35">
        <v>33.770248413085938</v>
      </c>
      <c r="AC48" s="35">
        <v>32.901416778564453</v>
      </c>
      <c r="AD48" s="47" t="s">
        <v>164</v>
      </c>
      <c r="AE48" s="35">
        <v>42.519115447998047</v>
      </c>
      <c r="AF48" s="35">
        <v>42.813320159912109</v>
      </c>
      <c r="AG48" s="35">
        <v>33.899818420410156</v>
      </c>
      <c r="AH48" s="48">
        <v>31.967018127441406</v>
      </c>
      <c r="AI48" s="4" t="s">
        <v>162</v>
      </c>
      <c r="AJ48" s="35">
        <v>22.138940811157227</v>
      </c>
      <c r="AK48" s="35">
        <v>21.082658767700195</v>
      </c>
      <c r="AL48" s="35">
        <v>19.76007080078125</v>
      </c>
      <c r="AM48" s="35">
        <v>20.375320434570313</v>
      </c>
      <c r="AN48" s="35">
        <v>20.214742660522461</v>
      </c>
      <c r="AO48" s="35">
        <v>19.623964309692383</v>
      </c>
      <c r="AP48" s="35">
        <v>21.102151870727539</v>
      </c>
      <c r="AQ48" s="35">
        <v>21.318841934204102</v>
      </c>
      <c r="AR48" s="35">
        <v>20.518104553222656</v>
      </c>
      <c r="AS48" s="35">
        <v>20.072652816772461</v>
      </c>
      <c r="AT48" s="35">
        <v>19.774274826049805</v>
      </c>
      <c r="AU48" s="35">
        <v>20.455814361572266</v>
      </c>
      <c r="AV48" s="35">
        <v>21.167715072631836</v>
      </c>
      <c r="AW48" s="35">
        <v>20.312692642211914</v>
      </c>
      <c r="AX48" s="35">
        <v>20.891687393188477</v>
      </c>
      <c r="AY48" s="35">
        <v>19.956525802612305</v>
      </c>
      <c r="AZ48" s="35">
        <v>20.700834274291992</v>
      </c>
      <c r="BA48" s="35">
        <v>20.860963821411133</v>
      </c>
      <c r="BB48" s="35">
        <v>20.677730560302734</v>
      </c>
      <c r="BC48" s="35">
        <v>20.310699462890625</v>
      </c>
      <c r="BD48" s="35">
        <v>21.329549789428711</v>
      </c>
      <c r="BE48" s="35">
        <v>20.206789016723633</v>
      </c>
      <c r="BF48" s="35">
        <v>20.397394180297852</v>
      </c>
      <c r="BG48" s="35">
        <v>21.658105850219727</v>
      </c>
      <c r="BH48" s="35">
        <v>22.470375061035156</v>
      </c>
      <c r="BI48" s="35">
        <v>21.372055053710938</v>
      </c>
      <c r="BJ48" s="35">
        <v>22.202203750610352</v>
      </c>
      <c r="BK48" s="35">
        <v>21.407135009765625</v>
      </c>
      <c r="BL48" s="35">
        <v>22.230472564697266</v>
      </c>
      <c r="BM48" s="35">
        <v>21.537115097045898</v>
      </c>
      <c r="BN48" s="35">
        <v>21.464153289794922</v>
      </c>
      <c r="BO48" s="35">
        <v>21.138168334960938</v>
      </c>
      <c r="BP48" s="35">
        <v>21.605756759643555</v>
      </c>
      <c r="BQ48" s="35">
        <v>21.480627059936523</v>
      </c>
      <c r="BR48" s="35">
        <v>21.123960494995117</v>
      </c>
      <c r="BS48" s="35">
        <v>20.524948120117188</v>
      </c>
      <c r="BT48" s="35">
        <v>20.037914276123047</v>
      </c>
      <c r="BU48" s="35">
        <v>21.569332122802734</v>
      </c>
      <c r="BV48" s="35">
        <v>21.277767181396484</v>
      </c>
      <c r="BW48" s="35">
        <v>22.177650451660156</v>
      </c>
      <c r="BX48" s="35">
        <v>20.613142013549805</v>
      </c>
      <c r="BZ48" s="47" t="s">
        <v>164</v>
      </c>
      <c r="CA48" t="s">
        <v>164</v>
      </c>
      <c r="CB48" s="35">
        <v>35.538051605224609</v>
      </c>
      <c r="CC48" t="s">
        <v>164</v>
      </c>
      <c r="CD48" s="35">
        <v>38.936008453369141</v>
      </c>
      <c r="CE48" t="s">
        <v>164</v>
      </c>
      <c r="CF48" s="35">
        <v>35.309425354003906</v>
      </c>
      <c r="CG48" s="35">
        <v>34.412223815917969</v>
      </c>
      <c r="CH48" s="19" t="s">
        <v>164</v>
      </c>
      <c r="CI48" s="4" t="s">
        <v>162</v>
      </c>
      <c r="CJ48" s="35">
        <v>38.861278533935547</v>
      </c>
      <c r="CK48" s="35">
        <v>33.903575897216797</v>
      </c>
      <c r="CL48" s="35">
        <v>33.153827667236328</v>
      </c>
      <c r="CM48" s="35">
        <f t="shared" ref="CM48:CM111" si="0">AVERAGE(CJ48:CL48)</f>
        <v>35.306227366129555</v>
      </c>
      <c r="CN48" s="35">
        <v>41.197849273681641</v>
      </c>
      <c r="CO48" s="35">
        <v>31.93840217590332</v>
      </c>
      <c r="CP48" s="35">
        <v>33.385353088378906</v>
      </c>
      <c r="CQ48" s="35">
        <v>38.146049499511719</v>
      </c>
      <c r="CR48" s="35">
        <v>34.710796356201172</v>
      </c>
      <c r="CS48" s="35">
        <v>32.949737548828125</v>
      </c>
      <c r="CT48" s="35">
        <v>35.090232849121094</v>
      </c>
      <c r="CU48" s="35">
        <v>31.954486846923828</v>
      </c>
      <c r="CV48" s="35">
        <v>34.989181518554688</v>
      </c>
      <c r="CW48" s="35">
        <v>42.381061553955078</v>
      </c>
      <c r="CX48" s="35">
        <v>43.746055603027344</v>
      </c>
      <c r="CY48" s="35">
        <v>39.103420257568359</v>
      </c>
      <c r="CZ48" s="35">
        <f t="shared" ref="CZ48:CZ111" si="1">AVERAGE(CW48:CY48)</f>
        <v>41.743512471516929</v>
      </c>
      <c r="DA48" s="35">
        <v>35.313125610351563</v>
      </c>
      <c r="DB48" s="35">
        <v>40.658016204833984</v>
      </c>
      <c r="DC48" s="35">
        <v>42.626514434814453</v>
      </c>
      <c r="DD48" s="35">
        <v>40.572036743164063</v>
      </c>
      <c r="DE48" t="s">
        <v>164</v>
      </c>
      <c r="DF48" s="35">
        <v>34.822277069091797</v>
      </c>
      <c r="DG48" s="35">
        <v>37.760166168212891</v>
      </c>
      <c r="DH48" t="s">
        <v>164</v>
      </c>
      <c r="DI48" t="s">
        <v>164</v>
      </c>
      <c r="DJ48" s="35">
        <v>33.180286407470703</v>
      </c>
      <c r="DK48" s="35">
        <v>31.314687728881836</v>
      </c>
      <c r="DL48" s="35">
        <v>32.525619506835938</v>
      </c>
      <c r="DM48" s="35">
        <f t="shared" ref="DM48:DM111" si="2">AVERAGE(DJ48:DL48)</f>
        <v>32.340197881062828</v>
      </c>
      <c r="DN48" s="35">
        <v>33.580364227294922</v>
      </c>
      <c r="DO48" s="35">
        <v>32.967445373535156</v>
      </c>
      <c r="DP48" s="35">
        <v>32.145679473876953</v>
      </c>
      <c r="DQ48" s="35">
        <v>31.508626937866211</v>
      </c>
      <c r="DR48" s="35">
        <v>28.608509063720703</v>
      </c>
      <c r="DS48" s="35">
        <v>34.584007263183594</v>
      </c>
      <c r="DT48" s="35">
        <v>28.700494766235352</v>
      </c>
      <c r="DU48" s="35">
        <v>33.168010711669922</v>
      </c>
      <c r="DV48" s="35">
        <v>33.870391845703125</v>
      </c>
      <c r="DW48" s="4" t="s">
        <v>162</v>
      </c>
      <c r="FK48" s="4" t="s">
        <v>42</v>
      </c>
      <c r="FL48" s="35">
        <v>21.745708465576172</v>
      </c>
      <c r="FM48" s="35">
        <v>21.480533599853516</v>
      </c>
      <c r="FN48" s="35">
        <v>21.566034317016602</v>
      </c>
      <c r="FO48" s="35">
        <v>21.519929885864258</v>
      </c>
      <c r="FP48" s="35">
        <v>21.42353630065918</v>
      </c>
      <c r="FQ48" s="35">
        <v>21.273204803466797</v>
      </c>
      <c r="FR48" s="35">
        <v>21.453924179077148</v>
      </c>
      <c r="FS48" s="35">
        <v>21.380069732666016</v>
      </c>
      <c r="FT48" s="35">
        <v>21.468620300292969</v>
      </c>
      <c r="FU48" s="35">
        <v>21.256948471069336</v>
      </c>
      <c r="FV48" s="35">
        <v>21.277715682983398</v>
      </c>
      <c r="FW48" s="35">
        <v>21.30278205871582</v>
      </c>
      <c r="FX48" s="35">
        <v>21.126787185668945</v>
      </c>
      <c r="FY48" s="35">
        <v>21.297245025634766</v>
      </c>
      <c r="FZ48" s="35">
        <v>21.142423629760742</v>
      </c>
      <c r="GA48" s="35">
        <v>21.431734085083008</v>
      </c>
      <c r="GB48" s="35">
        <v>21.275604248046875</v>
      </c>
      <c r="GC48" s="35">
        <v>21.256906509399414</v>
      </c>
      <c r="GD48" s="35">
        <v>19.327426910400391</v>
      </c>
      <c r="GE48" s="35">
        <v>19.256504058837891</v>
      </c>
      <c r="GF48" s="35">
        <v>19.362695693969727</v>
      </c>
      <c r="GG48" s="35">
        <v>19.800573348999023</v>
      </c>
      <c r="GH48" s="35">
        <v>19.973731994628906</v>
      </c>
      <c r="GI48" s="35">
        <v>20.14787483215332</v>
      </c>
      <c r="GJ48" s="35">
        <v>18.718111038208008</v>
      </c>
      <c r="GK48" s="35">
        <v>18.736326217651367</v>
      </c>
      <c r="GL48" s="35">
        <v>18.580326080322266</v>
      </c>
      <c r="GM48" s="35">
        <v>18.499187469482422</v>
      </c>
      <c r="GN48" s="35">
        <v>18.942909240722656</v>
      </c>
      <c r="GO48" s="35">
        <v>18.392480850219727</v>
      </c>
      <c r="GP48" s="35">
        <v>18.782638549804688</v>
      </c>
      <c r="GQ48" s="35">
        <v>18.419345855712891</v>
      </c>
      <c r="GR48" s="35">
        <v>18.206447601318359</v>
      </c>
      <c r="GS48" s="35">
        <v>18.196126937866211</v>
      </c>
      <c r="GT48" s="35">
        <v>18.226865768432617</v>
      </c>
      <c r="GU48" s="35">
        <v>18.050321578979492</v>
      </c>
      <c r="GV48" s="35">
        <v>20.596231460571289</v>
      </c>
      <c r="GW48" s="35">
        <v>20.722030639648438</v>
      </c>
      <c r="GX48" s="35">
        <v>20.531045913696289</v>
      </c>
      <c r="GY48" s="35">
        <v>20.403226852416992</v>
      </c>
      <c r="GZ48" s="35">
        <v>20.515146255493164</v>
      </c>
      <c r="HA48" s="35">
        <v>20.356985092163086</v>
      </c>
      <c r="HB48" s="35">
        <v>20.713146209716797</v>
      </c>
      <c r="HC48" s="35">
        <v>20.570972442626953</v>
      </c>
      <c r="HD48" s="35">
        <v>20.697443008422852</v>
      </c>
      <c r="HE48" s="35">
        <v>20.785371780395508</v>
      </c>
      <c r="HF48" s="35">
        <v>21.143436431884766</v>
      </c>
      <c r="HG48" s="35">
        <v>21.174722671508789</v>
      </c>
      <c r="HH48" s="35">
        <v>20.859035491943359</v>
      </c>
      <c r="HI48" s="35">
        <v>20.746612548828125</v>
      </c>
      <c r="HJ48" s="35">
        <v>20.200473785400391</v>
      </c>
      <c r="HK48" s="35">
        <v>20.65876579284668</v>
      </c>
      <c r="HL48" s="35">
        <v>21.48109245300293</v>
      </c>
      <c r="HM48" s="35">
        <v>20.665937423706055</v>
      </c>
      <c r="HN48" s="47" t="s">
        <v>162</v>
      </c>
      <c r="HO48" s="35">
        <v>24.257724761962891</v>
      </c>
      <c r="HP48" s="35">
        <v>24.559175491333008</v>
      </c>
      <c r="HQ48" s="35">
        <v>24.264387130737305</v>
      </c>
      <c r="HR48" s="35">
        <v>21.628561019897461</v>
      </c>
      <c r="HS48" s="35">
        <v>21.948171615600586</v>
      </c>
      <c r="HT48" s="35">
        <v>21.587429046630859</v>
      </c>
      <c r="HU48" s="35">
        <v>22.963508605957031</v>
      </c>
      <c r="HV48" s="35">
        <v>22.421937942504883</v>
      </c>
      <c r="HW48" s="35">
        <v>22.786317825317383</v>
      </c>
      <c r="HX48" s="35">
        <v>23.833938598632813</v>
      </c>
      <c r="HY48" s="35">
        <v>21.410127639770508</v>
      </c>
      <c r="HZ48" s="35">
        <v>22.509944915771484</v>
      </c>
      <c r="IA48" s="35">
        <v>22.603542327880859</v>
      </c>
      <c r="IB48" s="35">
        <v>23.362890243530273</v>
      </c>
      <c r="IC48" s="48">
        <v>22.637277603149414</v>
      </c>
    </row>
    <row r="49" spans="2:237" s="5" customFormat="1" ht="15">
      <c r="B49" s="4" t="s">
        <v>165</v>
      </c>
      <c r="C49" s="1" t="s">
        <v>166</v>
      </c>
      <c r="D49" s="35">
        <v>41.342826843261719</v>
      </c>
      <c r="E49" s="35">
        <v>39.992359161376953</v>
      </c>
      <c r="F49" s="35">
        <v>37.945102691650391</v>
      </c>
      <c r="G49" s="35">
        <v>43.894901275634766</v>
      </c>
      <c r="H49" s="35">
        <v>38.811199188232422</v>
      </c>
      <c r="I49" t="s">
        <v>164</v>
      </c>
      <c r="J49" s="35">
        <v>37.883701324462891</v>
      </c>
      <c r="K49" s="35">
        <v>41.080646514892578</v>
      </c>
      <c r="L49" s="35">
        <v>40.184566497802734</v>
      </c>
      <c r="M49" t="s">
        <v>164</v>
      </c>
      <c r="N49" s="35">
        <v>37.536567687988281</v>
      </c>
      <c r="O49" s="35">
        <v>39.931896209716797</v>
      </c>
      <c r="P49" s="35">
        <v>38.222610473632813</v>
      </c>
      <c r="Q49" s="35">
        <v>42.577816009521484</v>
      </c>
      <c r="R49" s="35">
        <v>42.542522430419922</v>
      </c>
      <c r="S49" s="35">
        <v>39.696437835693359</v>
      </c>
      <c r="T49" s="35">
        <v>40.534809112548828</v>
      </c>
      <c r="U49" t="s">
        <v>164</v>
      </c>
      <c r="V49" s="35">
        <v>42.575260162353516</v>
      </c>
      <c r="W49" t="s">
        <v>164</v>
      </c>
      <c r="X49" s="35">
        <v>41.718948364257813</v>
      </c>
      <c r="Y49" t="s">
        <v>164</v>
      </c>
      <c r="Z49" t="s">
        <v>164</v>
      </c>
      <c r="AA49" t="s">
        <v>164</v>
      </c>
      <c r="AB49" s="35">
        <v>34.806812286376953</v>
      </c>
      <c r="AC49" s="35">
        <v>38.291805267333984</v>
      </c>
      <c r="AD49" s="47" t="s">
        <v>164</v>
      </c>
      <c r="AE49" t="s">
        <v>164</v>
      </c>
      <c r="AF49" s="35">
        <v>38.699935913085938</v>
      </c>
      <c r="AG49" t="s">
        <v>164</v>
      </c>
      <c r="AH49" s="48">
        <v>41.896064758300781</v>
      </c>
      <c r="AI49" s="4" t="s">
        <v>165</v>
      </c>
      <c r="AJ49" s="35">
        <v>20.707635879516602</v>
      </c>
      <c r="AK49" s="35">
        <v>19.47096061706543</v>
      </c>
      <c r="AL49" s="35">
        <v>19.423362731933594</v>
      </c>
      <c r="AM49" s="35">
        <v>19.298151016235352</v>
      </c>
      <c r="AN49" s="35">
        <v>18.712188720703125</v>
      </c>
      <c r="AO49" s="35">
        <v>19.335697174072266</v>
      </c>
      <c r="AP49" s="35">
        <v>19.724767684936523</v>
      </c>
      <c r="AQ49" s="35">
        <v>18.62152099609375</v>
      </c>
      <c r="AR49" s="35">
        <v>20.101930618286133</v>
      </c>
      <c r="AS49" s="35">
        <v>18.399082183837891</v>
      </c>
      <c r="AT49" s="35">
        <v>19.300281524658203</v>
      </c>
      <c r="AU49" s="35">
        <v>19.100881576538086</v>
      </c>
      <c r="AV49" s="35">
        <v>19.310958862304688</v>
      </c>
      <c r="AW49" s="35">
        <v>19.40275764465332</v>
      </c>
      <c r="AX49" s="35">
        <v>18.463842391967773</v>
      </c>
      <c r="AY49" s="35">
        <v>18.895700454711914</v>
      </c>
      <c r="AZ49" s="35">
        <v>18.401735305786133</v>
      </c>
      <c r="BA49" s="35">
        <v>18.775045394897461</v>
      </c>
      <c r="BB49" s="35">
        <v>18.376541137695313</v>
      </c>
      <c r="BC49" s="35">
        <v>17.807737350463867</v>
      </c>
      <c r="BD49" s="35">
        <v>18.645875930786133</v>
      </c>
      <c r="BE49" s="35">
        <v>18.382299423217773</v>
      </c>
      <c r="BF49" s="35">
        <v>18.126985549926758</v>
      </c>
      <c r="BG49" s="35">
        <v>19.198080062866211</v>
      </c>
      <c r="BH49" s="35">
        <v>18.556249618530273</v>
      </c>
      <c r="BI49" s="35">
        <v>19.063083648681641</v>
      </c>
      <c r="BJ49" s="35">
        <v>19.538568496704102</v>
      </c>
      <c r="BK49" s="35">
        <v>18.845672607421875</v>
      </c>
      <c r="BL49" s="35">
        <v>18.755733489990234</v>
      </c>
      <c r="BM49" s="35">
        <v>19.218118667602539</v>
      </c>
      <c r="BN49" s="35">
        <v>18.167381286621094</v>
      </c>
      <c r="BO49" s="35">
        <v>19.086359024047852</v>
      </c>
      <c r="BP49" s="35">
        <v>18.469432830810547</v>
      </c>
      <c r="BQ49" s="35">
        <v>18.864418029785156</v>
      </c>
      <c r="BR49" s="35">
        <v>18.924308776855469</v>
      </c>
      <c r="BS49" s="35">
        <v>17.11750602722168</v>
      </c>
      <c r="BT49" s="35">
        <v>18.109952926635742</v>
      </c>
      <c r="BU49" s="35">
        <v>19.678335189819336</v>
      </c>
      <c r="BV49" s="35">
        <v>19.279838562011719</v>
      </c>
      <c r="BW49" s="35">
        <v>19.316162109375</v>
      </c>
      <c r="BX49" s="35">
        <v>18.302490234375</v>
      </c>
      <c r="BZ49" s="47" t="s">
        <v>164</v>
      </c>
      <c r="CA49" s="35">
        <v>38.045059204101563</v>
      </c>
      <c r="CB49" s="35">
        <v>38.317367553710938</v>
      </c>
      <c r="CC49" s="35">
        <v>38.647258758544922</v>
      </c>
      <c r="CD49" t="s">
        <v>164</v>
      </c>
      <c r="CE49" s="35">
        <v>37.726703643798828</v>
      </c>
      <c r="CF49" s="35">
        <v>38.315589904785156</v>
      </c>
      <c r="CG49" s="35">
        <v>37.70849609375</v>
      </c>
      <c r="CH49" s="48">
        <v>41.371196746826172</v>
      </c>
      <c r="CI49" s="4" t="s">
        <v>165</v>
      </c>
      <c r="CJ49" s="35">
        <v>35.4722900390625</v>
      </c>
      <c r="CK49" s="35">
        <v>34.713241577148438</v>
      </c>
      <c r="CL49" s="35">
        <v>36.618782043457031</v>
      </c>
      <c r="CM49" s="35">
        <f t="shared" si="0"/>
        <v>35.601437886555992</v>
      </c>
      <c r="CN49" t="s">
        <v>164</v>
      </c>
      <c r="CO49" s="35">
        <v>37.490264892578125</v>
      </c>
      <c r="CP49" t="s">
        <v>164</v>
      </c>
      <c r="CQ49" t="s">
        <v>164</v>
      </c>
      <c r="CR49" t="s">
        <v>164</v>
      </c>
      <c r="CS49" t="s">
        <v>164</v>
      </c>
      <c r="CT49" t="s">
        <v>164</v>
      </c>
      <c r="CU49" s="35">
        <v>39.341793060302734</v>
      </c>
      <c r="CV49" s="35">
        <v>33.256084442138672</v>
      </c>
      <c r="CW49" s="35">
        <v>37.586757659912109</v>
      </c>
      <c r="CX49" s="35">
        <v>37.504947662353516</v>
      </c>
      <c r="CY49" t="s">
        <v>164</v>
      </c>
      <c r="CZ49" s="35">
        <f t="shared" si="1"/>
        <v>37.545852661132813</v>
      </c>
      <c r="DA49" t="s">
        <v>164</v>
      </c>
      <c r="DB49" s="35">
        <v>44.094005584716797</v>
      </c>
      <c r="DC49" t="s">
        <v>164</v>
      </c>
      <c r="DD49" t="s">
        <v>164</v>
      </c>
      <c r="DE49" s="35">
        <v>38.666946411132813</v>
      </c>
      <c r="DF49" t="s">
        <v>164</v>
      </c>
      <c r="DG49" t="s">
        <v>164</v>
      </c>
      <c r="DH49" t="s">
        <v>164</v>
      </c>
      <c r="DI49" s="35">
        <v>39.523040771484375</v>
      </c>
      <c r="DJ49" s="35">
        <v>34.024425506591797</v>
      </c>
      <c r="DK49" s="35">
        <v>37.435279846191406</v>
      </c>
      <c r="DL49" s="35">
        <v>37.518302917480469</v>
      </c>
      <c r="DM49" s="35">
        <f t="shared" si="2"/>
        <v>36.326002756754555</v>
      </c>
      <c r="DN49" s="35">
        <v>33.588695526123047</v>
      </c>
      <c r="DO49" s="35">
        <v>36.022750854492188</v>
      </c>
      <c r="DP49" s="35">
        <v>40.156543731689453</v>
      </c>
      <c r="DQ49" s="35">
        <v>36.050350189208984</v>
      </c>
      <c r="DR49" t="s">
        <v>164</v>
      </c>
      <c r="DS49" s="35">
        <v>31.410675048828125</v>
      </c>
      <c r="DT49" s="35">
        <v>36.257419586181641</v>
      </c>
      <c r="DU49" t="s">
        <v>164</v>
      </c>
      <c r="DV49" s="35">
        <v>36.228050231933594</v>
      </c>
      <c r="DW49" s="4" t="s">
        <v>165</v>
      </c>
      <c r="FK49" s="4" t="s">
        <v>43</v>
      </c>
      <c r="FL49" s="35">
        <v>29.934902191162109</v>
      </c>
      <c r="FM49" s="35">
        <v>29.619871139526367</v>
      </c>
      <c r="FN49" s="35">
        <v>31.084934234619141</v>
      </c>
      <c r="FO49" s="35">
        <v>28.591487884521484</v>
      </c>
      <c r="FP49" s="35">
        <v>29.240947723388672</v>
      </c>
      <c r="FQ49" s="35">
        <v>28.245622634887695</v>
      </c>
      <c r="FR49" s="35">
        <v>30.684597015380859</v>
      </c>
      <c r="FS49" s="35">
        <v>30.100198745727539</v>
      </c>
      <c r="FT49" s="35">
        <v>29.370389938354492</v>
      </c>
      <c r="FU49" s="35">
        <v>27.854759216308594</v>
      </c>
      <c r="FV49" s="35">
        <v>29.272512435913086</v>
      </c>
      <c r="FW49" s="35">
        <v>27.840215682983398</v>
      </c>
      <c r="FX49" s="35">
        <v>29.002382278442383</v>
      </c>
      <c r="FY49" s="35">
        <v>28.704412460327148</v>
      </c>
      <c r="FZ49" s="35">
        <v>30.78143310546875</v>
      </c>
      <c r="GA49" s="35">
        <v>29.053974151611328</v>
      </c>
      <c r="GB49" s="35">
        <v>28.978609085083008</v>
      </c>
      <c r="GC49" s="35">
        <v>29.187503814697266</v>
      </c>
      <c r="GD49" s="35">
        <v>30.607734680175781</v>
      </c>
      <c r="GE49" s="35">
        <v>29.595865249633789</v>
      </c>
      <c r="GF49" s="35">
        <v>31.935775756835938</v>
      </c>
      <c r="GG49" s="35">
        <v>31.984066009521484</v>
      </c>
      <c r="GH49" s="35">
        <v>27.665719985961914</v>
      </c>
      <c r="GI49" s="35">
        <v>30.744211196899414</v>
      </c>
      <c r="GJ49" s="35">
        <v>31.092775344848633</v>
      </c>
      <c r="GK49" s="35">
        <v>27.807645797729492</v>
      </c>
      <c r="GL49" s="35">
        <v>29.725967407226563</v>
      </c>
      <c r="GM49" s="35">
        <v>27.554122924804688</v>
      </c>
      <c r="GN49" s="35">
        <v>28.035686492919922</v>
      </c>
      <c r="GO49" s="35">
        <v>28.690546035766602</v>
      </c>
      <c r="GP49" s="35">
        <v>28.813335418701172</v>
      </c>
      <c r="GQ49" s="35">
        <v>27.684780120849609</v>
      </c>
      <c r="GR49" s="35">
        <v>26.287570953369141</v>
      </c>
      <c r="GS49" s="35">
        <v>26.42041015625</v>
      </c>
      <c r="GT49" s="35">
        <v>27.547126770019531</v>
      </c>
      <c r="GU49" s="35">
        <v>27.49799919128418</v>
      </c>
      <c r="GV49" s="35">
        <v>26.19769287109375</v>
      </c>
      <c r="GW49" s="35">
        <v>25.935417175292969</v>
      </c>
      <c r="GX49" s="35">
        <v>27.172182083129883</v>
      </c>
      <c r="GY49" s="35">
        <v>28.707408905029297</v>
      </c>
      <c r="GZ49" s="35">
        <v>28.266670227050781</v>
      </c>
      <c r="HA49" s="35">
        <v>29.274646759033203</v>
      </c>
      <c r="HB49" s="35">
        <v>31.341579437255859</v>
      </c>
      <c r="HC49" s="35">
        <v>27.434829711914063</v>
      </c>
      <c r="HD49" s="35">
        <v>28.482872009277344</v>
      </c>
      <c r="HE49" s="35">
        <v>28.192089080810547</v>
      </c>
      <c r="HF49" s="35">
        <v>27.672513961791992</v>
      </c>
      <c r="HG49" s="35">
        <v>29.983501434326172</v>
      </c>
      <c r="HH49" s="35">
        <v>24.945077896118164</v>
      </c>
      <c r="HI49" s="35">
        <v>25.228429794311523</v>
      </c>
      <c r="HJ49" s="35">
        <v>24.382745742797852</v>
      </c>
      <c r="HK49" s="35">
        <v>24.068380355834961</v>
      </c>
      <c r="HL49" s="35">
        <v>25.324945449829102</v>
      </c>
      <c r="HM49" s="35">
        <v>26.015172958374023</v>
      </c>
      <c r="HN49" s="47" t="s">
        <v>165</v>
      </c>
      <c r="HO49" s="35">
        <v>19.380048751831055</v>
      </c>
      <c r="HP49" s="35">
        <v>19.253007888793945</v>
      </c>
      <c r="HQ49" s="35">
        <v>19.258926391601563</v>
      </c>
      <c r="HR49" s="35">
        <v>19.200473785400391</v>
      </c>
      <c r="HS49" s="35">
        <v>18.823696136474609</v>
      </c>
      <c r="HT49" s="35">
        <v>18.632225036621094</v>
      </c>
      <c r="HU49" s="35">
        <v>17.866083145141602</v>
      </c>
      <c r="HV49" s="35">
        <v>18.265645980834961</v>
      </c>
      <c r="HW49" s="35">
        <v>18.954559326171875</v>
      </c>
      <c r="HX49" s="35">
        <v>19.043880462646484</v>
      </c>
      <c r="HY49" s="35">
        <v>18.868133544921875</v>
      </c>
      <c r="HZ49" s="35">
        <v>18.021778106689453</v>
      </c>
      <c r="IA49" s="35">
        <v>18.894748687744141</v>
      </c>
      <c r="IB49" s="35">
        <v>18.522733688354492</v>
      </c>
      <c r="IC49" s="48">
        <v>18.994251251220703</v>
      </c>
    </row>
    <row r="50" spans="2:237" s="5" customFormat="1" ht="15">
      <c r="B50" s="4" t="s">
        <v>167</v>
      </c>
      <c r="C50" s="1" t="s">
        <v>168</v>
      </c>
      <c r="D50" s="35">
        <v>33.4415283203125</v>
      </c>
      <c r="E50" s="35">
        <v>34.0518798828125</v>
      </c>
      <c r="F50" s="35">
        <v>32.532737731933594</v>
      </c>
      <c r="G50" s="35">
        <v>32.837905883789063</v>
      </c>
      <c r="H50" s="35">
        <v>32.53887939453125</v>
      </c>
      <c r="I50" s="35">
        <v>28.822492599487305</v>
      </c>
      <c r="J50" s="35">
        <v>32.965152740478516</v>
      </c>
      <c r="K50" s="35">
        <v>31.314697265625</v>
      </c>
      <c r="L50" s="35">
        <v>30.536273956298828</v>
      </c>
      <c r="M50" s="35">
        <v>32.199958801269531</v>
      </c>
      <c r="N50" s="35">
        <v>29.822896957397461</v>
      </c>
      <c r="O50" s="35">
        <v>33.587039947509766</v>
      </c>
      <c r="P50" s="35">
        <v>33.619499206542969</v>
      </c>
      <c r="Q50" s="35">
        <v>33.753257751464844</v>
      </c>
      <c r="R50" s="35">
        <v>34.285022735595703</v>
      </c>
      <c r="S50" s="35">
        <v>33.410343170166016</v>
      </c>
      <c r="T50" s="35">
        <v>32.584285736083984</v>
      </c>
      <c r="U50" s="35">
        <v>31.861982345581055</v>
      </c>
      <c r="V50" s="35">
        <v>33.237880706787109</v>
      </c>
      <c r="W50" s="35">
        <v>31.932964324951172</v>
      </c>
      <c r="X50" s="35">
        <v>33.748882293701172</v>
      </c>
      <c r="Y50" s="35">
        <v>32.910480499267578</v>
      </c>
      <c r="Z50" s="35">
        <v>33.534748077392578</v>
      </c>
      <c r="AA50" s="35">
        <v>38.902744293212891</v>
      </c>
      <c r="AB50" s="35">
        <v>33.635829925537109</v>
      </c>
      <c r="AC50" s="35">
        <v>33.756916046142578</v>
      </c>
      <c r="AD50" s="49">
        <v>33.153171539306641</v>
      </c>
      <c r="AE50" s="35">
        <v>33.84619140625</v>
      </c>
      <c r="AF50" t="s">
        <v>164</v>
      </c>
      <c r="AG50" s="35">
        <v>34.83282470703125</v>
      </c>
      <c r="AH50" s="48">
        <v>34.835052490234375</v>
      </c>
      <c r="AI50" s="4" t="s">
        <v>167</v>
      </c>
      <c r="AJ50" s="35">
        <v>25.779777526855469</v>
      </c>
      <c r="AK50" s="35">
        <v>25.162500381469727</v>
      </c>
      <c r="AL50" s="35">
        <v>25.903322219848633</v>
      </c>
      <c r="AM50" s="35">
        <v>24.941225051879883</v>
      </c>
      <c r="AN50" s="35">
        <v>25.047903060913086</v>
      </c>
      <c r="AO50" s="35">
        <v>26.505207061767578</v>
      </c>
      <c r="AP50" s="35">
        <v>26.837726593017578</v>
      </c>
      <c r="AQ50" s="35">
        <v>26.283561706542969</v>
      </c>
      <c r="AR50" s="35">
        <v>26.570240020751953</v>
      </c>
      <c r="AS50" s="35">
        <v>25.926965713500977</v>
      </c>
      <c r="AT50" s="35">
        <v>23.366039276123047</v>
      </c>
      <c r="AU50" s="35">
        <v>26.033504486083984</v>
      </c>
      <c r="AV50" s="35">
        <v>26.11346435546875</v>
      </c>
      <c r="AW50" s="35">
        <v>24.982414245605469</v>
      </c>
      <c r="AX50" s="35">
        <v>26.38422966003418</v>
      </c>
      <c r="AY50" s="35">
        <v>26.391792297363281</v>
      </c>
      <c r="AZ50" s="35">
        <v>25.407449722290039</v>
      </c>
      <c r="BA50" s="35">
        <v>24.596990585327148</v>
      </c>
      <c r="BB50" s="35">
        <v>24.752508163452148</v>
      </c>
      <c r="BC50" s="35">
        <v>24.234403610229492</v>
      </c>
      <c r="BD50" s="35">
        <v>27.890743255615234</v>
      </c>
      <c r="BE50" s="35">
        <v>25.108144760131836</v>
      </c>
      <c r="BF50" s="35">
        <v>24.470720291137695</v>
      </c>
      <c r="BG50" s="35">
        <v>27.172143936157227</v>
      </c>
      <c r="BH50" s="35">
        <v>29.585302352905273</v>
      </c>
      <c r="BI50" s="35">
        <v>25.003107070922852</v>
      </c>
      <c r="BJ50" s="35">
        <v>24.446733474731445</v>
      </c>
      <c r="BK50" s="35">
        <v>24.289392471313477</v>
      </c>
      <c r="BL50" s="35">
        <v>27.382837295532227</v>
      </c>
      <c r="BM50" s="35">
        <v>24.302085876464844</v>
      </c>
      <c r="BN50" s="35">
        <v>24.955240249633789</v>
      </c>
      <c r="BO50" s="35">
        <v>23.80401611328125</v>
      </c>
      <c r="BP50" s="35">
        <v>24.510042190551758</v>
      </c>
      <c r="BQ50" s="35">
        <v>24.765739440917969</v>
      </c>
      <c r="BR50" s="35">
        <v>24.063741683959961</v>
      </c>
      <c r="BS50" s="35">
        <v>22.576360702514648</v>
      </c>
      <c r="BT50" s="35">
        <v>23.036613464355469</v>
      </c>
      <c r="BU50" s="35">
        <v>23.809247970581055</v>
      </c>
      <c r="BV50" s="35">
        <v>24.722740173339844</v>
      </c>
      <c r="BW50" s="35">
        <v>26.099941253662109</v>
      </c>
      <c r="BX50" s="35">
        <v>24.852687835693359</v>
      </c>
      <c r="BZ50" s="49">
        <v>33.56292724609375</v>
      </c>
      <c r="CA50" t="s">
        <v>164</v>
      </c>
      <c r="CB50" s="35">
        <v>34.670867919921875</v>
      </c>
      <c r="CC50" t="s">
        <v>164</v>
      </c>
      <c r="CD50" t="s">
        <v>164</v>
      </c>
      <c r="CE50" t="s">
        <v>164</v>
      </c>
      <c r="CF50" t="s">
        <v>164</v>
      </c>
      <c r="CG50" t="s">
        <v>164</v>
      </c>
      <c r="CH50" s="19" t="s">
        <v>164</v>
      </c>
      <c r="CI50" s="4" t="s">
        <v>167</v>
      </c>
      <c r="CJ50" t="s">
        <v>164</v>
      </c>
      <c r="CK50" s="35">
        <v>36.316299438476563</v>
      </c>
      <c r="CL50" t="s">
        <v>164</v>
      </c>
      <c r="CM50" s="35">
        <f t="shared" si="0"/>
        <v>36.316299438476563</v>
      </c>
      <c r="CN50" t="s">
        <v>164</v>
      </c>
      <c r="CO50" t="s">
        <v>164</v>
      </c>
      <c r="CP50" t="s">
        <v>164</v>
      </c>
      <c r="CQ50" s="35">
        <v>33.131256103515625</v>
      </c>
      <c r="CR50" t="s">
        <v>164</v>
      </c>
      <c r="CS50" t="s">
        <v>164</v>
      </c>
      <c r="CT50" t="s">
        <v>164</v>
      </c>
      <c r="CU50" t="s">
        <v>164</v>
      </c>
      <c r="CV50" t="s">
        <v>164</v>
      </c>
      <c r="CW50" s="35">
        <v>34.851463317871094</v>
      </c>
      <c r="CX50" t="s">
        <v>164</v>
      </c>
      <c r="CY50" t="s">
        <v>164</v>
      </c>
      <c r="CZ50" s="35">
        <f t="shared" si="1"/>
        <v>34.851463317871094</v>
      </c>
      <c r="DA50" t="s">
        <v>164</v>
      </c>
      <c r="DB50" t="s">
        <v>164</v>
      </c>
      <c r="DC50" t="s">
        <v>164</v>
      </c>
      <c r="DD50" t="s">
        <v>164</v>
      </c>
      <c r="DE50" t="s">
        <v>164</v>
      </c>
      <c r="DF50" t="s">
        <v>164</v>
      </c>
      <c r="DG50" t="s">
        <v>164</v>
      </c>
      <c r="DH50" s="35">
        <v>35.308696746826172</v>
      </c>
      <c r="DI50" s="35">
        <v>37.026588439941406</v>
      </c>
      <c r="DJ50" s="35">
        <v>34.349010467529297</v>
      </c>
      <c r="DK50" t="s">
        <v>164</v>
      </c>
      <c r="DL50" t="s">
        <v>164</v>
      </c>
      <c r="DM50" s="35">
        <f t="shared" si="2"/>
        <v>34.349010467529297</v>
      </c>
      <c r="DN50" s="35">
        <v>35.193740844726563</v>
      </c>
      <c r="DO50" s="35">
        <v>43.345748901367188</v>
      </c>
      <c r="DP50" s="35">
        <v>38.424915313720703</v>
      </c>
      <c r="DQ50" s="35">
        <v>31.980352401733398</v>
      </c>
      <c r="DR50" s="35">
        <v>32.604907989501953</v>
      </c>
      <c r="DS50" s="35">
        <v>34.258682250976563</v>
      </c>
      <c r="DT50" s="35">
        <v>38.121795654296875</v>
      </c>
      <c r="DU50" s="35">
        <v>35.261131286621094</v>
      </c>
      <c r="DV50" s="35">
        <v>40.688720703125</v>
      </c>
      <c r="DW50" s="4" t="s">
        <v>167</v>
      </c>
      <c r="FK50" s="4" t="s">
        <v>44</v>
      </c>
      <c r="FL50" s="35">
        <v>27.829206466674805</v>
      </c>
      <c r="FM50" s="35">
        <v>28.82463264465332</v>
      </c>
      <c r="FN50" s="35">
        <v>29.099269866943359</v>
      </c>
      <c r="FO50" s="35">
        <v>27.541713714599609</v>
      </c>
      <c r="FP50" s="35">
        <v>27.201969146728516</v>
      </c>
      <c r="FQ50" s="35">
        <v>27.487691879272461</v>
      </c>
      <c r="FR50" s="35">
        <v>27.046775817871094</v>
      </c>
      <c r="FS50" s="35">
        <v>26.993778228759766</v>
      </c>
      <c r="FT50" s="35">
        <v>26.533182144165039</v>
      </c>
      <c r="FU50" s="35">
        <v>26.858463287353516</v>
      </c>
      <c r="FV50" s="35">
        <v>26.767520904541016</v>
      </c>
      <c r="FW50" s="35">
        <v>28.739791870117188</v>
      </c>
      <c r="FX50" s="35">
        <v>27.956045150756836</v>
      </c>
      <c r="FY50" s="35">
        <v>28.576984405517578</v>
      </c>
      <c r="FZ50" s="35">
        <v>29.227117538452148</v>
      </c>
      <c r="GA50" s="35">
        <v>28.593294143676758</v>
      </c>
      <c r="GB50" s="35">
        <v>27.273406982421875</v>
      </c>
      <c r="GC50" s="35">
        <v>27.873624801635742</v>
      </c>
      <c r="GD50" s="35">
        <v>28.310497283935547</v>
      </c>
      <c r="GE50" s="35">
        <v>31.519174575805664</v>
      </c>
      <c r="GF50" s="35">
        <v>29.198274612426758</v>
      </c>
      <c r="GG50" s="35">
        <v>30.081432342529297</v>
      </c>
      <c r="GH50" s="35">
        <v>28.007850646972656</v>
      </c>
      <c r="GI50" s="35">
        <v>30.060928344726563</v>
      </c>
      <c r="GJ50" s="35">
        <v>26.540838241577148</v>
      </c>
      <c r="GK50" s="35">
        <v>27.83433723449707</v>
      </c>
      <c r="GL50" s="35">
        <v>27.069572448730469</v>
      </c>
      <c r="GM50" s="35">
        <v>25.837980270385742</v>
      </c>
      <c r="GN50" s="35">
        <v>27.757905960083008</v>
      </c>
      <c r="GO50" s="35">
        <v>27.184110641479492</v>
      </c>
      <c r="GP50" s="35">
        <v>25.959295272827148</v>
      </c>
      <c r="GQ50" s="35">
        <v>25.66032600402832</v>
      </c>
      <c r="GR50" s="35">
        <v>25.713016510009766</v>
      </c>
      <c r="GS50" s="35">
        <v>25.975671768188477</v>
      </c>
      <c r="GT50" s="35">
        <v>25.654827117919922</v>
      </c>
      <c r="GU50" s="35">
        <v>25.989114761352539</v>
      </c>
      <c r="GV50" s="35">
        <v>26.370101928710938</v>
      </c>
      <c r="GW50" s="35">
        <v>27.418651580810547</v>
      </c>
      <c r="GX50" s="35">
        <v>27.781333923339844</v>
      </c>
      <c r="GY50" s="35">
        <v>27.07917594909668</v>
      </c>
      <c r="GZ50" s="35">
        <v>24.170873641967773</v>
      </c>
      <c r="HA50" s="35">
        <v>27.025022506713867</v>
      </c>
      <c r="HB50" s="35">
        <v>26.530323028564453</v>
      </c>
      <c r="HC50" s="35">
        <v>26.498306274414063</v>
      </c>
      <c r="HD50" s="35">
        <v>28.324972152709961</v>
      </c>
      <c r="HE50" s="35">
        <v>31.555353164672852</v>
      </c>
      <c r="HF50" s="35">
        <v>29.390401840209961</v>
      </c>
      <c r="HG50" s="35">
        <v>27.942588806152344</v>
      </c>
      <c r="HH50" s="35">
        <v>24.146358489990234</v>
      </c>
      <c r="HI50" s="35">
        <v>24.962818145751953</v>
      </c>
      <c r="HJ50" s="35">
        <v>24.715694427490234</v>
      </c>
      <c r="HK50" s="35">
        <v>24.878120422363281</v>
      </c>
      <c r="HL50" s="35">
        <v>24.191255569458008</v>
      </c>
      <c r="HM50" s="35">
        <v>24.992572784423828</v>
      </c>
      <c r="HN50" s="47" t="s">
        <v>167</v>
      </c>
      <c r="HO50" s="35">
        <v>24.749929428100586</v>
      </c>
      <c r="HP50" s="35">
        <v>25.056243896484375</v>
      </c>
      <c r="HQ50" s="35">
        <v>28.862871170043945</v>
      </c>
      <c r="HR50" s="35">
        <v>24.930639266967773</v>
      </c>
      <c r="HS50" s="35">
        <v>25.440242767333984</v>
      </c>
      <c r="HT50" s="35">
        <v>27.185503005981445</v>
      </c>
      <c r="HU50" s="35">
        <v>26.011983871459961</v>
      </c>
      <c r="HV50" s="35">
        <v>25.049226760864258</v>
      </c>
      <c r="HW50" s="35">
        <v>25.984966278076172</v>
      </c>
      <c r="HX50" s="35">
        <v>25.811931610107422</v>
      </c>
      <c r="HY50" s="35">
        <v>24.641408920288086</v>
      </c>
      <c r="HZ50" s="35">
        <v>23.39056396484375</v>
      </c>
      <c r="IA50" s="35">
        <v>24.103864669799805</v>
      </c>
      <c r="IB50" s="35">
        <v>26.533315658569336</v>
      </c>
      <c r="IC50" s="48">
        <v>25.850275039672852</v>
      </c>
    </row>
    <row r="51" spans="2:237" s="5" customFormat="1" ht="15">
      <c r="B51" s="4" t="s">
        <v>169</v>
      </c>
      <c r="C51" s="1" t="s">
        <v>170</v>
      </c>
      <c r="D51" s="35">
        <v>27.989950180053711</v>
      </c>
      <c r="E51" s="35">
        <v>27.736572265625</v>
      </c>
      <c r="F51" s="35">
        <v>17.040929794311523</v>
      </c>
      <c r="G51" s="35">
        <v>18.904825210571289</v>
      </c>
      <c r="H51" s="35">
        <v>18.35059928894043</v>
      </c>
      <c r="I51" s="35">
        <v>16.200765609741211</v>
      </c>
      <c r="J51" s="35">
        <v>27.969255447387695</v>
      </c>
      <c r="K51" s="35">
        <v>17.632312774658203</v>
      </c>
      <c r="L51" s="35">
        <v>19.419755935668945</v>
      </c>
      <c r="M51" s="35">
        <v>19.515960693359375</v>
      </c>
      <c r="N51" s="35">
        <v>17.035821914672852</v>
      </c>
      <c r="O51" s="35">
        <v>29.57835578918457</v>
      </c>
      <c r="P51" s="35">
        <v>22.257801055908203</v>
      </c>
      <c r="Q51" s="35">
        <v>23.27288818359375</v>
      </c>
      <c r="R51" s="35">
        <v>23.404697418212891</v>
      </c>
      <c r="S51" s="35">
        <v>21.528900146484375</v>
      </c>
      <c r="T51" s="35">
        <v>27.003381729125977</v>
      </c>
      <c r="U51" s="35">
        <v>23.604259490966797</v>
      </c>
      <c r="V51" s="35">
        <v>23.765163421630859</v>
      </c>
      <c r="W51" s="35">
        <v>23.870296478271484</v>
      </c>
      <c r="X51" s="35">
        <v>23.147687911987305</v>
      </c>
      <c r="Y51" s="35">
        <v>29.028335571289063</v>
      </c>
      <c r="Z51" s="35">
        <v>23.549558639526367</v>
      </c>
      <c r="AA51" s="35">
        <v>24.702842712402344</v>
      </c>
      <c r="AB51" s="35">
        <v>23.080589294433594</v>
      </c>
      <c r="AC51" s="35">
        <v>23.755844116210938</v>
      </c>
      <c r="AD51" s="47" t="s">
        <v>164</v>
      </c>
      <c r="AE51" t="s">
        <v>164</v>
      </c>
      <c r="AF51" t="s">
        <v>164</v>
      </c>
      <c r="AG51" t="s">
        <v>164</v>
      </c>
      <c r="AH51" s="19" t="s">
        <v>164</v>
      </c>
      <c r="AI51" s="4" t="s">
        <v>169</v>
      </c>
      <c r="AJ51" s="35">
        <v>25.598775863647461</v>
      </c>
      <c r="AK51" s="35">
        <v>26.088167190551758</v>
      </c>
      <c r="AL51" s="35">
        <v>18.508209228515625</v>
      </c>
      <c r="AM51" s="35">
        <v>20.180606842041016</v>
      </c>
      <c r="AN51" s="35">
        <v>19.787662506103516</v>
      </c>
      <c r="AO51" s="35">
        <v>17.666269302368164</v>
      </c>
      <c r="AP51" s="35">
        <v>25.112648010253906</v>
      </c>
      <c r="AQ51" s="35">
        <v>19.123809814453125</v>
      </c>
      <c r="AR51" s="35">
        <v>20.732301712036133</v>
      </c>
      <c r="AS51" s="35">
        <v>20.905305862426758</v>
      </c>
      <c r="AT51" s="35">
        <v>18.260734558105469</v>
      </c>
      <c r="AU51" s="35">
        <v>26.41871452331543</v>
      </c>
      <c r="AV51" s="35">
        <v>23.439483642578125</v>
      </c>
      <c r="AW51" s="35">
        <v>24.433437347412109</v>
      </c>
      <c r="AX51" s="35">
        <v>24.272712707519531</v>
      </c>
      <c r="AY51" s="35">
        <v>22.680330276489258</v>
      </c>
      <c r="AZ51" s="35">
        <v>26.857004165649414</v>
      </c>
      <c r="BA51" s="35">
        <v>24.557552337646484</v>
      </c>
      <c r="BB51" s="35">
        <v>24.871084213256836</v>
      </c>
      <c r="BC51" s="35">
        <v>23.68589973449707</v>
      </c>
      <c r="BD51" s="35">
        <v>24.031475067138672</v>
      </c>
      <c r="BE51" s="35">
        <v>24.742334365844727</v>
      </c>
      <c r="BF51" s="35">
        <v>23.965877532958984</v>
      </c>
      <c r="BG51" s="35">
        <v>25.642545700073242</v>
      </c>
      <c r="BH51" s="35">
        <v>24.675617218017578</v>
      </c>
      <c r="BI51" s="35">
        <v>25.631366729736328</v>
      </c>
      <c r="BJ51" s="35">
        <v>28.103960037231445</v>
      </c>
      <c r="BK51" s="35">
        <v>22.595369338989258</v>
      </c>
      <c r="BL51" s="35">
        <v>23.359159469604492</v>
      </c>
      <c r="BM51" s="35">
        <v>23.92164421081543</v>
      </c>
      <c r="BN51" s="35">
        <v>21.783359527587891</v>
      </c>
      <c r="BO51" s="35">
        <v>26.629646301269531</v>
      </c>
      <c r="BP51" s="35">
        <v>23.891582489013672</v>
      </c>
      <c r="BQ51" s="35">
        <v>23.855190277099609</v>
      </c>
      <c r="BR51" s="35">
        <v>23.721635818481445</v>
      </c>
      <c r="BS51" s="35">
        <v>24.157535552978516</v>
      </c>
      <c r="BT51" s="35">
        <v>25.540950775146484</v>
      </c>
      <c r="BU51" s="35">
        <v>21.660640716552734</v>
      </c>
      <c r="BV51" s="35">
        <v>22.574075698852539</v>
      </c>
      <c r="BW51" s="35">
        <v>22.344865798950195</v>
      </c>
      <c r="BX51" s="35">
        <v>22.473308563232422</v>
      </c>
      <c r="BZ51" s="49">
        <v>29.697233200073242</v>
      </c>
      <c r="CA51" s="35">
        <v>30.410896301269531</v>
      </c>
      <c r="CB51" s="35">
        <v>29.694255828857422</v>
      </c>
      <c r="CC51" s="35">
        <v>27.373586654663086</v>
      </c>
      <c r="CD51" s="35">
        <v>26.863967895507813</v>
      </c>
      <c r="CE51" s="35">
        <v>27.344060897827148</v>
      </c>
      <c r="CF51" s="35">
        <v>30.633049011230469</v>
      </c>
      <c r="CG51" s="35">
        <v>30.771810531616211</v>
      </c>
      <c r="CH51" s="48">
        <v>30.644563674926758</v>
      </c>
      <c r="CI51" s="4" t="s">
        <v>169</v>
      </c>
      <c r="CJ51" s="35">
        <v>33.488525390625</v>
      </c>
      <c r="CK51" s="35">
        <v>33.256420135498047</v>
      </c>
      <c r="CL51" s="35">
        <v>33.772232055664063</v>
      </c>
      <c r="CM51" s="35">
        <f t="shared" si="0"/>
        <v>33.505725860595703</v>
      </c>
      <c r="CN51" s="35">
        <v>31.539499282836914</v>
      </c>
      <c r="CO51" s="35">
        <v>31.654781341552734</v>
      </c>
      <c r="CP51" s="35">
        <v>31.179948806762695</v>
      </c>
      <c r="CQ51" s="35">
        <v>34.427619934082031</v>
      </c>
      <c r="CR51" s="35">
        <v>31.868230819702148</v>
      </c>
      <c r="CS51" s="35">
        <v>31.808181762695313</v>
      </c>
      <c r="CT51" s="35">
        <v>32.124275207519531</v>
      </c>
      <c r="CU51" s="35">
        <v>31.805877685546875</v>
      </c>
      <c r="CV51" s="35">
        <v>32.429546356201172</v>
      </c>
      <c r="CW51" s="35">
        <v>28.121822357177734</v>
      </c>
      <c r="CX51" s="35">
        <v>28.202022552490234</v>
      </c>
      <c r="CY51" s="35">
        <v>28.240713119506836</v>
      </c>
      <c r="CZ51" s="35">
        <f t="shared" si="1"/>
        <v>28.188186009724934</v>
      </c>
      <c r="DA51" s="35">
        <v>29.530965805053711</v>
      </c>
      <c r="DB51" s="35">
        <v>30.296606063842773</v>
      </c>
      <c r="DC51" s="35">
        <v>29.790971755981445</v>
      </c>
      <c r="DD51" s="35">
        <v>29.434957504272461</v>
      </c>
      <c r="DE51" s="35">
        <v>30.074192047119141</v>
      </c>
      <c r="DF51" s="35">
        <v>29.618520736694336</v>
      </c>
      <c r="DG51" s="35">
        <v>31.279573440551758</v>
      </c>
      <c r="DH51" s="35">
        <v>30.907508850097656</v>
      </c>
      <c r="DI51" s="35">
        <v>31.396987915039063</v>
      </c>
      <c r="DJ51" s="35">
        <v>32.936672210693359</v>
      </c>
      <c r="DK51" s="35">
        <v>33.72308349609375</v>
      </c>
      <c r="DL51" s="35">
        <v>34.664073944091797</v>
      </c>
      <c r="DM51" s="35">
        <f t="shared" si="2"/>
        <v>33.774609883626304</v>
      </c>
      <c r="DN51" s="35">
        <v>33.965652465820313</v>
      </c>
      <c r="DO51" t="s">
        <v>164</v>
      </c>
      <c r="DP51" s="35">
        <v>33.693580627441406</v>
      </c>
      <c r="DQ51" s="35">
        <v>33.751598358154297</v>
      </c>
      <c r="DR51" s="35">
        <v>31.276893615722656</v>
      </c>
      <c r="DS51" s="35">
        <v>37.039066314697266</v>
      </c>
      <c r="DT51" s="35">
        <v>34.208835601806641</v>
      </c>
      <c r="DU51" s="35">
        <v>35.793766021728516</v>
      </c>
      <c r="DV51" s="35">
        <v>33.926712036132813</v>
      </c>
      <c r="DW51" s="4" t="s">
        <v>169</v>
      </c>
      <c r="FK51" s="4" t="s">
        <v>45</v>
      </c>
      <c r="FL51" s="35">
        <v>29.443767547607422</v>
      </c>
      <c r="FM51" s="35">
        <v>30.796968460083008</v>
      </c>
      <c r="FN51" s="35">
        <v>29.408256530761719</v>
      </c>
      <c r="FO51" s="35">
        <v>29.06480598449707</v>
      </c>
      <c r="FP51" s="35">
        <v>28.534690856933594</v>
      </c>
      <c r="FQ51" s="35">
        <v>29.570608139038086</v>
      </c>
      <c r="FR51" s="35">
        <v>29.047283172607422</v>
      </c>
      <c r="FS51" s="35">
        <v>27.771036148071289</v>
      </c>
      <c r="FT51" s="35">
        <v>28.429103851318359</v>
      </c>
      <c r="FU51" s="35">
        <v>29.318700790405273</v>
      </c>
      <c r="FV51" s="35">
        <v>28.431442260742188</v>
      </c>
      <c r="FW51" s="35">
        <v>29.131307601928711</v>
      </c>
      <c r="FX51" s="35">
        <v>30.884820938110352</v>
      </c>
      <c r="FY51" s="35">
        <v>31.463289260864258</v>
      </c>
      <c r="FZ51" s="35">
        <v>30.044981002807617</v>
      </c>
      <c r="GA51" s="35">
        <v>29.118276596069336</v>
      </c>
      <c r="GB51" s="35">
        <v>29.269193649291992</v>
      </c>
      <c r="GC51" s="35">
        <v>28.73309326171875</v>
      </c>
      <c r="GD51" s="35">
        <v>32.047370910644531</v>
      </c>
      <c r="GE51" s="35">
        <v>29.5404052734375</v>
      </c>
      <c r="GF51" s="35">
        <v>30.576211929321289</v>
      </c>
      <c r="GG51" s="35">
        <v>31.880243301391602</v>
      </c>
      <c r="GH51" s="35">
        <v>29.86729621887207</v>
      </c>
      <c r="GI51" s="35">
        <v>31.339435577392578</v>
      </c>
      <c r="GJ51" s="35">
        <v>28.17896842956543</v>
      </c>
      <c r="GK51" s="35">
        <v>28.291900634765625</v>
      </c>
      <c r="GL51" s="35">
        <v>29.107004165649414</v>
      </c>
      <c r="GM51" s="35">
        <v>28.54655647277832</v>
      </c>
      <c r="GN51" s="35">
        <v>28.602729797363281</v>
      </c>
      <c r="GO51" s="35">
        <v>30.578939437866211</v>
      </c>
      <c r="GP51" s="35">
        <v>28.21409797668457</v>
      </c>
      <c r="GQ51" s="35">
        <v>28.253902435302734</v>
      </c>
      <c r="GR51" s="35">
        <v>27.78117561340332</v>
      </c>
      <c r="GS51" s="35">
        <v>27.919303894042969</v>
      </c>
      <c r="GT51" s="35">
        <v>27.235431671142578</v>
      </c>
      <c r="GU51" s="35">
        <v>28.558967590332031</v>
      </c>
      <c r="GV51" s="35">
        <v>28.733617782592773</v>
      </c>
      <c r="GW51" s="35">
        <v>28.923099517822266</v>
      </c>
      <c r="GX51" s="35">
        <v>29.871742248535156</v>
      </c>
      <c r="GY51" s="35">
        <v>28.961671829223633</v>
      </c>
      <c r="GZ51" s="35">
        <v>28.367773056030273</v>
      </c>
      <c r="HA51" s="35">
        <v>29.170032501220703</v>
      </c>
      <c r="HB51" s="35">
        <v>28.890903472900391</v>
      </c>
      <c r="HC51" s="35">
        <v>29.724676132202148</v>
      </c>
      <c r="HD51" s="35">
        <v>27.568758010864258</v>
      </c>
      <c r="HE51" s="35">
        <v>28.875328063964844</v>
      </c>
      <c r="HF51" s="35">
        <v>29.374664306640625</v>
      </c>
      <c r="HG51" s="35">
        <v>28.602481842041016</v>
      </c>
      <c r="HH51" s="35">
        <v>27.012111663818359</v>
      </c>
      <c r="HI51" s="35">
        <v>26.735441207885742</v>
      </c>
      <c r="HJ51" s="35">
        <v>26.335475921630859</v>
      </c>
      <c r="HK51" s="35">
        <v>26.76251220703125</v>
      </c>
      <c r="HL51" s="35">
        <v>27.195110321044922</v>
      </c>
      <c r="HM51" s="35">
        <v>26.695829391479492</v>
      </c>
      <c r="HN51" s="47" t="s">
        <v>169</v>
      </c>
      <c r="HO51" s="35">
        <v>26.339921951293945</v>
      </c>
      <c r="HP51" s="35">
        <v>25.787969589233398</v>
      </c>
      <c r="HQ51" s="35">
        <v>25.02351188659668</v>
      </c>
      <c r="HR51" s="35">
        <v>23.969093322753906</v>
      </c>
      <c r="HS51" s="35">
        <v>25.491682052612305</v>
      </c>
      <c r="HT51" s="35">
        <v>24.755285263061523</v>
      </c>
      <c r="HU51" s="35">
        <v>24.885383605957031</v>
      </c>
      <c r="HV51" s="35">
        <v>24.717506408691406</v>
      </c>
      <c r="HW51" s="35">
        <v>24.105947494506836</v>
      </c>
      <c r="HX51" s="35">
        <v>24.887565612792969</v>
      </c>
      <c r="HY51" s="35">
        <v>23.439903259277344</v>
      </c>
      <c r="HZ51" s="35">
        <v>23.84895133972168</v>
      </c>
      <c r="IA51" s="35">
        <v>23.238842010498047</v>
      </c>
      <c r="IB51" s="35">
        <v>24.24635124206543</v>
      </c>
      <c r="IC51" s="48">
        <v>23.598495483398438</v>
      </c>
    </row>
    <row r="52" spans="2:237" s="5" customFormat="1" ht="15">
      <c r="B52" s="4" t="s">
        <v>171</v>
      </c>
      <c r="C52" s="1" t="s">
        <v>172</v>
      </c>
      <c r="D52" s="35">
        <v>28.121494293212891</v>
      </c>
      <c r="E52" s="35">
        <v>26.296537399291992</v>
      </c>
      <c r="F52" s="35">
        <v>17.123029708862305</v>
      </c>
      <c r="G52" s="35">
        <v>19.309995651245117</v>
      </c>
      <c r="H52" s="35">
        <v>18.49952507019043</v>
      </c>
      <c r="I52" s="35">
        <v>16.539985656738281</v>
      </c>
      <c r="J52" s="35">
        <v>23.676214218139648</v>
      </c>
      <c r="K52" s="35">
        <v>17.785717010498047</v>
      </c>
      <c r="L52" s="35">
        <v>17.981502532958984</v>
      </c>
      <c r="M52" s="35">
        <v>18.80424690246582</v>
      </c>
      <c r="N52" s="35">
        <v>18.294656753540039</v>
      </c>
      <c r="O52" s="35">
        <v>27.517780303955078</v>
      </c>
      <c r="P52" s="35">
        <v>19.773916244506836</v>
      </c>
      <c r="Q52" s="35">
        <v>20.975410461425781</v>
      </c>
      <c r="R52" s="35">
        <v>21.444896697998047</v>
      </c>
      <c r="S52" s="35">
        <v>20.399349212646484</v>
      </c>
      <c r="T52" s="35">
        <v>31.753732681274414</v>
      </c>
      <c r="U52" s="35">
        <v>24.6624755859375</v>
      </c>
      <c r="V52" s="35">
        <v>25.30128288269043</v>
      </c>
      <c r="W52" s="35">
        <v>25.580596923828125</v>
      </c>
      <c r="X52" s="35">
        <v>21.528236389160156</v>
      </c>
      <c r="Y52" s="35">
        <v>33.101726531982422</v>
      </c>
      <c r="Z52" s="35">
        <v>25.7435302734375</v>
      </c>
      <c r="AA52" s="35">
        <v>29.048463821411133</v>
      </c>
      <c r="AB52" s="35">
        <v>27.233827590942383</v>
      </c>
      <c r="AC52" s="35">
        <v>21.86750602722168</v>
      </c>
      <c r="AD52" s="49">
        <v>32.549545288085938</v>
      </c>
      <c r="AE52" s="35">
        <v>28.86749267578125</v>
      </c>
      <c r="AF52" s="35">
        <v>30.292074203491211</v>
      </c>
      <c r="AG52" s="35">
        <v>30.968767166137695</v>
      </c>
      <c r="AH52" s="48">
        <v>24.63969612121582</v>
      </c>
      <c r="AI52" s="4" t="s">
        <v>171</v>
      </c>
      <c r="AJ52" s="35">
        <v>23.286539077758789</v>
      </c>
      <c r="AK52" s="35">
        <v>23.474262237548828</v>
      </c>
      <c r="AL52" s="35">
        <v>16.505985260009766</v>
      </c>
      <c r="AM52" s="35">
        <v>17.804843902587891</v>
      </c>
      <c r="AN52" s="35">
        <v>16.373594284057617</v>
      </c>
      <c r="AO52" s="35">
        <v>16.252012252807617</v>
      </c>
      <c r="AP52" s="35">
        <v>22.222513198852539</v>
      </c>
      <c r="AQ52" s="35">
        <v>17.045886993408203</v>
      </c>
      <c r="AR52" s="35">
        <v>17.703859329223633</v>
      </c>
      <c r="AS52" s="35">
        <v>18.020175933837891</v>
      </c>
      <c r="AT52" s="35">
        <v>16.961835861206055</v>
      </c>
      <c r="AU52" s="35">
        <v>26.433313369750977</v>
      </c>
      <c r="AV52" s="35">
        <v>18.842517852783203</v>
      </c>
      <c r="AW52" s="35">
        <v>19.981271743774414</v>
      </c>
      <c r="AX52" s="35">
        <v>19.94550895690918</v>
      </c>
      <c r="AY52" s="35">
        <v>19.05879020690918</v>
      </c>
      <c r="AZ52" s="35">
        <v>26.625356674194336</v>
      </c>
      <c r="BA52" s="35">
        <v>22.15504264831543</v>
      </c>
      <c r="BB52" s="35">
        <v>23.328662872314453</v>
      </c>
      <c r="BC52" s="35">
        <v>23.419109344482422</v>
      </c>
      <c r="BD52" s="35">
        <v>19.910602569580078</v>
      </c>
      <c r="BE52" s="35">
        <v>25.128089904785156</v>
      </c>
      <c r="BF52" s="35">
        <v>22.869802474975586</v>
      </c>
      <c r="BG52" s="35">
        <v>24.822896957397461</v>
      </c>
      <c r="BH52" s="35">
        <v>26.502050399780273</v>
      </c>
      <c r="BI52" s="35">
        <v>22.347312927246094</v>
      </c>
      <c r="BJ52" s="35">
        <v>24.873907089233398</v>
      </c>
      <c r="BK52" s="35">
        <v>23.576135635375977</v>
      </c>
      <c r="BL52" s="35">
        <v>26.229875564575195</v>
      </c>
      <c r="BM52" s="35">
        <v>27.419733047485352</v>
      </c>
      <c r="BN52" s="35">
        <v>20.013225555419922</v>
      </c>
      <c r="BO52" s="35">
        <v>24.291601181030273</v>
      </c>
      <c r="BP52" s="35">
        <v>23.644369125366211</v>
      </c>
      <c r="BQ52" s="35">
        <v>24.232009887695313</v>
      </c>
      <c r="BR52" s="35">
        <v>24.025564193725586</v>
      </c>
      <c r="BS52" s="35">
        <v>22.314817428588867</v>
      </c>
      <c r="BT52" s="35">
        <v>24.47504997253418</v>
      </c>
      <c r="BU52" s="35">
        <v>22.447166442871094</v>
      </c>
      <c r="BV52" s="35">
        <v>23.852634429931641</v>
      </c>
      <c r="BW52" s="35">
        <v>23.12440299987793</v>
      </c>
      <c r="BX52" s="35">
        <v>20.254692077636719</v>
      </c>
      <c r="BZ52" s="49">
        <v>34.388011932373047</v>
      </c>
      <c r="CA52" s="35">
        <v>35.487384796142578</v>
      </c>
      <c r="CB52" s="35">
        <v>32.118045806884766</v>
      </c>
      <c r="CC52" s="35">
        <v>31.580936431884766</v>
      </c>
      <c r="CD52" s="35">
        <v>33.162601470947266</v>
      </c>
      <c r="CE52" s="35">
        <v>34.687580108642578</v>
      </c>
      <c r="CF52" s="35">
        <v>28.021726608276367</v>
      </c>
      <c r="CG52" s="35">
        <v>27.557172775268555</v>
      </c>
      <c r="CH52" s="48">
        <v>26.504688262939453</v>
      </c>
      <c r="CI52" s="4" t="s">
        <v>171</v>
      </c>
      <c r="CJ52" s="35">
        <v>33.515571594238281</v>
      </c>
      <c r="CK52" s="35">
        <v>34.306953430175781</v>
      </c>
      <c r="CL52" s="35">
        <v>33.169719696044922</v>
      </c>
      <c r="CM52" s="35">
        <f t="shared" si="0"/>
        <v>33.664081573486328</v>
      </c>
      <c r="CN52" s="35">
        <v>31.799356460571289</v>
      </c>
      <c r="CO52" s="35">
        <v>31.267419815063477</v>
      </c>
      <c r="CP52" s="35">
        <v>31.369655609130859</v>
      </c>
      <c r="CQ52" s="35">
        <v>31.560859680175781</v>
      </c>
      <c r="CR52" s="35">
        <v>32.53021240234375</v>
      </c>
      <c r="CS52" s="35">
        <v>31.136404037475586</v>
      </c>
      <c r="CT52" s="35">
        <v>33.513229370117188</v>
      </c>
      <c r="CU52" s="35">
        <v>37.207382202148438</v>
      </c>
      <c r="CV52" s="35">
        <v>35.925640106201172</v>
      </c>
      <c r="CW52" s="35">
        <v>35.923294067382813</v>
      </c>
      <c r="CX52" s="35">
        <v>37.019378662109375</v>
      </c>
      <c r="CY52" s="35">
        <v>41.837028503417969</v>
      </c>
      <c r="CZ52" s="35">
        <f t="shared" si="1"/>
        <v>38.259900410970054</v>
      </c>
      <c r="DA52" s="35">
        <v>37.855396270751953</v>
      </c>
      <c r="DB52" s="35">
        <v>40.352760314941406</v>
      </c>
      <c r="DC52" s="35">
        <v>39.591522216796875</v>
      </c>
      <c r="DD52" s="35">
        <v>40.307174682617188</v>
      </c>
      <c r="DE52" s="35">
        <v>40.515369415283203</v>
      </c>
      <c r="DF52" s="35">
        <v>44.25567626953125</v>
      </c>
      <c r="DG52" s="35">
        <v>35.301921844482422</v>
      </c>
      <c r="DH52" s="35">
        <v>34.287384033203125</v>
      </c>
      <c r="DI52" s="35">
        <v>35.265300750732422</v>
      </c>
      <c r="DJ52" s="35">
        <v>28.306089401245117</v>
      </c>
      <c r="DK52" s="35">
        <v>30.590368270874023</v>
      </c>
      <c r="DL52" s="35">
        <v>28.36860466003418</v>
      </c>
      <c r="DM52" s="35">
        <f t="shared" si="2"/>
        <v>29.088354110717773</v>
      </c>
      <c r="DN52" s="35">
        <v>29.049997329711914</v>
      </c>
      <c r="DO52" s="35">
        <v>27.268539428710938</v>
      </c>
      <c r="DP52" s="35">
        <v>28.15342903137207</v>
      </c>
      <c r="DQ52" s="35">
        <v>26.263145446777344</v>
      </c>
      <c r="DR52" s="35">
        <v>26.03593635559082</v>
      </c>
      <c r="DS52" s="35">
        <v>27.242368698120117</v>
      </c>
      <c r="DT52" s="35">
        <v>26.44093132019043</v>
      </c>
      <c r="DU52" s="35">
        <v>27.333789825439453</v>
      </c>
      <c r="DV52" s="35">
        <v>26.719398498535156</v>
      </c>
      <c r="DW52" s="4" t="s">
        <v>171</v>
      </c>
      <c r="FK52" s="8" t="s">
        <v>46</v>
      </c>
      <c r="FL52" s="35">
        <v>30.789728164672852</v>
      </c>
      <c r="FM52" s="35">
        <v>32.435890197753906</v>
      </c>
      <c r="FN52" s="35">
        <v>30.519962310791016</v>
      </c>
      <c r="FO52" s="35">
        <v>30.747602462768555</v>
      </c>
      <c r="FP52" s="35">
        <v>32.053787231445313</v>
      </c>
      <c r="FQ52" s="35">
        <v>30.523702621459961</v>
      </c>
      <c r="FR52" s="35">
        <v>30.284557342529297</v>
      </c>
      <c r="FS52" s="35">
        <v>30.346626281738281</v>
      </c>
      <c r="FT52" s="35">
        <v>30.279956817626953</v>
      </c>
      <c r="FU52" s="35">
        <v>29.043130874633789</v>
      </c>
      <c r="FV52" s="35">
        <v>29.880109786987305</v>
      </c>
      <c r="FW52" s="35">
        <v>30.163068771362305</v>
      </c>
      <c r="FX52" s="35">
        <v>30.150150299072266</v>
      </c>
      <c r="FY52" s="35">
        <v>29.977899551391602</v>
      </c>
      <c r="FZ52" s="35">
        <v>30.635307312011719</v>
      </c>
      <c r="GA52" s="35">
        <v>30.156705856323242</v>
      </c>
      <c r="GB52" s="35">
        <v>30.501291275024414</v>
      </c>
      <c r="GC52" s="35">
        <v>30.706361770629883</v>
      </c>
      <c r="GD52" s="35">
        <v>29.945781707763672</v>
      </c>
      <c r="GE52" s="35">
        <v>30.176376342773438</v>
      </c>
      <c r="GF52" s="35">
        <v>30.587425231933594</v>
      </c>
      <c r="GG52" s="35">
        <v>31.406896591186523</v>
      </c>
      <c r="GH52" s="35">
        <v>29.597524642944336</v>
      </c>
      <c r="GI52" s="35">
        <v>30.107645034790039</v>
      </c>
      <c r="GJ52" s="35">
        <v>29.568758010864258</v>
      </c>
      <c r="GK52" s="35">
        <v>28.527666091918945</v>
      </c>
      <c r="GL52" s="35">
        <v>30.165048599243164</v>
      </c>
      <c r="GM52" s="35">
        <v>29.289657592773438</v>
      </c>
      <c r="GN52" s="35">
        <v>28.918752670288086</v>
      </c>
      <c r="GO52" s="35">
        <v>29.552309036254883</v>
      </c>
      <c r="GP52" s="35">
        <v>29.036396026611328</v>
      </c>
      <c r="GQ52" s="35">
        <v>29.782444000244141</v>
      </c>
      <c r="GR52" s="35">
        <v>29.600667953491211</v>
      </c>
      <c r="GS52" s="35">
        <v>29.747968673706055</v>
      </c>
      <c r="GT52" s="35">
        <v>32.058639526367188</v>
      </c>
      <c r="GU52" s="35">
        <v>29.475168228149414</v>
      </c>
      <c r="GV52" s="35">
        <v>22.056570053100586</v>
      </c>
      <c r="GW52" s="35">
        <v>22.19902229309082</v>
      </c>
      <c r="GX52" s="35">
        <v>22.108434677124023</v>
      </c>
      <c r="GY52" s="35">
        <v>21.615697860717773</v>
      </c>
      <c r="GZ52" s="35">
        <v>21.516729354858398</v>
      </c>
      <c r="HA52" s="35">
        <v>21.543313980102539</v>
      </c>
      <c r="HB52" s="35">
        <v>22.004999160766602</v>
      </c>
      <c r="HC52" s="35">
        <v>22.249113082885742</v>
      </c>
      <c r="HD52" s="35">
        <v>22.299028396606445</v>
      </c>
      <c r="HE52" s="35">
        <v>22.196990966796875</v>
      </c>
      <c r="HF52" s="35">
        <v>22.291391372680664</v>
      </c>
      <c r="HG52" s="35">
        <v>22.478780746459961</v>
      </c>
      <c r="HH52" s="35">
        <v>22.407634735107422</v>
      </c>
      <c r="HI52" s="35">
        <v>22.613590240478516</v>
      </c>
      <c r="HJ52" s="35">
        <v>23.967483520507813</v>
      </c>
      <c r="HK52" s="35">
        <v>20.870067596435547</v>
      </c>
      <c r="HL52" s="35">
        <v>20.519281387329102</v>
      </c>
      <c r="HM52" s="35">
        <v>20.573247909545898</v>
      </c>
      <c r="HN52" s="47" t="s">
        <v>171</v>
      </c>
      <c r="HO52" s="35">
        <v>24.515304565429688</v>
      </c>
      <c r="HP52" s="35">
        <v>23.207624435424805</v>
      </c>
      <c r="HQ52" s="35">
        <v>23.074184417724609</v>
      </c>
      <c r="HR52" s="35">
        <v>20.538732528686523</v>
      </c>
      <c r="HS52" s="35">
        <v>24.129816055297852</v>
      </c>
      <c r="HT52" s="35">
        <v>22.945888519287109</v>
      </c>
      <c r="HU52" s="35">
        <v>23.215612411499023</v>
      </c>
      <c r="HV52" s="35">
        <v>22.441699981689453</v>
      </c>
      <c r="HW52" s="35">
        <v>20.35676383972168</v>
      </c>
      <c r="HX52" s="35">
        <v>23.02728271484375</v>
      </c>
      <c r="HY52" s="35">
        <v>21.975025177001953</v>
      </c>
      <c r="HZ52" s="35">
        <v>22.621309280395508</v>
      </c>
      <c r="IA52" s="35">
        <v>22.261259078979492</v>
      </c>
      <c r="IB52" s="35">
        <v>21.273662567138672</v>
      </c>
      <c r="IC52" s="48">
        <v>22.89268684387207</v>
      </c>
    </row>
    <row r="53" spans="2:237" s="5" customFormat="1" ht="15">
      <c r="B53" s="4" t="s">
        <v>173</v>
      </c>
      <c r="C53" s="1" t="s">
        <v>174</v>
      </c>
      <c r="D53" s="35">
        <v>26.486330032348633</v>
      </c>
      <c r="E53" s="35">
        <v>26.696365356445313</v>
      </c>
      <c r="F53" s="35">
        <v>24.450843811035156</v>
      </c>
      <c r="G53" s="35">
        <v>25.211151123046875</v>
      </c>
      <c r="H53" s="35">
        <v>24.383285522460938</v>
      </c>
      <c r="I53" s="35">
        <v>24.263462066650391</v>
      </c>
      <c r="J53" s="35">
        <v>25.343173980712891</v>
      </c>
      <c r="K53" s="35">
        <v>22.219526290893555</v>
      </c>
      <c r="L53" s="35">
        <v>23.346540451049805</v>
      </c>
      <c r="M53" s="35">
        <v>24.105758666992188</v>
      </c>
      <c r="N53" s="35">
        <v>20.946525573730469</v>
      </c>
      <c r="O53" s="35">
        <v>25.053955078125</v>
      </c>
      <c r="P53" s="35">
        <v>23.526937484741211</v>
      </c>
      <c r="Q53" s="35">
        <v>24.886516571044922</v>
      </c>
      <c r="R53" s="35">
        <v>23.774543762207031</v>
      </c>
      <c r="S53" s="35">
        <v>22.857988357543945</v>
      </c>
      <c r="T53" s="35">
        <v>26.349946975708008</v>
      </c>
      <c r="U53" s="35">
        <v>24.343050003051758</v>
      </c>
      <c r="V53" s="35">
        <v>24.571474075317383</v>
      </c>
      <c r="W53" s="35">
        <v>24.322429656982422</v>
      </c>
      <c r="X53" s="35">
        <v>25.142000198364258</v>
      </c>
      <c r="Y53" s="35">
        <v>29.158784866333008</v>
      </c>
      <c r="Z53" s="35">
        <v>26.776248931884766</v>
      </c>
      <c r="AA53" s="35">
        <v>27.176509857177734</v>
      </c>
      <c r="AB53" s="35">
        <v>25.345941543579102</v>
      </c>
      <c r="AC53" s="35">
        <v>26.969127655029297</v>
      </c>
      <c r="AD53" s="49">
        <v>26.121799468994141</v>
      </c>
      <c r="AE53" s="35">
        <v>24.752214431762695</v>
      </c>
      <c r="AF53" s="35">
        <v>23.719926834106445</v>
      </c>
      <c r="AG53" s="35">
        <v>24.219135284423828</v>
      </c>
      <c r="AH53" s="48">
        <v>26.949972152709961</v>
      </c>
      <c r="AI53" s="4" t="s">
        <v>173</v>
      </c>
      <c r="AJ53" s="35">
        <v>27.140409469604492</v>
      </c>
      <c r="AK53" s="35">
        <v>26.561393737792969</v>
      </c>
      <c r="AL53" s="35">
        <v>25.558216094970703</v>
      </c>
      <c r="AM53" s="35">
        <v>25.934354782104492</v>
      </c>
      <c r="AN53" s="35">
        <v>25.62730598449707</v>
      </c>
      <c r="AO53" s="35">
        <v>25.629070281982422</v>
      </c>
      <c r="AP53" s="35">
        <v>26.077339172363281</v>
      </c>
      <c r="AQ53" s="35">
        <v>23.747352600097656</v>
      </c>
      <c r="AR53" s="35">
        <v>24.887727737426758</v>
      </c>
      <c r="AS53" s="35">
        <v>25.340631484985352</v>
      </c>
      <c r="AT53" s="35">
        <v>22.671489715576172</v>
      </c>
      <c r="AU53" s="35">
        <v>26.655656814575195</v>
      </c>
      <c r="AV53" s="35">
        <v>24.911722183227539</v>
      </c>
      <c r="AW53" s="35">
        <v>25.749845504760742</v>
      </c>
      <c r="AX53" s="35">
        <v>25.160289764404297</v>
      </c>
      <c r="AY53" s="35">
        <v>24.577875137329102</v>
      </c>
      <c r="AZ53" s="35">
        <v>26.978998184204102</v>
      </c>
      <c r="BA53" s="35">
        <v>24.735603332519531</v>
      </c>
      <c r="BB53" s="35">
        <v>25.635013580322266</v>
      </c>
      <c r="BC53" s="35">
        <v>25.443998336791992</v>
      </c>
      <c r="BD53" s="35">
        <v>25.516544342041016</v>
      </c>
      <c r="BE53" s="35">
        <v>27.270952224731445</v>
      </c>
      <c r="BF53" s="35">
        <v>25.798700332641602</v>
      </c>
      <c r="BG53" s="35">
        <v>25.616214752197266</v>
      </c>
      <c r="BH53" s="35">
        <v>26.508472442626953</v>
      </c>
      <c r="BI53" s="35">
        <v>27.978628158569336</v>
      </c>
      <c r="BJ53" s="35">
        <v>25.289419174194336</v>
      </c>
      <c r="BK53" s="35">
        <v>23.951742172241211</v>
      </c>
      <c r="BL53" s="35">
        <v>23.297826766967773</v>
      </c>
      <c r="BM53" s="35">
        <v>23.066457748413086</v>
      </c>
      <c r="BN53" s="35">
        <v>24.612878799438477</v>
      </c>
      <c r="BO53" s="35">
        <v>24.536035537719727</v>
      </c>
      <c r="BP53" s="35">
        <v>23.257844924926758</v>
      </c>
      <c r="BQ53" s="35">
        <v>22.115066528320313</v>
      </c>
      <c r="BR53" s="35">
        <v>22.988864898681641</v>
      </c>
      <c r="BS53" s="35">
        <v>25.048355102539063</v>
      </c>
      <c r="BT53" s="35">
        <v>24.087860107421875</v>
      </c>
      <c r="BU53" s="35">
        <v>22.1173095703125</v>
      </c>
      <c r="BV53" s="35">
        <v>21.659046173095703</v>
      </c>
      <c r="BW53" s="35">
        <v>21.387178421020508</v>
      </c>
      <c r="BX53" s="35">
        <v>23.469205856323242</v>
      </c>
      <c r="BZ53" s="49">
        <v>31.911361694335938</v>
      </c>
      <c r="CA53" s="35">
        <v>31.955097198486328</v>
      </c>
      <c r="CB53" s="35">
        <v>25.138134002685547</v>
      </c>
      <c r="CC53" t="s">
        <v>164</v>
      </c>
      <c r="CD53" s="35">
        <v>41.360214233398438</v>
      </c>
      <c r="CE53" s="35">
        <v>32.608631134033203</v>
      </c>
      <c r="CF53" s="35">
        <v>31.903051376342773</v>
      </c>
      <c r="CG53" s="35">
        <v>29.56715202331543</v>
      </c>
      <c r="CH53" s="19" t="s">
        <v>164</v>
      </c>
      <c r="CI53" s="4" t="s">
        <v>173</v>
      </c>
      <c r="CJ53" t="s">
        <v>164</v>
      </c>
      <c r="CK53" s="35">
        <v>33.171676635742188</v>
      </c>
      <c r="CL53" t="s">
        <v>164</v>
      </c>
      <c r="CM53" s="35">
        <f t="shared" si="0"/>
        <v>33.171676635742188</v>
      </c>
      <c r="CN53" s="35">
        <v>33.959068298339844</v>
      </c>
      <c r="CO53" s="35">
        <v>33.000091552734375</v>
      </c>
      <c r="CP53" s="35">
        <v>33.718097686767578</v>
      </c>
      <c r="CQ53" t="s">
        <v>164</v>
      </c>
      <c r="CR53" s="35">
        <v>33.644844055175781</v>
      </c>
      <c r="CS53" s="35">
        <v>33.595596313476563</v>
      </c>
      <c r="CT53" s="35">
        <v>28.287809371948242</v>
      </c>
      <c r="CU53" s="35">
        <v>27.129854202270508</v>
      </c>
      <c r="CV53" s="35">
        <v>27.6507568359375</v>
      </c>
      <c r="CW53" s="35">
        <v>32.173923492431641</v>
      </c>
      <c r="CX53" t="s">
        <v>164</v>
      </c>
      <c r="CY53" s="35">
        <v>33.162044525146484</v>
      </c>
      <c r="CZ53" s="35">
        <f t="shared" si="1"/>
        <v>32.667984008789063</v>
      </c>
      <c r="DA53" t="s">
        <v>164</v>
      </c>
      <c r="DB53" t="s">
        <v>164</v>
      </c>
      <c r="DC53" t="s">
        <v>164</v>
      </c>
      <c r="DD53" t="s">
        <v>164</v>
      </c>
      <c r="DE53" s="35">
        <v>33.002117156982422</v>
      </c>
      <c r="DF53" t="s">
        <v>164</v>
      </c>
      <c r="DG53" t="s">
        <v>164</v>
      </c>
      <c r="DH53" t="s">
        <v>164</v>
      </c>
      <c r="DI53" t="s">
        <v>164</v>
      </c>
      <c r="DJ53" t="s">
        <v>164</v>
      </c>
      <c r="DK53" s="35">
        <v>35.770275115966797</v>
      </c>
      <c r="DL53" t="s">
        <v>164</v>
      </c>
      <c r="DM53" s="35">
        <f t="shared" si="2"/>
        <v>35.770275115966797</v>
      </c>
      <c r="DN53" s="35">
        <v>37.844825744628906</v>
      </c>
      <c r="DO53" t="s">
        <v>164</v>
      </c>
      <c r="DP53" s="35">
        <v>32.623283386230469</v>
      </c>
      <c r="DQ53" t="s">
        <v>164</v>
      </c>
      <c r="DR53" s="35">
        <v>32.994544982910156</v>
      </c>
      <c r="DS53" s="35">
        <v>34.527275085449219</v>
      </c>
      <c r="DT53" t="s">
        <v>164</v>
      </c>
      <c r="DU53" s="35">
        <v>35.370193481445313</v>
      </c>
      <c r="DV53" t="s">
        <v>164</v>
      </c>
      <c r="DW53" s="4" t="s">
        <v>173</v>
      </c>
      <c r="FK53" s="8" t="s">
        <v>47</v>
      </c>
      <c r="FL53" s="35">
        <v>24.90892219543457</v>
      </c>
      <c r="FM53" s="35">
        <v>31.313379287719727</v>
      </c>
      <c r="FN53" s="35">
        <v>25.664150238037109</v>
      </c>
      <c r="FO53" s="35">
        <v>25.691257476806641</v>
      </c>
      <c r="FP53" s="35">
        <v>30.577716827392578</v>
      </c>
      <c r="FQ53" s="35">
        <v>25.178703308105469</v>
      </c>
      <c r="FR53" s="35">
        <v>26.990982055664063</v>
      </c>
      <c r="FS53" s="35">
        <v>26.49903678894043</v>
      </c>
      <c r="FT53" s="35">
        <v>24.514730453491211</v>
      </c>
      <c r="FU53" s="35">
        <v>27.962562561035156</v>
      </c>
      <c r="FV53" s="35">
        <v>24.607671737670898</v>
      </c>
      <c r="FW53" s="35">
        <v>32.233470916748047</v>
      </c>
      <c r="FX53" s="35">
        <v>28.754077911376953</v>
      </c>
      <c r="FY53" s="35">
        <v>24.250127792358398</v>
      </c>
      <c r="FZ53" s="35">
        <v>26.860986709594727</v>
      </c>
      <c r="GA53" s="35">
        <v>24.904241561889648</v>
      </c>
      <c r="GB53" s="35">
        <v>23.575006484985352</v>
      </c>
      <c r="GC53" s="35">
        <v>24.553539276123047</v>
      </c>
      <c r="GD53" s="35">
        <v>26.172685623168945</v>
      </c>
      <c r="GE53" s="35">
        <v>25.319433212280273</v>
      </c>
      <c r="GF53" s="35">
        <v>27.068229675292969</v>
      </c>
      <c r="GG53" s="35">
        <v>29.128812789916992</v>
      </c>
      <c r="GH53" s="35">
        <v>25.774192810058594</v>
      </c>
      <c r="GI53" s="35">
        <v>27.535926818847656</v>
      </c>
      <c r="GJ53" s="35">
        <v>23.230745315551758</v>
      </c>
      <c r="GK53" s="35">
        <v>22.144004821777344</v>
      </c>
      <c r="GL53" s="35">
        <v>22.157924652099609</v>
      </c>
      <c r="GM53" s="35">
        <v>24.747932434082031</v>
      </c>
      <c r="GN53" s="35">
        <v>23.394285202026367</v>
      </c>
      <c r="GO53" s="35">
        <v>24.489286422729492</v>
      </c>
      <c r="GP53" s="35">
        <v>23.710794448852539</v>
      </c>
      <c r="GQ53" s="35">
        <v>23.358791351318359</v>
      </c>
      <c r="GR53" s="35">
        <v>33.944515228271484</v>
      </c>
      <c r="GS53" s="35">
        <v>22.138738632202148</v>
      </c>
      <c r="GT53" s="35">
        <v>25.182634353637695</v>
      </c>
      <c r="GU53" s="35">
        <v>27.644523620605469</v>
      </c>
      <c r="GV53" s="35">
        <v>30.678627014160156</v>
      </c>
      <c r="GW53" s="35">
        <v>28.829532623291016</v>
      </c>
      <c r="GX53" s="36">
        <v>23.160556793212798</v>
      </c>
      <c r="GY53" s="35">
        <v>23.252712249755859</v>
      </c>
      <c r="GZ53" s="35">
        <v>24.233028411865234</v>
      </c>
      <c r="HA53" s="35">
        <v>23.599123001098633</v>
      </c>
      <c r="HB53" s="35">
        <v>24.80604362487793</v>
      </c>
      <c r="HC53" s="35">
        <v>23.652097702026367</v>
      </c>
      <c r="HD53" s="35">
        <v>24.014774322509766</v>
      </c>
      <c r="HE53" s="35">
        <v>22.26136589050293</v>
      </c>
      <c r="HF53" s="35">
        <v>24.125213623046875</v>
      </c>
      <c r="HG53" s="35">
        <v>23.550571441650391</v>
      </c>
      <c r="HH53" s="35">
        <v>21.848602294921875</v>
      </c>
      <c r="HI53" s="35">
        <v>22.165580749511719</v>
      </c>
      <c r="HJ53" s="35">
        <v>22.211372375488281</v>
      </c>
      <c r="HK53" s="35">
        <v>21.783988952636719</v>
      </c>
      <c r="HL53" s="35">
        <v>21.9595947265625</v>
      </c>
      <c r="HM53" s="35">
        <v>24.653459548950195</v>
      </c>
      <c r="HN53" s="47" t="s">
        <v>173</v>
      </c>
      <c r="HO53" s="35">
        <v>24.993278503417969</v>
      </c>
      <c r="HP53" s="35">
        <v>25.04985237121582</v>
      </c>
      <c r="HQ53" s="35">
        <v>24.930980682373047</v>
      </c>
      <c r="HR53" s="35">
        <v>24.786228179931641</v>
      </c>
      <c r="HS53" s="35">
        <v>24.678779602050781</v>
      </c>
      <c r="HT53" s="35">
        <v>24.893301010131836</v>
      </c>
      <c r="HU53" s="35">
        <v>24.492105484008789</v>
      </c>
      <c r="HV53" s="35">
        <v>24.389251708984375</v>
      </c>
      <c r="HW53" s="35">
        <v>25.229673385620117</v>
      </c>
      <c r="HX53" s="35">
        <v>25.163244247436523</v>
      </c>
      <c r="HY53" s="35">
        <v>24.371063232421875</v>
      </c>
      <c r="HZ53" s="35">
        <v>24.138677597045898</v>
      </c>
      <c r="IA53" s="35">
        <v>24.663864135742188</v>
      </c>
      <c r="IB53" s="35">
        <v>24.657121658325195</v>
      </c>
      <c r="IC53" s="48">
        <v>24.77720832824707</v>
      </c>
    </row>
    <row r="54" spans="2:237" s="5" customFormat="1" ht="15">
      <c r="B54" s="4" t="s">
        <v>175</v>
      </c>
      <c r="C54" s="1" t="s">
        <v>176</v>
      </c>
      <c r="D54" s="35">
        <v>33.393604278564453</v>
      </c>
      <c r="E54" s="35">
        <v>32.052181243896484</v>
      </c>
      <c r="F54" s="35">
        <v>33.152317047119141</v>
      </c>
      <c r="G54" s="35">
        <v>31.871091842651367</v>
      </c>
      <c r="H54" s="35">
        <v>31.575220108032227</v>
      </c>
      <c r="I54" s="35">
        <v>30.352424621582031</v>
      </c>
      <c r="J54" s="35">
        <v>32.594760894775391</v>
      </c>
      <c r="K54" s="35">
        <v>30.930330276489258</v>
      </c>
      <c r="L54" s="35">
        <v>31.213151931762695</v>
      </c>
      <c r="M54" s="35">
        <v>31.56385612487793</v>
      </c>
      <c r="N54" s="35">
        <v>30.686294555664063</v>
      </c>
      <c r="O54" s="35">
        <v>30.942380905151367</v>
      </c>
      <c r="P54" s="35">
        <v>30.795717239379883</v>
      </c>
      <c r="Q54" s="35">
        <v>32.79547119140625</v>
      </c>
      <c r="R54" s="35">
        <v>31.467702865600586</v>
      </c>
      <c r="S54" s="35">
        <v>32.467670440673828</v>
      </c>
      <c r="T54" s="35">
        <v>30.996187210083008</v>
      </c>
      <c r="U54" s="35">
        <v>31.426223754882813</v>
      </c>
      <c r="V54" s="35">
        <v>32.366298675537109</v>
      </c>
      <c r="W54" s="35">
        <v>30.410621643066406</v>
      </c>
      <c r="X54" s="35">
        <v>31.460788726806641</v>
      </c>
      <c r="Y54" t="s">
        <v>164</v>
      </c>
      <c r="Z54" s="35">
        <v>32.077907562255859</v>
      </c>
      <c r="AA54" s="35">
        <v>31.525245666503906</v>
      </c>
      <c r="AB54" s="35">
        <v>29.903169631958008</v>
      </c>
      <c r="AC54" s="35">
        <v>33.082664489746094</v>
      </c>
      <c r="AD54" s="49">
        <v>32.177482604980469</v>
      </c>
      <c r="AE54" s="35">
        <v>31.691696166992188</v>
      </c>
      <c r="AF54" s="35">
        <v>31.682657241821289</v>
      </c>
      <c r="AG54" s="35">
        <v>33.198417663574219</v>
      </c>
      <c r="AH54" s="48">
        <v>30.79658317565918</v>
      </c>
      <c r="AI54" s="4" t="s">
        <v>175</v>
      </c>
      <c r="AJ54" s="35">
        <v>22.99769401550293</v>
      </c>
      <c r="AK54" s="35">
        <v>22.725442886352539</v>
      </c>
      <c r="AL54" s="35">
        <v>22.848186492919922</v>
      </c>
      <c r="AM54" s="35">
        <v>22.563409805297852</v>
      </c>
      <c r="AN54" s="35">
        <v>24.718212127685547</v>
      </c>
      <c r="AO54" s="35">
        <v>22.623443603515625</v>
      </c>
      <c r="AP54" s="35">
        <v>22.105192184448242</v>
      </c>
      <c r="AQ54" s="35">
        <v>22.118192672729492</v>
      </c>
      <c r="AR54" s="35">
        <v>24.318416595458984</v>
      </c>
      <c r="AS54" s="35">
        <v>22.800058364868164</v>
      </c>
      <c r="AT54" s="35">
        <v>23.264421463012695</v>
      </c>
      <c r="AU54" s="35">
        <v>21.61761474609375</v>
      </c>
      <c r="AV54" s="35">
        <v>23.670312881469727</v>
      </c>
      <c r="AW54" s="35">
        <v>22.655143737792969</v>
      </c>
      <c r="AX54" s="35">
        <v>22.630212783813477</v>
      </c>
      <c r="AY54" s="35">
        <v>24.856002807617188</v>
      </c>
      <c r="AZ54" s="35">
        <v>22.688085556030273</v>
      </c>
      <c r="BA54" s="35">
        <v>23.886070251464844</v>
      </c>
      <c r="BB54" s="35">
        <v>23.645954132080078</v>
      </c>
      <c r="BC54" s="35">
        <v>23.449745178222656</v>
      </c>
      <c r="BD54" s="35">
        <v>22.898893356323242</v>
      </c>
      <c r="BE54" s="35">
        <v>24.391016006469727</v>
      </c>
      <c r="BF54" s="35">
        <v>22.780839920043945</v>
      </c>
      <c r="BG54" s="35">
        <v>23.080760955810547</v>
      </c>
      <c r="BH54" s="35">
        <v>26.609752655029297</v>
      </c>
      <c r="BI54" s="35">
        <v>23.398109436035156</v>
      </c>
      <c r="BJ54" s="35">
        <v>23.306638717651367</v>
      </c>
      <c r="BK54" s="35">
        <v>24.175970077514648</v>
      </c>
      <c r="BL54" s="35">
        <v>25.176357269287109</v>
      </c>
      <c r="BM54" s="35">
        <v>23.407968521118164</v>
      </c>
      <c r="BN54" s="35">
        <v>24.836172103881836</v>
      </c>
      <c r="BO54" s="35">
        <v>23.835607528686523</v>
      </c>
      <c r="BP54" s="35">
        <v>23.989862442016602</v>
      </c>
      <c r="BQ54" s="35">
        <v>22.263347625732422</v>
      </c>
      <c r="BR54" s="35">
        <v>23.183794021606445</v>
      </c>
      <c r="BS54" s="35">
        <v>23.767839431762695</v>
      </c>
      <c r="BT54" s="35">
        <v>24.766246795654297</v>
      </c>
      <c r="BU54" s="35">
        <v>24.152645111083984</v>
      </c>
      <c r="BV54" s="35">
        <v>23.18419075012207</v>
      </c>
      <c r="BW54" s="35">
        <v>24.172889709472656</v>
      </c>
      <c r="BX54" s="35">
        <v>21.695571899414063</v>
      </c>
      <c r="BZ54" s="49">
        <v>24.71095085144043</v>
      </c>
      <c r="CA54" s="35">
        <v>25.31599235534668</v>
      </c>
      <c r="CB54" s="35">
        <v>25.647157669067383</v>
      </c>
      <c r="CC54" s="35">
        <v>36.818370819091797</v>
      </c>
      <c r="CD54" s="35">
        <v>35.585479736328125</v>
      </c>
      <c r="CE54" s="35">
        <v>36.555233001708984</v>
      </c>
      <c r="CF54" s="35">
        <v>29.658121109008789</v>
      </c>
      <c r="CG54" s="35">
        <v>28.983982086181641</v>
      </c>
      <c r="CH54" s="48">
        <v>30.812168121337891</v>
      </c>
      <c r="CI54" s="4" t="s">
        <v>175</v>
      </c>
      <c r="CJ54" s="35">
        <v>28.984392166137695</v>
      </c>
      <c r="CK54" s="35">
        <v>28.487831115722656</v>
      </c>
      <c r="CL54" s="35">
        <v>28.540550231933594</v>
      </c>
      <c r="CM54" s="35">
        <f t="shared" si="0"/>
        <v>28.670924504597981</v>
      </c>
      <c r="CN54" s="35">
        <v>26.206806182861328</v>
      </c>
      <c r="CO54" s="35">
        <v>26.266515731811523</v>
      </c>
      <c r="CP54" s="35">
        <v>25.997823715209961</v>
      </c>
      <c r="CQ54" s="35">
        <v>26.226943969726563</v>
      </c>
      <c r="CR54" s="35">
        <v>26.229343414306641</v>
      </c>
      <c r="CS54" s="35">
        <v>26.342733383178711</v>
      </c>
      <c r="CT54" s="35">
        <v>27.120279312133789</v>
      </c>
      <c r="CU54" s="35">
        <v>28.104143142700195</v>
      </c>
      <c r="CV54" s="35">
        <v>27.478137969970703</v>
      </c>
      <c r="CW54" s="35">
        <v>33.769294738769531</v>
      </c>
      <c r="CX54" s="35">
        <v>33.920703887939453</v>
      </c>
      <c r="CY54" s="35">
        <v>34.675991058349609</v>
      </c>
      <c r="CZ54" s="35">
        <f t="shared" si="1"/>
        <v>34.121996561686196</v>
      </c>
      <c r="DA54" s="35">
        <v>36.455787658691406</v>
      </c>
      <c r="DB54" s="35">
        <v>36.281501770019531</v>
      </c>
      <c r="DC54" s="35">
        <v>43.662639617919922</v>
      </c>
      <c r="DD54" s="35">
        <v>36.447616577148438</v>
      </c>
      <c r="DE54" s="35">
        <v>37.538467407226563</v>
      </c>
      <c r="DF54" s="35">
        <v>36.330356597900391</v>
      </c>
      <c r="DG54" s="35">
        <v>36.305793762207031</v>
      </c>
      <c r="DH54" t="s">
        <v>164</v>
      </c>
      <c r="DI54" s="35">
        <v>37.655582427978516</v>
      </c>
      <c r="DJ54" s="35">
        <v>31.952863693237305</v>
      </c>
      <c r="DK54" s="35">
        <v>30.614965438842773</v>
      </c>
      <c r="DL54" s="35">
        <v>31.651260375976563</v>
      </c>
      <c r="DM54" s="35">
        <f t="shared" si="2"/>
        <v>31.406363169352215</v>
      </c>
      <c r="DN54" s="35">
        <v>32.581050872802734</v>
      </c>
      <c r="DO54" s="35">
        <v>33.358047485351563</v>
      </c>
      <c r="DP54" s="35">
        <v>32.923171997070313</v>
      </c>
      <c r="DQ54" s="35">
        <v>29.318103790283203</v>
      </c>
      <c r="DR54" s="35">
        <v>32.087177276611328</v>
      </c>
      <c r="DS54" s="35">
        <v>31.90147590637207</v>
      </c>
      <c r="DT54" s="35">
        <v>32.224319458007813</v>
      </c>
      <c r="DU54" s="35">
        <v>31.611392974853516</v>
      </c>
      <c r="DV54" s="35">
        <v>32.136734008789063</v>
      </c>
      <c r="DW54" s="4" t="s">
        <v>175</v>
      </c>
      <c r="FK54" s="8" t="s">
        <v>48</v>
      </c>
      <c r="FL54" s="35">
        <v>28.220235824584961</v>
      </c>
      <c r="FM54" s="35">
        <v>27.576723098754883</v>
      </c>
      <c r="FN54" s="35">
        <v>28.367082595825195</v>
      </c>
      <c r="FO54" s="35">
        <v>26.386491775512695</v>
      </c>
      <c r="FP54" s="35">
        <v>28.621509552001953</v>
      </c>
      <c r="FQ54" s="35">
        <v>28.069995880126953</v>
      </c>
      <c r="FR54" s="35">
        <v>27.915229797363281</v>
      </c>
      <c r="FS54" s="35">
        <v>28.504396438598633</v>
      </c>
      <c r="FT54" s="35">
        <v>26.11277961730957</v>
      </c>
      <c r="FU54" s="35">
        <v>26.513410568237305</v>
      </c>
      <c r="FV54" s="35">
        <v>26.965658187866211</v>
      </c>
      <c r="FW54" s="35">
        <v>26.190977096557617</v>
      </c>
      <c r="FX54" s="35">
        <v>29.771034240722656</v>
      </c>
      <c r="FY54" s="35">
        <v>27.109796524047852</v>
      </c>
      <c r="FZ54" s="35">
        <v>30.602260589599609</v>
      </c>
      <c r="GA54" s="35">
        <v>29.797416687011719</v>
      </c>
      <c r="GB54" s="35">
        <v>30.03825569152832</v>
      </c>
      <c r="GC54" s="35">
        <v>26.945363998413086</v>
      </c>
      <c r="GD54" s="35">
        <v>17.457273483276367</v>
      </c>
      <c r="GE54" s="35">
        <v>17.395267486572266</v>
      </c>
      <c r="GF54" s="35">
        <v>17.491003036499023</v>
      </c>
      <c r="GG54" s="35">
        <v>17.907924652099609</v>
      </c>
      <c r="GH54" s="35">
        <v>18.035697937011719</v>
      </c>
      <c r="GI54" s="35">
        <v>18.193778991699219</v>
      </c>
      <c r="GJ54" s="35">
        <v>16.971122741699219</v>
      </c>
      <c r="GK54" s="35">
        <v>16.777671813964844</v>
      </c>
      <c r="GL54" s="35">
        <v>16.812492370605469</v>
      </c>
      <c r="GM54" s="35">
        <v>16.244146347045898</v>
      </c>
      <c r="GN54" s="35">
        <v>16.389493942260742</v>
      </c>
      <c r="GO54" s="35">
        <v>16.447031021118164</v>
      </c>
      <c r="GP54" s="35">
        <v>16.504714965820313</v>
      </c>
      <c r="GQ54" s="35">
        <v>16.116863250732422</v>
      </c>
      <c r="GR54" s="35">
        <v>16.252508163452148</v>
      </c>
      <c r="GS54" s="35">
        <v>15.958328247070313</v>
      </c>
      <c r="GT54" s="35">
        <v>14.864764213562012</v>
      </c>
      <c r="GU54" s="35">
        <v>15.887373924255371</v>
      </c>
      <c r="GV54" s="35">
        <v>25.134937286376953</v>
      </c>
      <c r="GW54" s="35">
        <v>26.793701171875</v>
      </c>
      <c r="GX54" s="35">
        <v>26.837059020996094</v>
      </c>
      <c r="GY54" s="35">
        <v>27.148448944091797</v>
      </c>
      <c r="GZ54" s="35">
        <v>30.133813858032227</v>
      </c>
      <c r="HA54" s="35">
        <v>29.449922561645508</v>
      </c>
      <c r="HB54" s="35">
        <v>26.16180419921875</v>
      </c>
      <c r="HC54" s="35">
        <v>26.804964065551758</v>
      </c>
      <c r="HD54" s="35">
        <v>28.329235076904297</v>
      </c>
      <c r="HE54" s="35">
        <v>29.403411865234375</v>
      </c>
      <c r="HF54" s="35">
        <v>27.233808517456055</v>
      </c>
      <c r="HG54" s="35">
        <v>28.43733024597168</v>
      </c>
      <c r="HH54" s="35">
        <v>22.316583633422852</v>
      </c>
      <c r="HI54" s="35">
        <v>22.558706283569336</v>
      </c>
      <c r="HJ54" s="35">
        <v>27.075016021728516</v>
      </c>
      <c r="HK54" s="35">
        <v>23.621198654174805</v>
      </c>
      <c r="HL54" s="35">
        <v>26.829374313354492</v>
      </c>
      <c r="HM54" s="35">
        <v>27.420116424560547</v>
      </c>
      <c r="HN54" s="47" t="s">
        <v>175</v>
      </c>
      <c r="HO54" s="35">
        <v>22.631179809570313</v>
      </c>
      <c r="HP54" s="35">
        <v>22.569368362426758</v>
      </c>
      <c r="HQ54" s="35">
        <v>22.830043792724609</v>
      </c>
      <c r="HR54" s="35">
        <v>22.899158477783203</v>
      </c>
      <c r="HS54" s="35">
        <v>21.768205642700195</v>
      </c>
      <c r="HT54" s="35">
        <v>23.936450958251953</v>
      </c>
      <c r="HU54" s="35">
        <v>22.304475784301758</v>
      </c>
      <c r="HV54" s="35">
        <v>22.511804580688477</v>
      </c>
      <c r="HW54" s="35">
        <v>22.483959197998047</v>
      </c>
      <c r="HX54" s="35">
        <v>24.823431015014648</v>
      </c>
      <c r="HY54" s="35">
        <v>23.770313262939453</v>
      </c>
      <c r="HZ54" s="35">
        <v>22.153837203979492</v>
      </c>
      <c r="IA54" s="35">
        <v>21.705593109130859</v>
      </c>
      <c r="IB54" s="35">
        <v>25.915653228759766</v>
      </c>
      <c r="IC54" s="48">
        <v>22.315769195556641</v>
      </c>
    </row>
    <row r="55" spans="2:237" s="5" customFormat="1" ht="15">
      <c r="B55" s="4" t="s">
        <v>177</v>
      </c>
      <c r="C55" s="50" t="s">
        <v>178</v>
      </c>
      <c r="D55" s="35">
        <v>30.829814910888672</v>
      </c>
      <c r="E55" s="35">
        <v>32.11175537109375</v>
      </c>
      <c r="F55" s="35">
        <v>25.896392822265625</v>
      </c>
      <c r="G55" s="35">
        <v>27.195474624633789</v>
      </c>
      <c r="H55" s="35">
        <v>26.716779708862305</v>
      </c>
      <c r="I55" s="35">
        <v>25.836959838867188</v>
      </c>
      <c r="J55" s="35">
        <v>32.487316131591797</v>
      </c>
      <c r="K55" s="35">
        <v>23.328113555908203</v>
      </c>
      <c r="L55" s="35">
        <v>25.04827880859375</v>
      </c>
      <c r="M55" s="35">
        <v>25.602352142333984</v>
      </c>
      <c r="N55" s="35">
        <v>23.250461578369141</v>
      </c>
      <c r="O55" s="35">
        <v>30.58241081237793</v>
      </c>
      <c r="P55" s="35">
        <v>29.032175064086914</v>
      </c>
      <c r="Q55" s="35">
        <v>29.410421371459961</v>
      </c>
      <c r="R55" s="35">
        <v>29.421058654785156</v>
      </c>
      <c r="S55" s="35">
        <v>29.76338005065918</v>
      </c>
      <c r="T55" s="35">
        <v>30.319812774658203</v>
      </c>
      <c r="U55" s="35">
        <v>30.927396774291992</v>
      </c>
      <c r="V55" s="35">
        <v>31.121339797973633</v>
      </c>
      <c r="W55" s="35">
        <v>30.854530334472656</v>
      </c>
      <c r="X55" s="35">
        <v>31.42951774597168</v>
      </c>
      <c r="Y55" s="35">
        <v>33.387569427490234</v>
      </c>
      <c r="Z55" s="35">
        <v>34.799980163574219</v>
      </c>
      <c r="AA55" s="35">
        <v>32.845985412597656</v>
      </c>
      <c r="AB55" s="35">
        <v>32.094890594482422</v>
      </c>
      <c r="AC55" s="35">
        <v>32.806781768798828</v>
      </c>
      <c r="AD55" s="49">
        <v>32.826900482177734</v>
      </c>
      <c r="AE55" s="35">
        <v>33.742206573486328</v>
      </c>
      <c r="AF55" s="35">
        <v>31.763986587524414</v>
      </c>
      <c r="AG55" s="35">
        <v>31.592903137207031</v>
      </c>
      <c r="AH55" s="48">
        <v>30.773323059082031</v>
      </c>
      <c r="AI55" s="4" t="s">
        <v>177</v>
      </c>
      <c r="AJ55" s="35">
        <v>25.204816818237305</v>
      </c>
      <c r="AK55" s="35">
        <v>23.267990112304688</v>
      </c>
      <c r="AL55" s="35">
        <v>23.460346221923828</v>
      </c>
      <c r="AM55" s="35">
        <v>25.009281158447266</v>
      </c>
      <c r="AN55" s="35">
        <v>23.552284240722656</v>
      </c>
      <c r="AO55" s="35">
        <v>25.979244232177734</v>
      </c>
      <c r="AP55" s="35">
        <v>27.160490036010742</v>
      </c>
      <c r="AQ55" s="35">
        <v>24.526054382324219</v>
      </c>
      <c r="AR55" s="35">
        <v>25.771366119384766</v>
      </c>
      <c r="AS55" s="35">
        <v>25.056694030761719</v>
      </c>
      <c r="AT55" s="35">
        <v>24.602207183837891</v>
      </c>
      <c r="AU55" s="35">
        <v>25.326366424560547</v>
      </c>
      <c r="AV55" s="35">
        <v>25.915300369262695</v>
      </c>
      <c r="AW55" s="35">
        <v>23.847539901733398</v>
      </c>
      <c r="AX55" s="35">
        <v>24.461515426635742</v>
      </c>
      <c r="AY55" s="35">
        <v>24.836692810058594</v>
      </c>
      <c r="AZ55" s="35">
        <v>27.254024505615234</v>
      </c>
      <c r="BA55" s="35">
        <v>27.781274795532227</v>
      </c>
      <c r="BB55" s="35">
        <v>22.26727294921875</v>
      </c>
      <c r="BC55" s="35">
        <v>23.795787811279297</v>
      </c>
      <c r="BD55" s="35">
        <v>24.726760864257813</v>
      </c>
      <c r="BE55" s="35">
        <v>23.742635726928711</v>
      </c>
      <c r="BF55" s="35">
        <v>22.534738540649414</v>
      </c>
      <c r="BG55" s="35">
        <v>25.945407867431641</v>
      </c>
      <c r="BH55" s="35">
        <v>24.183752059936523</v>
      </c>
      <c r="BI55" s="35">
        <v>25.371257781982422</v>
      </c>
      <c r="BJ55" s="35">
        <v>22.664854049682617</v>
      </c>
      <c r="BK55" s="35">
        <v>22.660760879516602</v>
      </c>
      <c r="BL55" s="35">
        <v>23.171707153320313</v>
      </c>
      <c r="BM55" s="35">
        <v>24.040010452270508</v>
      </c>
      <c r="BN55" s="35">
        <v>23.794782638549805</v>
      </c>
      <c r="BO55" s="35">
        <v>24.988883972167969</v>
      </c>
      <c r="BP55" s="35">
        <v>22.328306198120117</v>
      </c>
      <c r="BQ55" s="35">
        <v>23.343645095825195</v>
      </c>
      <c r="BR55" s="35">
        <v>24.620376586914063</v>
      </c>
      <c r="BS55" s="35">
        <v>22.147209167480469</v>
      </c>
      <c r="BT55" s="35">
        <v>23.61967658996582</v>
      </c>
      <c r="BU55" s="35">
        <v>23.886074066162109</v>
      </c>
      <c r="BV55" s="35">
        <v>23.62126350402832</v>
      </c>
      <c r="BW55" s="35">
        <v>25.188581466674805</v>
      </c>
      <c r="BX55" s="35">
        <v>23.059808731079102</v>
      </c>
      <c r="BZ55" s="49">
        <v>29.916122436523438</v>
      </c>
      <c r="CA55" s="35">
        <v>32.380561828613281</v>
      </c>
      <c r="CB55" s="35">
        <v>25.618667602539063</v>
      </c>
      <c r="CC55" s="35">
        <v>33.615390777587891</v>
      </c>
      <c r="CD55" t="s">
        <v>164</v>
      </c>
      <c r="CE55" s="35">
        <v>31.104921340942383</v>
      </c>
      <c r="CF55" s="35">
        <v>32.824848175048828</v>
      </c>
      <c r="CG55" s="35">
        <v>30.347658157348633</v>
      </c>
      <c r="CH55" s="19" t="s">
        <v>164</v>
      </c>
      <c r="CI55" s="4" t="s">
        <v>177</v>
      </c>
      <c r="CJ55" s="35">
        <v>33.069896697998047</v>
      </c>
      <c r="CK55" t="s">
        <v>164</v>
      </c>
      <c r="CL55" s="35">
        <v>33.964378356933594</v>
      </c>
      <c r="CM55" s="35">
        <f t="shared" si="0"/>
        <v>33.51713752746582</v>
      </c>
      <c r="CN55" s="35">
        <v>32.844505310058594</v>
      </c>
      <c r="CO55" s="35">
        <v>32.080078125</v>
      </c>
      <c r="CP55" s="35">
        <v>34.247047424316406</v>
      </c>
      <c r="CQ55" s="35">
        <v>32.465976715087891</v>
      </c>
      <c r="CR55" s="35">
        <v>31.898006439208984</v>
      </c>
      <c r="CS55" s="35">
        <v>33.721878051757813</v>
      </c>
      <c r="CT55" s="35">
        <v>28.011835098266602</v>
      </c>
      <c r="CU55" s="35">
        <v>27.651247024536133</v>
      </c>
      <c r="CV55" s="35">
        <v>27.724279403686523</v>
      </c>
      <c r="CW55" s="35">
        <v>33.941867828369141</v>
      </c>
      <c r="CX55" s="35">
        <v>33.869148254394531</v>
      </c>
      <c r="CY55" t="s">
        <v>164</v>
      </c>
      <c r="CZ55" s="35">
        <f t="shared" si="1"/>
        <v>33.905508041381836</v>
      </c>
      <c r="DA55" t="s">
        <v>164</v>
      </c>
      <c r="DB55" t="s">
        <v>164</v>
      </c>
      <c r="DC55" t="s">
        <v>164</v>
      </c>
      <c r="DD55" s="35">
        <v>33.174930572509766</v>
      </c>
      <c r="DE55" t="s">
        <v>164</v>
      </c>
      <c r="DF55" t="s">
        <v>164</v>
      </c>
      <c r="DG55" t="s">
        <v>164</v>
      </c>
      <c r="DH55" t="s">
        <v>164</v>
      </c>
      <c r="DI55" t="s">
        <v>164</v>
      </c>
      <c r="DJ55" s="35">
        <v>34.8812255859375</v>
      </c>
      <c r="DK55" t="s">
        <v>164</v>
      </c>
      <c r="DL55" s="35">
        <v>34.780735015869141</v>
      </c>
      <c r="DM55" s="35">
        <f t="shared" si="2"/>
        <v>34.83098030090332</v>
      </c>
      <c r="DN55" s="35">
        <v>33.244842529296875</v>
      </c>
      <c r="DO55" t="s">
        <v>164</v>
      </c>
      <c r="DP55" t="s">
        <v>164</v>
      </c>
      <c r="DQ55" s="35">
        <v>32.883247375488281</v>
      </c>
      <c r="DR55" t="s">
        <v>164</v>
      </c>
      <c r="DS55" t="s">
        <v>164</v>
      </c>
      <c r="DT55" s="35">
        <v>37.953437805175781</v>
      </c>
      <c r="DU55" t="s">
        <v>164</v>
      </c>
      <c r="DV55" t="s">
        <v>164</v>
      </c>
      <c r="DW55" s="4" t="s">
        <v>177</v>
      </c>
      <c r="FK55" s="8" t="s">
        <v>49</v>
      </c>
      <c r="FL55" s="35">
        <v>16.03502082824707</v>
      </c>
      <c r="FM55" s="35">
        <v>15.900740623474121</v>
      </c>
      <c r="FN55" s="35">
        <v>15.849109649658203</v>
      </c>
      <c r="FO55" s="35">
        <v>15.861602783203125</v>
      </c>
      <c r="FP55" s="35">
        <v>15.738870620727539</v>
      </c>
      <c r="FQ55" s="35">
        <v>15.706622123718262</v>
      </c>
      <c r="FR55" s="35">
        <v>15.741979598999023</v>
      </c>
      <c r="FS55" s="35">
        <v>15.716740608215332</v>
      </c>
      <c r="FT55" s="35">
        <v>15.768404006958008</v>
      </c>
      <c r="FU55" s="35">
        <v>15.674914360046387</v>
      </c>
      <c r="FV55" s="35">
        <v>15.702921867370605</v>
      </c>
      <c r="FW55" s="35">
        <v>15.64122200012207</v>
      </c>
      <c r="FX55" s="35">
        <v>15.512381553649902</v>
      </c>
      <c r="FY55" s="35">
        <v>15.484217643737793</v>
      </c>
      <c r="FZ55" s="35">
        <v>15.586833953857422</v>
      </c>
      <c r="GA55" s="35">
        <v>15.844056129455566</v>
      </c>
      <c r="GB55" s="35">
        <v>15.800312042236328</v>
      </c>
      <c r="GC55" s="35">
        <v>15.798093795776367</v>
      </c>
      <c r="GD55" s="35">
        <v>14.734043121337891</v>
      </c>
      <c r="GE55" s="35">
        <v>14.724764823913574</v>
      </c>
      <c r="GF55" s="35">
        <v>14.723371505737305</v>
      </c>
      <c r="GG55" s="35">
        <v>15.005555152893066</v>
      </c>
      <c r="GH55" s="35">
        <v>15.145083427429199</v>
      </c>
      <c r="GI55" s="35">
        <v>15.252348899841309</v>
      </c>
      <c r="GJ55" s="35">
        <v>14.099758148193359</v>
      </c>
      <c r="GK55" s="35">
        <v>13.913534164428711</v>
      </c>
      <c r="GL55" s="35">
        <v>13.58784294128418</v>
      </c>
      <c r="GM55" s="35">
        <v>13.232131004333496</v>
      </c>
      <c r="GN55" s="35">
        <v>13.72334098815918</v>
      </c>
      <c r="GO55" s="35">
        <v>13.666852951049805</v>
      </c>
      <c r="GP55" s="35">
        <v>13.434844970703125</v>
      </c>
      <c r="GQ55" s="35">
        <v>13.573642730712891</v>
      </c>
      <c r="GR55" s="35">
        <v>13.387537002563477</v>
      </c>
      <c r="GS55" s="35">
        <v>13.479434013366699</v>
      </c>
      <c r="GT55" s="35">
        <v>13.201077461242676</v>
      </c>
      <c r="GU55" s="35">
        <v>12.750388145446777</v>
      </c>
      <c r="GV55" s="35">
        <v>14.308611869812012</v>
      </c>
      <c r="GW55" s="35">
        <v>14.129217147827148</v>
      </c>
      <c r="GX55" s="35">
        <v>12.579038619995117</v>
      </c>
      <c r="GY55" s="35">
        <v>12.78494930267334</v>
      </c>
      <c r="GZ55" s="35">
        <v>14.066554069519043</v>
      </c>
      <c r="HA55" s="35">
        <v>13.895523071289063</v>
      </c>
      <c r="HB55" s="35">
        <v>14.441899299621582</v>
      </c>
      <c r="HC55" s="35">
        <v>14.72327709197998</v>
      </c>
      <c r="HD55" s="35">
        <v>14.35231876373291</v>
      </c>
      <c r="HE55" s="35">
        <v>14.48649787902832</v>
      </c>
      <c r="HF55" s="35">
        <v>14.652524948120117</v>
      </c>
      <c r="HG55" s="35">
        <v>14.80240535736084</v>
      </c>
      <c r="HH55" s="35">
        <v>14.73421573638916</v>
      </c>
      <c r="HI55" s="35">
        <v>14.677571296691895</v>
      </c>
      <c r="HJ55" s="35">
        <v>14.510920524597168</v>
      </c>
      <c r="HK55" s="35">
        <v>13.173750877380371</v>
      </c>
      <c r="HL55" s="35">
        <v>14.128463745117188</v>
      </c>
      <c r="HM55" s="35">
        <v>14.462905883789063</v>
      </c>
      <c r="HN55" s="47" t="s">
        <v>177</v>
      </c>
      <c r="HO55" s="35">
        <v>23.955949783325195</v>
      </c>
      <c r="HP55" s="35">
        <v>24.178827285766602</v>
      </c>
      <c r="HQ55" s="35">
        <v>24.496826171875</v>
      </c>
      <c r="HR55" s="35">
        <v>23.423683166503906</v>
      </c>
      <c r="HS55" s="35">
        <v>22.999317169189453</v>
      </c>
      <c r="HT55" s="35">
        <v>24.971138000488281</v>
      </c>
      <c r="HU55" s="35">
        <v>22.163564682006836</v>
      </c>
      <c r="HV55" s="35">
        <v>23.739791870117188</v>
      </c>
      <c r="HW55" s="35">
        <v>22.198965072631836</v>
      </c>
      <c r="HX55" s="35">
        <v>24.522481918334961</v>
      </c>
      <c r="HY55" s="35">
        <v>23.593606948852539</v>
      </c>
      <c r="HZ55" s="35">
        <v>21.314079284667969</v>
      </c>
      <c r="IA55" s="35">
        <v>26.389934539794922</v>
      </c>
      <c r="IB55" s="35">
        <v>22.713081359863281</v>
      </c>
      <c r="IC55" s="48">
        <v>23.608486175537109</v>
      </c>
    </row>
    <row r="56" spans="2:237" s="5" customFormat="1" ht="15">
      <c r="B56" s="4" t="s">
        <v>179</v>
      </c>
      <c r="C56" s="1" t="s">
        <v>180</v>
      </c>
      <c r="D56" s="35">
        <v>33.609966278076172</v>
      </c>
      <c r="E56" t="s">
        <v>164</v>
      </c>
      <c r="F56" s="35">
        <v>31.825828552246094</v>
      </c>
      <c r="G56" s="35">
        <v>34.727657318115234</v>
      </c>
      <c r="H56" s="35">
        <v>33.449359893798828</v>
      </c>
      <c r="I56" s="35">
        <v>31.745538711547852</v>
      </c>
      <c r="J56" s="35">
        <v>33.064601898193359</v>
      </c>
      <c r="K56" s="35">
        <v>31.946802139282227</v>
      </c>
      <c r="L56" s="35">
        <v>31.148921966552734</v>
      </c>
      <c r="M56" s="35">
        <v>33.344650268554688</v>
      </c>
      <c r="N56" s="35">
        <v>30.824941635131836</v>
      </c>
      <c r="O56" s="35">
        <v>31.598907470703125</v>
      </c>
      <c r="P56" s="35">
        <v>32.165550231933594</v>
      </c>
      <c r="Q56" s="35">
        <v>34.496212005615234</v>
      </c>
      <c r="R56" s="35">
        <v>32.594474792480469</v>
      </c>
      <c r="S56" s="35">
        <v>33.267166137695313</v>
      </c>
      <c r="T56" s="35">
        <v>31.350370407104492</v>
      </c>
      <c r="U56" s="35">
        <v>31.255910873413086</v>
      </c>
      <c r="V56" s="35">
        <v>30.520500183105469</v>
      </c>
      <c r="W56" s="35">
        <v>30.799297332763672</v>
      </c>
      <c r="X56" s="35">
        <v>34.656059265136719</v>
      </c>
      <c r="Y56" s="35">
        <v>27.948551177978516</v>
      </c>
      <c r="Z56" s="35">
        <v>28.216489791870117</v>
      </c>
      <c r="AA56" s="35">
        <v>27.250965118408203</v>
      </c>
      <c r="AB56" s="35">
        <v>25.706703186035156</v>
      </c>
      <c r="AC56" s="35">
        <v>30.526952743530273</v>
      </c>
      <c r="AD56" s="49">
        <v>25.675300598144531</v>
      </c>
      <c r="AE56" s="35">
        <v>25.897022247314453</v>
      </c>
      <c r="AF56" s="35">
        <v>25.540794372558594</v>
      </c>
      <c r="AG56" s="35">
        <v>26.307130813598633</v>
      </c>
      <c r="AH56" s="48">
        <v>26.153963088989258</v>
      </c>
      <c r="AI56" s="4" t="s">
        <v>179</v>
      </c>
      <c r="AJ56" s="35">
        <v>25.526121139526367</v>
      </c>
      <c r="AK56" s="35">
        <v>25.200826644897461</v>
      </c>
      <c r="AL56" s="35">
        <v>25.374294281005859</v>
      </c>
      <c r="AM56" s="35">
        <v>24.952003479003906</v>
      </c>
      <c r="AN56" s="35">
        <v>25.925384521484375</v>
      </c>
      <c r="AO56" s="35">
        <v>25.589618682861328</v>
      </c>
      <c r="AP56" s="35">
        <v>26.037031173706055</v>
      </c>
      <c r="AQ56" s="35">
        <v>27.085817337036133</v>
      </c>
      <c r="AR56" s="35">
        <v>26.476644515991211</v>
      </c>
      <c r="AS56" s="35">
        <v>26.411159515380859</v>
      </c>
      <c r="AT56" s="35">
        <v>29.311798095703125</v>
      </c>
      <c r="AU56" s="35">
        <v>24.993146896362305</v>
      </c>
      <c r="AV56" s="35">
        <v>27.03858757019043</v>
      </c>
      <c r="AW56" s="35">
        <v>25.157527923583984</v>
      </c>
      <c r="AX56" s="35">
        <v>28.730352401733398</v>
      </c>
      <c r="AY56" s="35">
        <v>30.67988395690918</v>
      </c>
      <c r="AZ56" s="35">
        <v>26.44647216796875</v>
      </c>
      <c r="BA56" s="35">
        <v>28.851816177368164</v>
      </c>
      <c r="BB56" s="35">
        <v>26.754968643188477</v>
      </c>
      <c r="BC56" s="35">
        <v>24.736963272094727</v>
      </c>
      <c r="BD56" s="35">
        <v>24.651601791381836</v>
      </c>
      <c r="BE56" s="35">
        <v>25.130626678466797</v>
      </c>
      <c r="BF56" s="35">
        <v>25.249317169189453</v>
      </c>
      <c r="BG56" s="35">
        <v>24.552228927612305</v>
      </c>
      <c r="BH56" s="35">
        <v>25.944696426391602</v>
      </c>
      <c r="BI56" s="35">
        <v>27.443361282348633</v>
      </c>
      <c r="BJ56" s="35">
        <v>24.758157730102539</v>
      </c>
      <c r="BK56" s="35">
        <v>24.205312728881836</v>
      </c>
      <c r="BL56" s="35">
        <v>24.392013549804688</v>
      </c>
      <c r="BM56" s="35">
        <v>23.823940277099609</v>
      </c>
      <c r="BN56" s="35">
        <v>23.469974517822266</v>
      </c>
      <c r="BO56" s="35">
        <v>24.865224838256836</v>
      </c>
      <c r="BP56" s="35">
        <v>24.711690902709961</v>
      </c>
      <c r="BQ56" s="35">
        <v>23.257770538330078</v>
      </c>
      <c r="BR56" s="35">
        <v>24.64491081237793</v>
      </c>
      <c r="BS56" s="35">
        <v>24.711433410644531</v>
      </c>
      <c r="BT56" s="35">
        <v>24.246953964233398</v>
      </c>
      <c r="BU56" s="35">
        <v>23.124448776245117</v>
      </c>
      <c r="BV56" s="35">
        <v>22.943185806274414</v>
      </c>
      <c r="BW56" s="35">
        <v>23.533756256103516</v>
      </c>
      <c r="BX56" s="35">
        <v>23.100372314453125</v>
      </c>
      <c r="BZ56" s="49">
        <v>44.528568267822266</v>
      </c>
      <c r="CA56" s="35">
        <v>34.269065856933594</v>
      </c>
      <c r="CB56" s="35">
        <v>33.284244537353516</v>
      </c>
      <c r="CC56" t="s">
        <v>164</v>
      </c>
      <c r="CD56" s="35">
        <v>33.587455749511719</v>
      </c>
      <c r="CE56" t="s">
        <v>164</v>
      </c>
      <c r="CF56" s="35">
        <v>34.064907073974609</v>
      </c>
      <c r="CG56" s="35">
        <v>36.698936462402344</v>
      </c>
      <c r="CH56" s="48">
        <v>34.658050537109375</v>
      </c>
      <c r="CI56" s="4" t="s">
        <v>179</v>
      </c>
      <c r="CJ56" t="s">
        <v>164</v>
      </c>
      <c r="CK56" s="35">
        <v>36.166549682617188</v>
      </c>
      <c r="CL56" s="35">
        <v>34.250499725341797</v>
      </c>
      <c r="CM56" s="35">
        <f t="shared" si="0"/>
        <v>35.208524703979492</v>
      </c>
      <c r="CN56" s="35">
        <v>34.216934204101563</v>
      </c>
      <c r="CO56" t="s">
        <v>164</v>
      </c>
      <c r="CP56" s="35">
        <v>32.013202667236328</v>
      </c>
      <c r="CQ56" s="35">
        <v>35.05218505859375</v>
      </c>
      <c r="CR56" s="35">
        <v>31.49186897277832</v>
      </c>
      <c r="CS56" s="35">
        <v>36.567974090576172</v>
      </c>
      <c r="CT56" t="s">
        <v>164</v>
      </c>
      <c r="CU56" s="35">
        <v>33.317737579345703</v>
      </c>
      <c r="CV56" s="35">
        <v>38.234481811523438</v>
      </c>
      <c r="CW56" t="s">
        <v>164</v>
      </c>
      <c r="CX56" t="s">
        <v>164</v>
      </c>
      <c r="CY56" t="s">
        <v>164</v>
      </c>
      <c r="CZ56" s="35" t="e">
        <f t="shared" si="1"/>
        <v>#DIV/0!</v>
      </c>
      <c r="DA56" s="35">
        <v>33.802780151367188</v>
      </c>
      <c r="DB56" s="35">
        <v>32.853370666503906</v>
      </c>
      <c r="DC56" s="35">
        <v>35.906532287597656</v>
      </c>
      <c r="DD56" s="35">
        <v>35.868133544921875</v>
      </c>
      <c r="DE56" t="s">
        <v>164</v>
      </c>
      <c r="DF56" t="s">
        <v>164</v>
      </c>
      <c r="DG56" t="s">
        <v>164</v>
      </c>
      <c r="DH56" t="s">
        <v>164</v>
      </c>
      <c r="DI56" t="s">
        <v>164</v>
      </c>
      <c r="DJ56" t="s">
        <v>164</v>
      </c>
      <c r="DK56" t="s">
        <v>164</v>
      </c>
      <c r="DL56" t="s">
        <v>164</v>
      </c>
      <c r="DM56" s="35" t="e">
        <f t="shared" si="2"/>
        <v>#DIV/0!</v>
      </c>
      <c r="DN56" s="35">
        <v>30.750791549682617</v>
      </c>
      <c r="DO56" s="35">
        <v>32.878585815429688</v>
      </c>
      <c r="DP56" s="35">
        <v>29.990184783935547</v>
      </c>
      <c r="DQ56" s="35">
        <v>30.818325042724609</v>
      </c>
      <c r="DR56" s="35">
        <v>28.999378204345703</v>
      </c>
      <c r="DS56" s="35">
        <v>31.052934646606445</v>
      </c>
      <c r="DT56" t="s">
        <v>164</v>
      </c>
      <c r="DU56" t="s">
        <v>164</v>
      </c>
      <c r="DV56" t="s">
        <v>164</v>
      </c>
      <c r="DW56" s="4" t="s">
        <v>179</v>
      </c>
      <c r="FK56" s="8" t="s">
        <v>50</v>
      </c>
      <c r="FL56" s="35">
        <v>28.1595458984375</v>
      </c>
      <c r="FM56" s="35">
        <v>28.282505035400391</v>
      </c>
      <c r="FN56" s="35">
        <v>30.395896911621094</v>
      </c>
      <c r="FO56" s="35">
        <v>27.835922241210938</v>
      </c>
      <c r="FP56" s="35">
        <v>28.190340042114258</v>
      </c>
      <c r="FQ56" s="35">
        <v>31.579627990722656</v>
      </c>
      <c r="FR56" s="35">
        <v>28.444194793701172</v>
      </c>
      <c r="FS56" s="35">
        <v>29.084096908569336</v>
      </c>
      <c r="FT56" s="35">
        <v>28.871034622192383</v>
      </c>
      <c r="FU56" s="35">
        <v>27.86964225769043</v>
      </c>
      <c r="FV56" s="35">
        <v>28.91035270690918</v>
      </c>
      <c r="FW56" s="35">
        <v>29.555286407470703</v>
      </c>
      <c r="FX56" s="35">
        <v>29.284168243408203</v>
      </c>
      <c r="FY56" s="35">
        <v>29.127405166625977</v>
      </c>
      <c r="FZ56" s="35">
        <v>30.02142333984375</v>
      </c>
      <c r="GA56" s="35">
        <v>28.717597961425781</v>
      </c>
      <c r="GB56" s="35">
        <v>28.95570182800293</v>
      </c>
      <c r="GC56" s="35">
        <v>28.987211227416992</v>
      </c>
      <c r="GD56" s="35">
        <v>29.136960983276367</v>
      </c>
      <c r="GE56" s="35">
        <v>28.030570983886719</v>
      </c>
      <c r="GF56" s="35">
        <v>29.270074844360352</v>
      </c>
      <c r="GG56" s="35">
        <v>29.151063919067383</v>
      </c>
      <c r="GH56" s="35">
        <v>28.934942245483398</v>
      </c>
      <c r="GI56" s="35">
        <v>28.068012237548828</v>
      </c>
      <c r="GJ56" s="35">
        <v>27.243282318115234</v>
      </c>
      <c r="GK56" s="35">
        <v>26.307821273803711</v>
      </c>
      <c r="GL56" s="35">
        <v>27.145906448364258</v>
      </c>
      <c r="GM56" s="35">
        <v>26.596345901489258</v>
      </c>
      <c r="GN56" s="35">
        <v>27.21864128112793</v>
      </c>
      <c r="GO56" s="35">
        <v>28.281101226806641</v>
      </c>
      <c r="GP56" s="35">
        <v>27.767377853393555</v>
      </c>
      <c r="GQ56" s="35">
        <v>27.7120361328125</v>
      </c>
      <c r="GR56" s="35">
        <v>27.417514801025391</v>
      </c>
      <c r="GS56" s="35">
        <v>27.951313018798828</v>
      </c>
      <c r="GT56" s="35">
        <v>28.282611846923828</v>
      </c>
      <c r="GU56" s="35">
        <v>28.277294158935547</v>
      </c>
      <c r="GV56" s="35">
        <v>27.235677719116211</v>
      </c>
      <c r="GW56" s="35">
        <v>26.892309188842773</v>
      </c>
      <c r="GX56" s="35">
        <v>27.173782348632813</v>
      </c>
      <c r="GY56" s="35">
        <v>27.184759140014648</v>
      </c>
      <c r="GZ56" s="35">
        <v>26.878688812255859</v>
      </c>
      <c r="HA56" s="35">
        <v>27.19148063659668</v>
      </c>
      <c r="HB56" s="35">
        <v>27.202367782592773</v>
      </c>
      <c r="HC56" s="35">
        <v>26.665626525878906</v>
      </c>
      <c r="HD56" s="35">
        <v>26.672113418579102</v>
      </c>
      <c r="HE56" s="35">
        <v>26.604890823364258</v>
      </c>
      <c r="HF56" s="35">
        <v>26.925457000732422</v>
      </c>
      <c r="HG56" s="35">
        <v>25.593994140625</v>
      </c>
      <c r="HH56" s="35">
        <v>25.857212066650391</v>
      </c>
      <c r="HI56" s="35">
        <v>25.590902328491211</v>
      </c>
      <c r="HJ56" s="35">
        <v>25.626335144042969</v>
      </c>
      <c r="HK56" s="35">
        <v>25.867443084716797</v>
      </c>
      <c r="HL56" s="35">
        <v>25.595890045166016</v>
      </c>
      <c r="HM56" s="35">
        <v>26.186100006103516</v>
      </c>
      <c r="HN56" s="47" t="s">
        <v>179</v>
      </c>
      <c r="HO56" s="35">
        <v>25.640539169311523</v>
      </c>
      <c r="HP56" s="35">
        <v>25.427309036254883</v>
      </c>
      <c r="HQ56" s="35">
        <v>25.793972015380859</v>
      </c>
      <c r="HR56" s="35">
        <v>26.220592498779297</v>
      </c>
      <c r="HS56" s="35">
        <v>25.682884216308594</v>
      </c>
      <c r="HT56" s="35">
        <v>26.309158325195313</v>
      </c>
      <c r="HU56" s="35">
        <v>24.918947219848633</v>
      </c>
      <c r="HV56" s="35">
        <v>25.691768646240234</v>
      </c>
      <c r="HW56" s="35">
        <v>25.515525817871094</v>
      </c>
      <c r="HX56" s="35">
        <v>25.895561218261719</v>
      </c>
      <c r="HY56" s="35">
        <v>23.679117202758789</v>
      </c>
      <c r="HZ56" s="35">
        <v>24.553476333618164</v>
      </c>
      <c r="IA56" s="35">
        <v>24.801801681518555</v>
      </c>
      <c r="IB56" s="35">
        <v>24.058374404907227</v>
      </c>
      <c r="IC56" s="48">
        <v>25.090679168701172</v>
      </c>
    </row>
    <row r="57" spans="2:237" s="5" customFormat="1" ht="15">
      <c r="B57" s="4" t="s">
        <v>41</v>
      </c>
      <c r="C57" s="1" t="s">
        <v>181</v>
      </c>
      <c r="D57" s="35">
        <v>25.29798698425293</v>
      </c>
      <c r="E57" s="35">
        <v>26.346355438232422</v>
      </c>
      <c r="F57" s="35">
        <v>19.765260696411133</v>
      </c>
      <c r="G57" s="35">
        <v>20.358882904052734</v>
      </c>
      <c r="H57" s="35">
        <v>21.543432235717773</v>
      </c>
      <c r="I57" s="35">
        <v>19.408365249633789</v>
      </c>
      <c r="J57" s="35">
        <v>30.008565902709961</v>
      </c>
      <c r="K57" s="35">
        <v>22.6490478515625</v>
      </c>
      <c r="L57" s="35">
        <v>23.824262619018555</v>
      </c>
      <c r="M57" s="35">
        <v>25.356546401977539</v>
      </c>
      <c r="N57" s="35">
        <v>22.712385177612305</v>
      </c>
      <c r="O57" s="35">
        <v>26.990409851074219</v>
      </c>
      <c r="P57" s="35">
        <v>26.864938735961914</v>
      </c>
      <c r="Q57" s="35">
        <v>26.974784851074219</v>
      </c>
      <c r="R57" s="35">
        <v>27.392326354980469</v>
      </c>
      <c r="S57" s="35">
        <v>25.801937103271484</v>
      </c>
      <c r="T57" s="35">
        <v>26.597465515136719</v>
      </c>
      <c r="U57" s="35">
        <v>26.192523956298828</v>
      </c>
      <c r="V57" s="35">
        <v>23.334474563598633</v>
      </c>
      <c r="W57" s="35">
        <v>23.6036376953125</v>
      </c>
      <c r="X57" s="35">
        <v>24.548818588256836</v>
      </c>
      <c r="Y57" s="35">
        <v>25.744644165039063</v>
      </c>
      <c r="Z57" s="35">
        <v>24.69476318359375</v>
      </c>
      <c r="AA57" s="35">
        <v>24.713466644287109</v>
      </c>
      <c r="AB57" s="35">
        <v>23.700527191162109</v>
      </c>
      <c r="AC57" s="35">
        <v>25.183620452880859</v>
      </c>
      <c r="AD57" s="49">
        <v>44.495059967041016</v>
      </c>
      <c r="AE57" s="35">
        <v>30.682365417480469</v>
      </c>
      <c r="AF57" s="35">
        <v>26.145994186401367</v>
      </c>
      <c r="AG57" s="35">
        <v>25.814035415649414</v>
      </c>
      <c r="AH57" s="48">
        <v>27.450962066650391</v>
      </c>
      <c r="AI57" s="4" t="s">
        <v>41</v>
      </c>
      <c r="AJ57" s="35">
        <v>20.98094367980957</v>
      </c>
      <c r="AK57" s="35">
        <v>20.969810485839844</v>
      </c>
      <c r="AL57" s="35">
        <v>18.98106575012207</v>
      </c>
      <c r="AM57" s="35">
        <v>19.478229522705078</v>
      </c>
      <c r="AN57" s="35">
        <v>20.042821884155273</v>
      </c>
      <c r="AO57" s="35">
        <v>18.806921005249023</v>
      </c>
      <c r="AP57" s="35">
        <v>21.327291488647461</v>
      </c>
      <c r="AQ57" s="35">
        <v>21.147356033325195</v>
      </c>
      <c r="AR57" s="35">
        <v>20.531013488769531</v>
      </c>
      <c r="AS57" s="35">
        <v>21.222480773925781</v>
      </c>
      <c r="AT57" s="35">
        <v>20.355230331420898</v>
      </c>
      <c r="AU57" s="35">
        <v>22.733930587768555</v>
      </c>
      <c r="AV57" s="35">
        <v>21.264705657958984</v>
      </c>
      <c r="AW57" s="35">
        <v>21.032953262329102</v>
      </c>
      <c r="AX57" s="35">
        <v>21.992824554443359</v>
      </c>
      <c r="AY57" s="35">
        <v>20.996183395385742</v>
      </c>
      <c r="AZ57" s="35">
        <v>21.346832275390625</v>
      </c>
      <c r="BA57" s="35">
        <v>22.582101821899414</v>
      </c>
      <c r="BB57" s="35">
        <v>20.685110092163086</v>
      </c>
      <c r="BC57" s="35">
        <v>22.567710876464844</v>
      </c>
      <c r="BD57" s="35">
        <v>20.428009033203125</v>
      </c>
      <c r="BE57" s="35">
        <v>18.353780746459961</v>
      </c>
      <c r="BF57" s="35">
        <v>20.41942024230957</v>
      </c>
      <c r="BG57" s="35">
        <v>20.341743469238281</v>
      </c>
      <c r="BH57" s="35">
        <v>23.366172790527344</v>
      </c>
      <c r="BI57" s="35">
        <v>21.293661117553711</v>
      </c>
      <c r="BJ57" s="35">
        <v>21.180318832397461</v>
      </c>
      <c r="BK57" s="35">
        <v>21.457134246826172</v>
      </c>
      <c r="BL57" s="35">
        <v>20.478940963745117</v>
      </c>
      <c r="BM57" s="35">
        <v>20.761962890625</v>
      </c>
      <c r="BN57" s="35">
        <v>20.829727172851563</v>
      </c>
      <c r="BO57" s="35">
        <v>21.335979461669922</v>
      </c>
      <c r="BP57" s="35">
        <v>22.261396408081055</v>
      </c>
      <c r="BQ57" s="35">
        <v>20.874404907226563</v>
      </c>
      <c r="BR57" s="35">
        <v>22.148963928222656</v>
      </c>
      <c r="BS57" s="35">
        <v>19.979337692260742</v>
      </c>
      <c r="BT57" s="35">
        <v>21.619054794311523</v>
      </c>
      <c r="BU57" s="35">
        <v>20.162515640258789</v>
      </c>
      <c r="BV57" s="35">
        <v>20.199697494506836</v>
      </c>
      <c r="BW57" s="35">
        <v>19.941873550415039</v>
      </c>
      <c r="BX57" s="35">
        <v>18.353574752807617</v>
      </c>
      <c r="BZ57" s="49">
        <v>30.941116333007813</v>
      </c>
      <c r="CA57" s="35">
        <v>34.674079895019531</v>
      </c>
      <c r="CB57" s="35">
        <v>31.522298812866211</v>
      </c>
      <c r="CC57" s="35">
        <v>39.145606994628906</v>
      </c>
      <c r="CD57" s="35">
        <v>33.240512847900391</v>
      </c>
      <c r="CE57" t="s">
        <v>164</v>
      </c>
      <c r="CF57" s="35">
        <v>31.755119323730469</v>
      </c>
      <c r="CG57" s="35">
        <v>35.059162139892578</v>
      </c>
      <c r="CH57" s="48">
        <v>33.121391296386719</v>
      </c>
      <c r="CI57" s="4" t="s">
        <v>41</v>
      </c>
      <c r="CJ57" s="35">
        <v>40.371910095214844</v>
      </c>
      <c r="CK57" s="35">
        <v>37.960136413574219</v>
      </c>
      <c r="CL57" s="35">
        <v>33.722415924072266</v>
      </c>
      <c r="CM57" s="35">
        <f t="shared" si="0"/>
        <v>37.351487477620445</v>
      </c>
      <c r="CN57" s="35">
        <v>29.201896667480469</v>
      </c>
      <c r="CO57" s="35">
        <v>30.93475341796875</v>
      </c>
      <c r="CP57" s="35">
        <v>31.225688934326172</v>
      </c>
      <c r="CQ57" s="35">
        <v>31.311677932739258</v>
      </c>
      <c r="CR57" s="35">
        <v>31.062768936157227</v>
      </c>
      <c r="CS57" s="35">
        <v>31.089256286621094</v>
      </c>
      <c r="CT57" s="35">
        <v>34.014389038085938</v>
      </c>
      <c r="CU57" s="35">
        <v>37.248466491699219</v>
      </c>
      <c r="CV57" s="35">
        <v>34.203937530517578</v>
      </c>
      <c r="CW57" s="35">
        <v>34.483203887939453</v>
      </c>
      <c r="CX57" s="35">
        <v>37.478252410888672</v>
      </c>
      <c r="CY57" s="35">
        <v>38.492935180664063</v>
      </c>
      <c r="CZ57" s="35">
        <f t="shared" si="1"/>
        <v>36.818130493164063</v>
      </c>
      <c r="DA57" s="35">
        <v>35.865535736083984</v>
      </c>
      <c r="DB57" s="35">
        <v>31.93760871887207</v>
      </c>
      <c r="DC57" t="s">
        <v>164</v>
      </c>
      <c r="DD57" s="35">
        <v>34.895401000976563</v>
      </c>
      <c r="DE57" s="35">
        <v>35.880397796630859</v>
      </c>
      <c r="DF57" t="s">
        <v>164</v>
      </c>
      <c r="DG57" s="35">
        <v>34.891990661621094</v>
      </c>
      <c r="DH57" s="35">
        <v>36.520534515380859</v>
      </c>
      <c r="DI57" t="s">
        <v>164</v>
      </c>
      <c r="DJ57" s="35">
        <v>32.862266540527344</v>
      </c>
      <c r="DK57" s="35">
        <v>29.118030548095703</v>
      </c>
      <c r="DL57" s="35">
        <v>33.806468963623047</v>
      </c>
      <c r="DM57" s="35">
        <f t="shared" si="2"/>
        <v>31.928922017415363</v>
      </c>
      <c r="DN57" s="35">
        <v>31.539516448974609</v>
      </c>
      <c r="DO57" s="35">
        <v>31.6724853515625</v>
      </c>
      <c r="DP57" s="35">
        <v>28.211036682128906</v>
      </c>
      <c r="DQ57" s="35">
        <v>30.973217010498047</v>
      </c>
      <c r="DR57" s="35">
        <v>30.790817260742188</v>
      </c>
      <c r="DS57" s="35">
        <v>30.978504180908203</v>
      </c>
      <c r="DT57" s="35">
        <v>32.857490539550781</v>
      </c>
      <c r="DU57" s="35">
        <v>32.553188323974609</v>
      </c>
      <c r="DV57" s="35">
        <v>32.718997955322266</v>
      </c>
      <c r="DW57" s="4" t="s">
        <v>41</v>
      </c>
      <c r="DX57" s="35">
        <v>31.492870330810547</v>
      </c>
      <c r="DY57" s="35">
        <v>31.330526351928711</v>
      </c>
      <c r="DZ57" s="35"/>
      <c r="EA57" s="35">
        <f>AVERAGE(DX57:DZ57)</f>
        <v>31.411698341369629</v>
      </c>
      <c r="EB57" s="35">
        <v>28.228778839111328</v>
      </c>
      <c r="EC57" s="35">
        <v>28.048591613769531</v>
      </c>
      <c r="ED57" s="35">
        <v>27.984573364257813</v>
      </c>
      <c r="EE57" s="35">
        <v>28.184305191040039</v>
      </c>
      <c r="EF57" s="35">
        <v>28.239421844482422</v>
      </c>
      <c r="EG57" s="35">
        <v>27.917375564575195</v>
      </c>
      <c r="EH57" s="35">
        <v>26.981376647949219</v>
      </c>
      <c r="EI57" s="35">
        <v>27.158666610717773</v>
      </c>
      <c r="EJ57" s="35">
        <v>27.234308242797852</v>
      </c>
      <c r="EK57" s="35">
        <v>29.943622589111328</v>
      </c>
      <c r="EL57" s="35">
        <v>30.043054580688477</v>
      </c>
      <c r="EM57" s="35">
        <v>29.563020706176758</v>
      </c>
      <c r="EN57" s="35">
        <f>AVERAGE(EK57:EM57)</f>
        <v>29.849899291992188</v>
      </c>
      <c r="EO57" s="35">
        <v>29.030843734741211</v>
      </c>
      <c r="EP57" s="35">
        <v>29.654834747314453</v>
      </c>
      <c r="EQ57" s="35">
        <v>29.844972610473633</v>
      </c>
      <c r="ER57" s="35">
        <v>30.095909118652344</v>
      </c>
      <c r="ES57" s="35">
        <v>28.736461639404297</v>
      </c>
      <c r="ET57" s="35">
        <v>30.18150520324707</v>
      </c>
      <c r="EU57" s="35">
        <v>30.879257202148438</v>
      </c>
      <c r="EV57" s="35">
        <v>30.925365447998047</v>
      </c>
      <c r="EW57" s="35">
        <v>31.397504806518555</v>
      </c>
      <c r="EX57" s="35">
        <v>19.132442474365234</v>
      </c>
      <c r="EY57" s="35">
        <v>18.738483428955078</v>
      </c>
      <c r="EZ57"/>
      <c r="FA57" s="35">
        <f>AVERAGE(EX57:EZ57)</f>
        <v>18.935462951660156</v>
      </c>
      <c r="FB57" s="35">
        <v>16.78462028503418</v>
      </c>
      <c r="FC57" s="35">
        <v>20.420293807983398</v>
      </c>
      <c r="FD57" s="35">
        <v>19.319377899169922</v>
      </c>
      <c r="FE57" s="35">
        <v>21.325637817382813</v>
      </c>
      <c r="FF57" s="35">
        <v>19.710910797119141</v>
      </c>
      <c r="FG57" s="35">
        <v>20.211366653442383</v>
      </c>
      <c r="FH57" s="35">
        <v>19.974348068237305</v>
      </c>
      <c r="FI57" s="35">
        <v>20.017158508300781</v>
      </c>
      <c r="FJ57" s="35">
        <v>19.64838981628418</v>
      </c>
      <c r="FK57" s="8" t="s">
        <v>51</v>
      </c>
      <c r="FL57" s="35">
        <v>26.660785675048828</v>
      </c>
      <c r="FM57" s="35">
        <v>28.984163284301758</v>
      </c>
      <c r="FN57" s="35">
        <v>28.156608581542969</v>
      </c>
      <c r="FO57" s="35">
        <v>26.911642074584961</v>
      </c>
      <c r="FP57" s="35">
        <v>26.567981719970703</v>
      </c>
      <c r="FQ57" s="35">
        <v>26.618522644042969</v>
      </c>
      <c r="FR57" s="35">
        <v>27.639675140380859</v>
      </c>
      <c r="FS57" s="35">
        <v>24.961349487304688</v>
      </c>
      <c r="FT57" s="35">
        <v>27.563386917114258</v>
      </c>
      <c r="FU57" s="35">
        <v>26.557357788085938</v>
      </c>
      <c r="FV57" s="35">
        <v>25.152156829833984</v>
      </c>
      <c r="FW57" s="35">
        <v>28.19569206237793</v>
      </c>
      <c r="FX57" s="35">
        <v>26.752059936523438</v>
      </c>
      <c r="FY57" s="35">
        <v>26.122203826904297</v>
      </c>
      <c r="FZ57" s="35">
        <v>26.26220703125</v>
      </c>
      <c r="GA57" s="35">
        <v>27.423133850097656</v>
      </c>
      <c r="GB57" s="35">
        <v>29.04914665222168</v>
      </c>
      <c r="GC57" s="35">
        <v>29.275653839111328</v>
      </c>
      <c r="GD57" s="35">
        <v>26.219730377197266</v>
      </c>
      <c r="GE57" s="35">
        <v>28.232282638549805</v>
      </c>
      <c r="GF57" s="35">
        <v>27.920228958129883</v>
      </c>
      <c r="GG57" s="35">
        <v>26.753416061401367</v>
      </c>
      <c r="GH57" s="35">
        <v>25.405235290527344</v>
      </c>
      <c r="GI57" s="35">
        <v>32.377830505371094</v>
      </c>
      <c r="GJ57" s="35">
        <v>26.164558410644531</v>
      </c>
      <c r="GK57" s="35">
        <v>24.211519241333008</v>
      </c>
      <c r="GL57" s="35">
        <v>25.832731246948242</v>
      </c>
      <c r="GM57" s="35">
        <v>26.305156707763672</v>
      </c>
      <c r="GN57" s="35">
        <v>27.560441970825195</v>
      </c>
      <c r="GO57" s="35">
        <v>24.931955337524414</v>
      </c>
      <c r="GP57" s="35">
        <v>24.635715484619141</v>
      </c>
      <c r="GQ57" s="35">
        <v>24.13481330871582</v>
      </c>
      <c r="GR57" s="35">
        <v>26.078195571899414</v>
      </c>
      <c r="GS57" s="35">
        <v>26.539279937744141</v>
      </c>
      <c r="GT57" s="35">
        <v>25.340278625488281</v>
      </c>
      <c r="GU57" s="35">
        <v>25.949451446533203</v>
      </c>
      <c r="GV57" s="35">
        <v>24.737821578979492</v>
      </c>
      <c r="GW57" s="35">
        <v>26.172845840454102</v>
      </c>
      <c r="GX57" s="35">
        <v>25.631126403808594</v>
      </c>
      <c r="GY57" s="35">
        <v>25.754281997680664</v>
      </c>
      <c r="GZ57" s="35">
        <v>26.774438858032227</v>
      </c>
      <c r="HA57" s="35">
        <v>27.463432312011719</v>
      </c>
      <c r="HB57" s="35">
        <v>24.376649856567383</v>
      </c>
      <c r="HC57" s="35">
        <v>27.926881790161133</v>
      </c>
      <c r="HD57" s="35">
        <v>27.23576545715332</v>
      </c>
      <c r="HE57" s="35">
        <v>26.143476486206055</v>
      </c>
      <c r="HF57" s="35">
        <v>24.490446090698242</v>
      </c>
      <c r="HG57" s="35">
        <v>25.448310852050781</v>
      </c>
      <c r="HH57" s="35">
        <v>23.04719352722168</v>
      </c>
      <c r="HI57" s="35">
        <v>23.711591720581055</v>
      </c>
      <c r="HJ57" s="35">
        <v>21.996706008911133</v>
      </c>
      <c r="HK57" s="35">
        <v>23.176582336425781</v>
      </c>
      <c r="HL57" s="35">
        <v>25.538663864135742</v>
      </c>
      <c r="HM57" s="35">
        <v>25.840200424194336</v>
      </c>
      <c r="HN57" s="47" t="s">
        <v>41</v>
      </c>
      <c r="HO57" s="35">
        <v>20.245159149169922</v>
      </c>
      <c r="HP57" s="35">
        <v>19.644330978393555</v>
      </c>
      <c r="HQ57" s="35">
        <v>20.094635009765625</v>
      </c>
      <c r="HR57" s="35">
        <v>19.400114059448242</v>
      </c>
      <c r="HS57" s="35">
        <v>20.13707160949707</v>
      </c>
      <c r="HT57" s="35">
        <v>20.234088897705078</v>
      </c>
      <c r="HU57" s="35">
        <v>20.203279495239258</v>
      </c>
      <c r="HV57" s="35">
        <v>20.247629165649414</v>
      </c>
      <c r="HW57" s="35">
        <v>19.896993637084961</v>
      </c>
      <c r="HX57" s="35">
        <v>20.15144157409668</v>
      </c>
      <c r="HY57" s="35">
        <v>19.551570892333984</v>
      </c>
      <c r="HZ57" s="35">
        <v>20.506595611572266</v>
      </c>
      <c r="IA57" s="35">
        <v>19.200897216796875</v>
      </c>
      <c r="IB57" s="35">
        <v>18.942514419555664</v>
      </c>
      <c r="IC57" s="48">
        <v>19.963535308837891</v>
      </c>
    </row>
    <row r="58" spans="2:237" s="5" customFormat="1" ht="15">
      <c r="B58" s="4" t="s">
        <v>42</v>
      </c>
      <c r="C58" s="1" t="s">
        <v>182</v>
      </c>
      <c r="D58" s="35">
        <v>20.30186653137207</v>
      </c>
      <c r="E58" s="35">
        <v>21.001243591308594</v>
      </c>
      <c r="F58" s="35">
        <v>20.032142639160156</v>
      </c>
      <c r="G58" s="35">
        <v>20.483366012573242</v>
      </c>
      <c r="H58" s="35">
        <v>19.652885437011719</v>
      </c>
      <c r="I58" s="35">
        <v>19.545406341552734</v>
      </c>
      <c r="J58" s="35">
        <v>21.96605110168457</v>
      </c>
      <c r="K58" s="35">
        <v>20.667280197143555</v>
      </c>
      <c r="L58" s="35">
        <v>20.674816131591797</v>
      </c>
      <c r="M58" s="35">
        <v>22.077733993530273</v>
      </c>
      <c r="N58" s="35">
        <v>20.991264343261719</v>
      </c>
      <c r="O58" s="35">
        <v>23.162055969238281</v>
      </c>
      <c r="P58" s="35">
        <v>22.110517501831055</v>
      </c>
      <c r="Q58" s="35">
        <v>23.775110244750977</v>
      </c>
      <c r="R58" s="35">
        <v>21.598772048950195</v>
      </c>
      <c r="S58" s="35">
        <v>21.843469619750977</v>
      </c>
      <c r="T58" s="35">
        <v>21.984882354736328</v>
      </c>
      <c r="U58" s="35">
        <v>21.445823669433594</v>
      </c>
      <c r="V58" s="35">
        <v>22.643571853637695</v>
      </c>
      <c r="W58" s="35">
        <v>22.74488639831543</v>
      </c>
      <c r="X58" s="35">
        <v>22.058813095092773</v>
      </c>
      <c r="Y58" s="35">
        <v>23.898260116577148</v>
      </c>
      <c r="Z58" s="35">
        <v>22.861644744873047</v>
      </c>
      <c r="AA58" s="35">
        <v>22.799299240112305</v>
      </c>
      <c r="AB58" s="35">
        <v>20.868093490600586</v>
      </c>
      <c r="AC58" s="35">
        <v>22.407251358032227</v>
      </c>
      <c r="AD58" s="49">
        <v>21.963193893432617</v>
      </c>
      <c r="AE58" s="35">
        <v>22.355451583862305</v>
      </c>
      <c r="AF58" s="35">
        <v>21.372201919555664</v>
      </c>
      <c r="AG58" s="35">
        <v>22.258672714233398</v>
      </c>
      <c r="AH58" s="48">
        <v>23.1473388671875</v>
      </c>
      <c r="AI58" s="4" t="s">
        <v>42</v>
      </c>
      <c r="AJ58" s="35">
        <v>20.622488021850586</v>
      </c>
      <c r="AK58" s="35">
        <v>20.676477432250977</v>
      </c>
      <c r="AL58" s="35">
        <v>20.173124313354492</v>
      </c>
      <c r="AM58" s="35">
        <v>20.278652191162109</v>
      </c>
      <c r="AN58" s="35">
        <v>19.990259170532227</v>
      </c>
      <c r="AO58" s="35">
        <v>19.874603271484375</v>
      </c>
      <c r="AP58" s="35">
        <v>21.214681625366211</v>
      </c>
      <c r="AQ58" s="35">
        <v>21.18951416015625</v>
      </c>
      <c r="AR58" s="35">
        <v>20.956003189086914</v>
      </c>
      <c r="AS58" s="35">
        <v>21.340873718261719</v>
      </c>
      <c r="AT58" s="35">
        <v>21.143562316894531</v>
      </c>
      <c r="AU58" s="35">
        <v>22.929052352905273</v>
      </c>
      <c r="AV58" s="35">
        <v>21.497446060180664</v>
      </c>
      <c r="AW58" s="35">
        <v>22.206903457641602</v>
      </c>
      <c r="AX58" s="35">
        <v>21.496397018432617</v>
      </c>
      <c r="AY58" s="35">
        <v>22.082326889038086</v>
      </c>
      <c r="AZ58" s="35">
        <v>21.897823333740234</v>
      </c>
      <c r="BA58" s="35">
        <v>21.679191589355469</v>
      </c>
      <c r="BB58" s="35">
        <v>21.629920959472656</v>
      </c>
      <c r="BC58" s="35">
        <v>21.74079704284668</v>
      </c>
      <c r="BD58" s="35">
        <v>21.950937271118164</v>
      </c>
      <c r="BE58" s="35">
        <v>23.546014785766602</v>
      </c>
      <c r="BF58" s="35">
        <v>22.940927505493164</v>
      </c>
      <c r="BG58" s="35">
        <v>22.951141357421875</v>
      </c>
      <c r="BH58" s="35">
        <v>21.851251602172852</v>
      </c>
      <c r="BI58" s="35">
        <v>23.65113639831543</v>
      </c>
      <c r="BJ58" s="35">
        <v>20.414207458496094</v>
      </c>
      <c r="BK58" s="35">
        <v>19.703489303588867</v>
      </c>
      <c r="BL58" s="35">
        <v>19.495763778686523</v>
      </c>
      <c r="BM58" s="35">
        <v>19.90412712097168</v>
      </c>
      <c r="BN58" s="35">
        <v>20.342061996459961</v>
      </c>
      <c r="BO58" s="35">
        <v>20.952133178710938</v>
      </c>
      <c r="BP58" s="35">
        <v>20.586582183837891</v>
      </c>
      <c r="BQ58" s="35">
        <v>20.182985305786133</v>
      </c>
      <c r="BR58" s="35">
        <v>20.528718948364258</v>
      </c>
      <c r="BS58" s="35">
        <v>21.873445510864258</v>
      </c>
      <c r="BT58" s="35">
        <v>20.954198837280273</v>
      </c>
      <c r="BU58" s="35">
        <v>19.419439315795898</v>
      </c>
      <c r="BV58" s="35">
        <v>19.882068634033203</v>
      </c>
      <c r="BW58" s="35">
        <v>20.806783676147461</v>
      </c>
      <c r="BX58" s="35">
        <v>20.352869033813477</v>
      </c>
      <c r="BZ58" s="49">
        <v>20.609952926635742</v>
      </c>
      <c r="CA58" s="35">
        <v>20.914642333984375</v>
      </c>
      <c r="CB58" s="35">
        <v>21.129146575927734</v>
      </c>
      <c r="CC58" s="35">
        <v>22.887105941772461</v>
      </c>
      <c r="CD58" s="35">
        <v>22.076206207275391</v>
      </c>
      <c r="CE58" s="35">
        <v>23.64457893371582</v>
      </c>
      <c r="CF58" s="35">
        <v>23.372272491455078</v>
      </c>
      <c r="CG58" s="35">
        <v>24.949443817138672</v>
      </c>
      <c r="CH58" s="48">
        <v>24.525428771972656</v>
      </c>
      <c r="CI58" s="4" t="s">
        <v>42</v>
      </c>
      <c r="CJ58" s="35">
        <v>24.868606567382813</v>
      </c>
      <c r="CK58" s="35">
        <v>24.389232635498047</v>
      </c>
      <c r="CL58" s="35">
        <v>24.463253021240234</v>
      </c>
      <c r="CM58" s="35">
        <f t="shared" si="0"/>
        <v>24.573697408040363</v>
      </c>
      <c r="CN58" s="35">
        <v>22.23101806640625</v>
      </c>
      <c r="CO58" s="35">
        <v>22.272531509399414</v>
      </c>
      <c r="CP58" s="35">
        <v>22.075672149658203</v>
      </c>
      <c r="CQ58" s="35">
        <v>22.568506240844727</v>
      </c>
      <c r="CR58" s="35">
        <v>22.515010833740234</v>
      </c>
      <c r="CS58" s="35">
        <v>22.624372482299805</v>
      </c>
      <c r="CT58" s="35">
        <v>24.070270538330078</v>
      </c>
      <c r="CU58" s="35">
        <v>23.971466064453125</v>
      </c>
      <c r="CV58" s="35">
        <v>23.455053329467773</v>
      </c>
      <c r="CW58" s="35">
        <v>23.281167984008789</v>
      </c>
      <c r="CX58" s="35">
        <v>23.382844924926758</v>
      </c>
      <c r="CY58" s="35">
        <v>23.897432327270508</v>
      </c>
      <c r="CZ58" s="35">
        <f t="shared" si="1"/>
        <v>23.520481745402019</v>
      </c>
      <c r="DA58" s="35">
        <v>24.939002990722656</v>
      </c>
      <c r="DB58" s="35">
        <v>25.125534057617188</v>
      </c>
      <c r="DC58" s="35">
        <v>25.608579635620117</v>
      </c>
      <c r="DD58" s="35">
        <v>25.12005615234375</v>
      </c>
      <c r="DE58" s="35">
        <v>24.890316009521484</v>
      </c>
      <c r="DF58" s="35">
        <v>26.223127365112305</v>
      </c>
      <c r="DG58" s="35">
        <v>27.067075729370117</v>
      </c>
      <c r="DH58" s="35">
        <v>28.595203399658203</v>
      </c>
      <c r="DI58" s="35">
        <v>28.009481430053711</v>
      </c>
      <c r="DJ58" s="35">
        <v>38.994525909423828</v>
      </c>
      <c r="DK58" s="35">
        <v>34.271808624267578</v>
      </c>
      <c r="DL58" s="35">
        <v>33.798473358154297</v>
      </c>
      <c r="DM58" s="35">
        <f t="shared" si="2"/>
        <v>35.688269297281899</v>
      </c>
      <c r="DN58" s="35">
        <v>33.443920135498047</v>
      </c>
      <c r="DO58" s="35">
        <v>35.216442108154297</v>
      </c>
      <c r="DP58" s="35">
        <v>30.033306121826172</v>
      </c>
      <c r="DQ58" s="35">
        <v>31.657766342163086</v>
      </c>
      <c r="DR58" s="35">
        <v>32.484157562255859</v>
      </c>
      <c r="DS58" s="35">
        <v>31.080364227294922</v>
      </c>
      <c r="DT58" s="35">
        <v>34.296245574951172</v>
      </c>
      <c r="DU58" s="35">
        <v>33.993759155273438</v>
      </c>
      <c r="DV58" s="35">
        <v>33.024509429931641</v>
      </c>
      <c r="DW58" s="4" t="s">
        <v>42</v>
      </c>
      <c r="DX58" s="35">
        <v>20.974979400634766</v>
      </c>
      <c r="DY58" s="35">
        <v>20.88279914855957</v>
      </c>
      <c r="DZ58" s="35">
        <v>20.90931510925293</v>
      </c>
      <c r="EA58" s="35">
        <f t="shared" ref="EA58:EA76" si="3">AVERAGE(DX58:DZ58)</f>
        <v>20.922364552815754</v>
      </c>
      <c r="EB58" s="35">
        <v>18.882080078125</v>
      </c>
      <c r="EC58" s="35">
        <v>18.965780258178711</v>
      </c>
      <c r="ED58" s="35">
        <v>18.753110885620117</v>
      </c>
      <c r="EE58" s="35">
        <v>18.962215423583984</v>
      </c>
      <c r="EF58" s="35">
        <v>18.922359466552734</v>
      </c>
      <c r="EG58" s="35">
        <v>18.883886337280273</v>
      </c>
      <c r="EH58" s="35">
        <v>18.679277420043945</v>
      </c>
      <c r="EI58" s="35">
        <v>18.774049758911133</v>
      </c>
      <c r="EJ58" s="35">
        <v>18.751914978027344</v>
      </c>
      <c r="EK58" s="35">
        <v>19.414211273193359</v>
      </c>
      <c r="EL58" s="35">
        <v>19.470514297485352</v>
      </c>
      <c r="EM58" s="35">
        <v>19.483428955078125</v>
      </c>
      <c r="EN58" s="35">
        <f t="shared" ref="EN58:EN76" si="4">AVERAGE(EK58:EM58)</f>
        <v>19.456051508585613</v>
      </c>
      <c r="EO58" s="35">
        <v>19.192949295043945</v>
      </c>
      <c r="EP58" s="35">
        <v>19.012760162353516</v>
      </c>
      <c r="EQ58" s="35">
        <v>19.098867416381836</v>
      </c>
      <c r="ER58" s="35">
        <v>19.154561996459961</v>
      </c>
      <c r="ES58" s="35">
        <v>19.230234146118164</v>
      </c>
      <c r="ET58" s="35">
        <v>19.391605377197266</v>
      </c>
      <c r="EU58" s="35">
        <v>19.409059524536133</v>
      </c>
      <c r="EV58" s="35">
        <v>19.68177604675293</v>
      </c>
      <c r="EW58" s="35">
        <v>19.811307907104492</v>
      </c>
      <c r="EX58" s="35">
        <v>20.329166412353516</v>
      </c>
      <c r="EY58" s="35">
        <v>20.229518890380859</v>
      </c>
      <c r="EZ58" s="35">
        <v>20.235424041748047</v>
      </c>
      <c r="FA58" s="35">
        <f t="shared" ref="FA58:FA76" si="5">AVERAGE(EX58:EZ58)</f>
        <v>20.264703114827473</v>
      </c>
      <c r="FB58" s="35">
        <v>19.684329986572266</v>
      </c>
      <c r="FC58" s="35">
        <v>19.662069320678711</v>
      </c>
      <c r="FD58" s="35">
        <v>19.510187149047852</v>
      </c>
      <c r="FE58" s="35">
        <v>19.537067413330078</v>
      </c>
      <c r="FF58" s="35">
        <v>19.527610778808594</v>
      </c>
      <c r="FG58" s="35">
        <v>19.464006423950195</v>
      </c>
      <c r="FH58" s="35">
        <v>19.450557708740234</v>
      </c>
      <c r="FI58" s="35">
        <v>19.501579284667969</v>
      </c>
      <c r="FJ58" s="35">
        <v>19.481657028198242</v>
      </c>
      <c r="FK58" s="8" t="s">
        <v>52</v>
      </c>
      <c r="FL58" s="35">
        <v>24.99456787109375</v>
      </c>
      <c r="FM58" s="35">
        <v>27.085973739624023</v>
      </c>
      <c r="FN58" s="35">
        <v>28.326383590698242</v>
      </c>
      <c r="FO58" s="35">
        <v>27.361215591430664</v>
      </c>
      <c r="FP58" s="35">
        <v>25.825155258178711</v>
      </c>
      <c r="FQ58" s="35">
        <v>28.132097244262695</v>
      </c>
      <c r="FR58" s="35">
        <v>27.562828063964844</v>
      </c>
      <c r="FS58" s="35">
        <v>26.47967529296875</v>
      </c>
      <c r="FT58" s="35">
        <v>27.828231811523438</v>
      </c>
      <c r="FU58" s="35">
        <v>26.243062973022461</v>
      </c>
      <c r="FV58" s="35">
        <v>25.122585296630859</v>
      </c>
      <c r="FW58" s="35">
        <v>26.639312744140625</v>
      </c>
      <c r="FX58" s="35">
        <v>27.522369384765625</v>
      </c>
      <c r="FY58" s="35">
        <v>28.088319778442383</v>
      </c>
      <c r="FZ58" s="35">
        <v>27.949352264404297</v>
      </c>
      <c r="GA58" s="35">
        <v>27.311750411987305</v>
      </c>
      <c r="GB58" s="35">
        <v>27.908740997314453</v>
      </c>
      <c r="GC58" s="35">
        <v>28.167909622192383</v>
      </c>
      <c r="GD58" s="35">
        <v>30.12249755859375</v>
      </c>
      <c r="GE58" s="35">
        <v>29.274568557739258</v>
      </c>
      <c r="GF58" s="35">
        <v>29.990486145019531</v>
      </c>
      <c r="GG58" s="35">
        <v>32.460060119628906</v>
      </c>
      <c r="GH58" s="35">
        <v>30.426799774169922</v>
      </c>
      <c r="GI58" s="35">
        <v>30.684879302978516</v>
      </c>
      <c r="GJ58" s="35">
        <v>26.715274810791016</v>
      </c>
      <c r="GK58" s="35">
        <v>27.148462295532227</v>
      </c>
      <c r="GL58" s="35">
        <v>25.940587997436523</v>
      </c>
      <c r="GM58" s="35">
        <v>25.524810791015625</v>
      </c>
      <c r="GN58" s="35">
        <v>26.426519393920898</v>
      </c>
      <c r="GO58" s="35">
        <v>27.152271270751953</v>
      </c>
      <c r="GP58" s="35">
        <v>26.730554580688477</v>
      </c>
      <c r="GQ58" s="35">
        <v>25.92939567565918</v>
      </c>
      <c r="GR58" s="35">
        <v>28.223545074462891</v>
      </c>
      <c r="GS58" s="35">
        <v>26.665714263916016</v>
      </c>
      <c r="GT58" s="35">
        <v>24.898647308349609</v>
      </c>
      <c r="GU58" s="35">
        <v>26.56941032409668</v>
      </c>
      <c r="GV58" s="35">
        <v>22.537452697753906</v>
      </c>
      <c r="GW58" s="35">
        <v>22.657264709472656</v>
      </c>
      <c r="GX58" s="35">
        <v>22.504024505615234</v>
      </c>
      <c r="GY58" s="35">
        <v>22.21379280090332</v>
      </c>
      <c r="GZ58" s="35">
        <v>22.187074661254883</v>
      </c>
      <c r="HA58" s="35">
        <v>22.330232620239258</v>
      </c>
      <c r="HB58" s="35">
        <v>22.706386566162109</v>
      </c>
      <c r="HC58" s="35">
        <v>22.532171249389648</v>
      </c>
      <c r="HD58" s="35">
        <v>22.612476348876953</v>
      </c>
      <c r="HE58" s="35">
        <v>23.896739959716797</v>
      </c>
      <c r="HF58" s="35">
        <v>22.894044876098633</v>
      </c>
      <c r="HG58" s="35">
        <v>22.5526123046875</v>
      </c>
      <c r="HH58" s="35">
        <v>21.522693634033203</v>
      </c>
      <c r="HI58" s="35">
        <v>21.690753936767578</v>
      </c>
      <c r="HJ58" s="35">
        <v>21.763706207275391</v>
      </c>
      <c r="HK58" s="35">
        <v>21.939041137695313</v>
      </c>
      <c r="HL58" s="35">
        <v>22.180130004882813</v>
      </c>
      <c r="HM58" s="35">
        <v>21.464569091796875</v>
      </c>
      <c r="HN58" s="47" t="s">
        <v>42</v>
      </c>
      <c r="HO58" s="35">
        <v>18.653097152709961</v>
      </c>
      <c r="HP58" s="35">
        <v>18.719808578491211</v>
      </c>
      <c r="HQ58" s="35">
        <v>18.558662414550781</v>
      </c>
      <c r="HR58" s="35">
        <v>18.282949447631836</v>
      </c>
      <c r="HS58" s="35">
        <v>18.182241439819336</v>
      </c>
      <c r="HT58" s="35">
        <v>18.324638366699219</v>
      </c>
      <c r="HU58" s="35">
        <v>18.447046279907227</v>
      </c>
      <c r="HV58" s="35">
        <v>18.349624633789063</v>
      </c>
      <c r="HW58" s="35">
        <v>18.481082916259766</v>
      </c>
      <c r="HX58" s="35">
        <v>18.321794509887695</v>
      </c>
      <c r="HY58" s="35">
        <v>18.628894805908203</v>
      </c>
      <c r="HZ58" s="35">
        <v>19.929527282714844</v>
      </c>
      <c r="IA58" s="35">
        <v>18.958423614501953</v>
      </c>
      <c r="IB58" s="35">
        <v>19.810115814208984</v>
      </c>
      <c r="IC58" s="48">
        <v>18.645475387573242</v>
      </c>
    </row>
    <row r="59" spans="2:237" s="5" customFormat="1" ht="15">
      <c r="B59" s="4" t="s">
        <v>43</v>
      </c>
      <c r="C59" s="1" t="s">
        <v>183</v>
      </c>
      <c r="D59" s="35">
        <v>32.936351776123047</v>
      </c>
      <c r="E59" s="35">
        <v>33.104812622070313</v>
      </c>
      <c r="F59" s="35">
        <v>32.653484344482422</v>
      </c>
      <c r="G59" s="35">
        <v>31.55412483215332</v>
      </c>
      <c r="H59" t="s">
        <v>164</v>
      </c>
      <c r="I59" s="35">
        <v>33.106239318847656</v>
      </c>
      <c r="J59" s="35">
        <v>34.543746948242188</v>
      </c>
      <c r="K59" s="35">
        <v>32.8040771484375</v>
      </c>
      <c r="L59" s="35">
        <v>32.833694458007813</v>
      </c>
      <c r="M59" s="35">
        <v>35.928577423095703</v>
      </c>
      <c r="N59" s="35">
        <v>32.384208679199219</v>
      </c>
      <c r="O59" t="s">
        <v>164</v>
      </c>
      <c r="P59" t="s">
        <v>164</v>
      </c>
      <c r="Q59" s="35">
        <v>33.53448486328125</v>
      </c>
      <c r="R59" s="35">
        <v>33.541782379150391</v>
      </c>
      <c r="S59" s="35">
        <v>32.781021118164063</v>
      </c>
      <c r="T59" s="35">
        <v>33.57025146484375</v>
      </c>
      <c r="U59" s="35">
        <v>36.485446929931641</v>
      </c>
      <c r="V59" s="35">
        <v>33.961688995361328</v>
      </c>
      <c r="W59" s="35">
        <v>33.424705505371094</v>
      </c>
      <c r="X59" s="35">
        <v>32.244831085205078</v>
      </c>
      <c r="Y59" s="35">
        <v>42.246604919433594</v>
      </c>
      <c r="Z59" s="35">
        <v>33.819446563720703</v>
      </c>
      <c r="AA59" s="35">
        <v>34.113761901855469</v>
      </c>
      <c r="AB59" s="35">
        <v>38.675067901611328</v>
      </c>
      <c r="AC59" s="35">
        <v>34.996788024902344</v>
      </c>
      <c r="AD59" s="49">
        <v>32.169429779052734</v>
      </c>
      <c r="AE59" s="35">
        <v>32.542301177978516</v>
      </c>
      <c r="AF59" s="35">
        <v>32.960880279541016</v>
      </c>
      <c r="AG59" t="s">
        <v>164</v>
      </c>
      <c r="AH59" s="48">
        <v>32.9444580078125</v>
      </c>
      <c r="AI59" s="4" t="s">
        <v>43</v>
      </c>
      <c r="AJ59" s="35">
        <v>25.707496643066406</v>
      </c>
      <c r="AK59" s="35">
        <v>24.919340133666992</v>
      </c>
      <c r="AL59" s="35">
        <v>25.676923751831055</v>
      </c>
      <c r="AM59" s="35">
        <v>24.607156753540039</v>
      </c>
      <c r="AN59" s="35">
        <v>30.349521636962891</v>
      </c>
      <c r="AO59" s="35">
        <v>26.014518737792969</v>
      </c>
      <c r="AP59" s="35">
        <v>28.002548217773438</v>
      </c>
      <c r="AQ59" s="35">
        <v>24.516807556152344</v>
      </c>
      <c r="AR59" s="35">
        <v>24.698883056640625</v>
      </c>
      <c r="AS59" s="35">
        <v>26.344684600830078</v>
      </c>
      <c r="AT59" s="35">
        <v>26.052047729492188</v>
      </c>
      <c r="AU59" s="35">
        <v>24.103300094604492</v>
      </c>
      <c r="AV59" s="35">
        <v>25.981414794921875</v>
      </c>
      <c r="AW59" s="35">
        <v>25.336427688598633</v>
      </c>
      <c r="AX59" s="35">
        <v>24.70716667175293</v>
      </c>
      <c r="AY59" s="35">
        <v>26.176191329956055</v>
      </c>
      <c r="AZ59" s="35">
        <v>25.690969467163086</v>
      </c>
      <c r="BA59" s="35">
        <v>26.257200241088867</v>
      </c>
      <c r="BB59" s="35">
        <v>25.835790634155273</v>
      </c>
      <c r="BC59" s="35">
        <v>26.326784133911133</v>
      </c>
      <c r="BD59" s="35">
        <v>24.322359085083008</v>
      </c>
      <c r="BE59" s="35">
        <v>25.209068298339844</v>
      </c>
      <c r="BF59" s="35">
        <v>24.326860427856445</v>
      </c>
      <c r="BG59" s="35">
        <v>26.118175506591797</v>
      </c>
      <c r="BH59" s="35">
        <v>31.459840774536133</v>
      </c>
      <c r="BI59" s="35">
        <v>33.957958221435547</v>
      </c>
      <c r="BJ59" s="35">
        <v>28.308433532714844</v>
      </c>
      <c r="BK59" s="35">
        <v>27.400802612304688</v>
      </c>
      <c r="BL59" s="35">
        <v>28.689296722412109</v>
      </c>
      <c r="BM59" s="35">
        <v>27.735166549682617</v>
      </c>
      <c r="BN59" s="35">
        <v>34.074451446533203</v>
      </c>
      <c r="BO59" s="35">
        <v>20.842239379882813</v>
      </c>
      <c r="BP59" s="35">
        <v>27.124845504760742</v>
      </c>
      <c r="BQ59" s="35">
        <v>28.396564483642578</v>
      </c>
      <c r="BR59" s="35">
        <v>26.287088394165039</v>
      </c>
      <c r="BS59" s="35">
        <v>29.196830749511719</v>
      </c>
      <c r="BT59" s="35">
        <v>25.837505340576172</v>
      </c>
      <c r="BU59" s="35">
        <v>27.644041061401367</v>
      </c>
      <c r="BV59" s="35">
        <v>28.899383544921875</v>
      </c>
      <c r="BW59" s="35">
        <v>32.4512939453125</v>
      </c>
      <c r="BX59" s="35">
        <v>25.575305938720703</v>
      </c>
      <c r="BZ59" s="49">
        <v>31.529314041137695</v>
      </c>
      <c r="CA59" s="35">
        <v>32.629196166992188</v>
      </c>
      <c r="CB59" s="35">
        <v>25.758176803588867</v>
      </c>
      <c r="CC59" s="35">
        <v>31.471841812133789</v>
      </c>
      <c r="CD59" s="35">
        <v>31.828800201416016</v>
      </c>
      <c r="CE59" s="35">
        <v>33.510398864746094</v>
      </c>
      <c r="CF59" s="35">
        <v>34.110218048095703</v>
      </c>
      <c r="CG59" s="35">
        <v>31.283880233764648</v>
      </c>
      <c r="CH59" s="48">
        <v>33.068691253662109</v>
      </c>
      <c r="CI59" s="4" t="s">
        <v>43</v>
      </c>
      <c r="CJ59" s="35">
        <v>34.412620544433594</v>
      </c>
      <c r="CK59" s="35">
        <v>35.821495056152344</v>
      </c>
      <c r="CL59" s="35">
        <v>43.589557647705078</v>
      </c>
      <c r="CM59" s="35">
        <f t="shared" si="0"/>
        <v>37.941224416097008</v>
      </c>
      <c r="CN59" s="35">
        <v>35.394607543945313</v>
      </c>
      <c r="CO59" s="35">
        <v>32.517181396484375</v>
      </c>
      <c r="CP59" s="35">
        <v>32.655929565429688</v>
      </c>
      <c r="CQ59" s="35">
        <v>40.141262054443359</v>
      </c>
      <c r="CR59" s="35">
        <v>31.586566925048828</v>
      </c>
      <c r="CS59" s="35">
        <v>33.794158935546875</v>
      </c>
      <c r="CT59" s="35">
        <v>27.022480010986328</v>
      </c>
      <c r="CU59" s="35">
        <v>28.312847137451172</v>
      </c>
      <c r="CV59" s="35">
        <v>27.679981231689453</v>
      </c>
      <c r="CW59" s="35">
        <v>32.124794006347656</v>
      </c>
      <c r="CX59" s="35">
        <v>32.868011474609375</v>
      </c>
      <c r="CY59" t="s">
        <v>164</v>
      </c>
      <c r="CZ59" s="35">
        <f t="shared" si="1"/>
        <v>32.496402740478516</v>
      </c>
      <c r="DA59" s="35">
        <v>34.066638946533203</v>
      </c>
      <c r="DB59" t="s">
        <v>164</v>
      </c>
      <c r="DC59" t="s">
        <v>164</v>
      </c>
      <c r="DD59" t="s">
        <v>164</v>
      </c>
      <c r="DE59" s="35">
        <v>37.505725860595703</v>
      </c>
      <c r="DF59" t="s">
        <v>164</v>
      </c>
      <c r="DG59" t="s">
        <v>164</v>
      </c>
      <c r="DH59" t="s">
        <v>164</v>
      </c>
      <c r="DI59" s="35">
        <v>34.731491088867188</v>
      </c>
      <c r="DJ59" t="s">
        <v>164</v>
      </c>
      <c r="DK59" s="35">
        <v>34.412208557128906</v>
      </c>
      <c r="DL59" s="35">
        <v>33.718528747558594</v>
      </c>
      <c r="DM59" s="35">
        <f t="shared" si="2"/>
        <v>34.06536865234375</v>
      </c>
      <c r="DN59" t="s">
        <v>164</v>
      </c>
      <c r="DO59" t="s">
        <v>164</v>
      </c>
      <c r="DP59" t="s">
        <v>164</v>
      </c>
      <c r="DQ59" s="35">
        <v>33.168712615966797</v>
      </c>
      <c r="DR59" s="35">
        <v>33.330890655517578</v>
      </c>
      <c r="DS59" s="35">
        <v>35.517024993896484</v>
      </c>
      <c r="DT59" s="35">
        <v>33.195384979248047</v>
      </c>
      <c r="DU59" s="35">
        <v>35.516162872314453</v>
      </c>
      <c r="DV59" s="35">
        <v>28.283170700073242</v>
      </c>
      <c r="DW59" s="4" t="s">
        <v>43</v>
      </c>
      <c r="DX59" s="35">
        <v>34.097145080566406</v>
      </c>
      <c r="DY59" s="35">
        <v>31.497785568237305</v>
      </c>
      <c r="DZ59" s="35">
        <v>31.994569778442383</v>
      </c>
      <c r="EA59" s="35">
        <f t="shared" si="3"/>
        <v>32.529833475748696</v>
      </c>
      <c r="EB59" s="35">
        <v>29.428380966186523</v>
      </c>
      <c r="EC59" s="35">
        <v>29.612117767333984</v>
      </c>
      <c r="ED59" s="35">
        <v>29.242132186889648</v>
      </c>
      <c r="EE59" s="35">
        <v>30.34455680847168</v>
      </c>
      <c r="EF59" s="35">
        <v>30.055334091186523</v>
      </c>
      <c r="EG59" s="35">
        <v>30.476860046386719</v>
      </c>
      <c r="EH59" s="35">
        <v>24.115427017211914</v>
      </c>
      <c r="EI59" s="35">
        <v>24.129405975341797</v>
      </c>
      <c r="EJ59" s="35">
        <v>24.150062561035156</v>
      </c>
      <c r="EK59" s="35">
        <v>30.835573196411133</v>
      </c>
      <c r="EL59" s="35">
        <v>31.92713737487793</v>
      </c>
      <c r="EM59" s="35">
        <v>31.741264343261719</v>
      </c>
      <c r="EN59" s="35">
        <f t="shared" si="4"/>
        <v>31.501324971516926</v>
      </c>
      <c r="EO59" s="35">
        <v>31.621809005737305</v>
      </c>
      <c r="EP59" s="35">
        <v>31.517362594604492</v>
      </c>
      <c r="EQ59" s="35">
        <v>30.961601257324219</v>
      </c>
      <c r="ER59" s="35">
        <v>31.110641479492188</v>
      </c>
      <c r="ES59" s="35">
        <v>30.342536926269531</v>
      </c>
      <c r="ET59" s="35">
        <v>30.943605422973633</v>
      </c>
      <c r="EU59" s="35">
        <v>29.947896957397461</v>
      </c>
      <c r="EV59" s="35">
        <v>30.159328460693359</v>
      </c>
      <c r="EW59" s="35">
        <v>30.208179473876953</v>
      </c>
      <c r="EX59" s="35">
        <v>23.456127166748047</v>
      </c>
      <c r="EY59" s="35">
        <v>22.977092742919922</v>
      </c>
      <c r="EZ59" s="35">
        <v>22.797142028808594</v>
      </c>
      <c r="FA59" s="35">
        <f t="shared" si="5"/>
        <v>23.07678731282552</v>
      </c>
      <c r="FB59" s="35">
        <v>23.978742599487305</v>
      </c>
      <c r="FC59" s="35">
        <v>23.700727462768555</v>
      </c>
      <c r="FD59" s="35">
        <v>23.821836471557617</v>
      </c>
      <c r="FE59" s="35">
        <v>24.357721328735352</v>
      </c>
      <c r="FF59" s="35">
        <v>24.245210647583008</v>
      </c>
      <c r="FG59" s="35">
        <v>24.634134292602539</v>
      </c>
      <c r="FH59" s="35">
        <v>24.765748977661133</v>
      </c>
      <c r="FI59" s="35">
        <v>24.390937805175781</v>
      </c>
      <c r="FJ59" s="35">
        <v>23.838916778564453</v>
      </c>
      <c r="FK59" s="8" t="s">
        <v>53</v>
      </c>
      <c r="FL59" s="35">
        <v>30.323190689086914</v>
      </c>
      <c r="FM59" s="35">
        <v>31.711654663085938</v>
      </c>
      <c r="FN59" s="35">
        <v>31.266006469726563</v>
      </c>
      <c r="FO59" s="35">
        <v>32.219490051269531</v>
      </c>
      <c r="FP59" s="35">
        <v>32.927467346191406</v>
      </c>
      <c r="FQ59" s="35">
        <v>31.503942489624023</v>
      </c>
      <c r="FR59" s="35">
        <v>31.319414138793945</v>
      </c>
      <c r="FS59" s="35">
        <v>31.114343643188477</v>
      </c>
      <c r="FT59" s="35">
        <v>31.663593292236328</v>
      </c>
      <c r="FU59" s="35">
        <v>29.844554901123047</v>
      </c>
      <c r="FV59" s="35">
        <v>28.122114181518555</v>
      </c>
      <c r="FW59" s="35">
        <v>29.9066162109375</v>
      </c>
      <c r="FX59" s="35">
        <v>33.361576080322266</v>
      </c>
      <c r="FY59" s="35">
        <v>35.109889984130859</v>
      </c>
      <c r="FZ59" s="35">
        <v>32.151542663574219</v>
      </c>
      <c r="GA59" s="35">
        <v>31.483022689819336</v>
      </c>
      <c r="GB59" s="35">
        <v>31.604339599609375</v>
      </c>
      <c r="GC59" s="35">
        <v>35.076339721679688</v>
      </c>
      <c r="GD59" s="35">
        <v>30.078371047973633</v>
      </c>
      <c r="GE59" s="35">
        <v>29.871274948120117</v>
      </c>
      <c r="GF59" s="35">
        <v>29.682191848754883</v>
      </c>
      <c r="GG59" s="35">
        <v>30.686281204223633</v>
      </c>
      <c r="GH59" s="35">
        <v>30.414295196533203</v>
      </c>
      <c r="GI59" s="35">
        <v>30.580078125</v>
      </c>
      <c r="GJ59" s="35">
        <v>28.972295761108398</v>
      </c>
      <c r="GK59" s="35">
        <v>28.375446319580078</v>
      </c>
      <c r="GL59" s="35">
        <v>29.555713653564453</v>
      </c>
      <c r="GM59" s="35">
        <v>28.471521377563477</v>
      </c>
      <c r="GN59" s="35">
        <v>28.905893325805664</v>
      </c>
      <c r="GO59" s="35">
        <v>28.833921432495117</v>
      </c>
      <c r="GP59" s="35">
        <v>29.353002548217773</v>
      </c>
      <c r="GQ59" s="35">
        <v>27.673688888549805</v>
      </c>
      <c r="GR59" s="35">
        <v>28.691795349121094</v>
      </c>
      <c r="GS59" s="35">
        <v>27.589570999145508</v>
      </c>
      <c r="GT59" s="35">
        <v>27.355840682983398</v>
      </c>
      <c r="GU59" s="35">
        <v>27.197721481323242</v>
      </c>
      <c r="GV59" s="35">
        <v>30.868162155151367</v>
      </c>
      <c r="GW59" s="35">
        <v>30.258752822875977</v>
      </c>
      <c r="GX59" s="35">
        <v>34.881145477294922</v>
      </c>
      <c r="GY59" s="35">
        <v>32.734367370605469</v>
      </c>
      <c r="GZ59" s="35">
        <v>32.982452392578125</v>
      </c>
      <c r="HA59" s="35">
        <v>29.973512649536133</v>
      </c>
      <c r="HB59" s="35">
        <v>30.667617797851563</v>
      </c>
      <c r="HC59" s="35">
        <v>31.100116729736328</v>
      </c>
      <c r="HD59" s="35">
        <v>30.545682907104492</v>
      </c>
      <c r="HE59" s="35">
        <v>31.046245574951172</v>
      </c>
      <c r="HF59" s="35">
        <v>30.430463790893555</v>
      </c>
      <c r="HG59" s="35">
        <v>31.732246398925781</v>
      </c>
      <c r="HH59" s="35">
        <v>30.084344863891602</v>
      </c>
      <c r="HI59" s="35">
        <v>27.5643310546875</v>
      </c>
      <c r="HJ59" s="35">
        <v>27.108308792114258</v>
      </c>
      <c r="HK59" s="35">
        <v>29.04132080078125</v>
      </c>
      <c r="HL59" s="35">
        <v>29.895717620849609</v>
      </c>
      <c r="HM59" s="35">
        <v>28.117223739624023</v>
      </c>
      <c r="HN59" s="47" t="s">
        <v>43</v>
      </c>
      <c r="HO59" s="35">
        <v>26.544670104980469</v>
      </c>
      <c r="HP59" s="35">
        <v>26.310434341430664</v>
      </c>
      <c r="HQ59" s="35">
        <v>26.962253570556641</v>
      </c>
      <c r="HR59" s="35">
        <v>27.40681266784668</v>
      </c>
      <c r="HS59" s="35">
        <v>29.153072357177734</v>
      </c>
      <c r="HT59" s="35">
        <v>29.633613586425781</v>
      </c>
      <c r="HU59" s="35">
        <v>28.869108200073242</v>
      </c>
      <c r="HV59" s="35">
        <v>28.980749130249023</v>
      </c>
      <c r="HW59" s="35">
        <v>28.928451538085938</v>
      </c>
      <c r="HX59" s="35">
        <v>29.350484848022461</v>
      </c>
      <c r="HY59" s="35">
        <v>29.118648529052734</v>
      </c>
      <c r="HZ59" s="35">
        <v>26.467325210571289</v>
      </c>
      <c r="IA59" s="35">
        <v>28.503582000732422</v>
      </c>
      <c r="IB59" s="35">
        <v>26.656915664672852</v>
      </c>
      <c r="IC59" s="48">
        <v>27.979459762573242</v>
      </c>
    </row>
    <row r="60" spans="2:237" s="5" customFormat="1" ht="15">
      <c r="B60" s="4" t="s">
        <v>44</v>
      </c>
      <c r="C60" s="1" t="s">
        <v>184</v>
      </c>
      <c r="D60" s="35">
        <v>31.847393035888672</v>
      </c>
      <c r="E60" s="35">
        <v>32.219882965087891</v>
      </c>
      <c r="F60" s="35">
        <v>28.663640975952148</v>
      </c>
      <c r="G60" s="35">
        <v>29.33331298828125</v>
      </c>
      <c r="H60" s="35">
        <v>30.595829010009766</v>
      </c>
      <c r="I60" s="35">
        <v>26.495962142944336</v>
      </c>
      <c r="J60" s="35">
        <v>30.263431549072266</v>
      </c>
      <c r="K60" s="35">
        <v>30.860038757324219</v>
      </c>
      <c r="L60" s="35">
        <v>30.192571640014648</v>
      </c>
      <c r="M60" s="35">
        <v>30.827789306640625</v>
      </c>
      <c r="N60" s="35">
        <v>28.436716079711914</v>
      </c>
      <c r="O60" s="35">
        <v>30.640810012817383</v>
      </c>
      <c r="P60" s="35">
        <v>29.628604888916016</v>
      </c>
      <c r="Q60" s="35">
        <v>30.97303581237793</v>
      </c>
      <c r="R60" s="35">
        <v>29.263025283813477</v>
      </c>
      <c r="S60" s="35">
        <v>29.865184783935547</v>
      </c>
      <c r="T60" s="35">
        <v>29.976474761962891</v>
      </c>
      <c r="U60" s="35">
        <v>30.924087524414063</v>
      </c>
      <c r="V60" s="35">
        <v>30.460006713867188</v>
      </c>
      <c r="W60" s="35">
        <v>31.444196701049805</v>
      </c>
      <c r="X60" s="35">
        <v>30.180463790893555</v>
      </c>
      <c r="Y60" s="35">
        <v>31.328065872192383</v>
      </c>
      <c r="Z60" s="35">
        <v>31.319263458251953</v>
      </c>
      <c r="AA60" s="35">
        <v>30.547813415527344</v>
      </c>
      <c r="AB60" s="35">
        <v>30.831851959228516</v>
      </c>
      <c r="AC60" s="35">
        <v>31.431272506713867</v>
      </c>
      <c r="AD60" s="49">
        <v>32.796722412109375</v>
      </c>
      <c r="AE60" s="35">
        <v>30.432544708251953</v>
      </c>
      <c r="AF60" s="35">
        <v>33.326187133789063</v>
      </c>
      <c r="AG60" t="s">
        <v>164</v>
      </c>
      <c r="AH60" s="48">
        <v>33.352649688720703</v>
      </c>
      <c r="AI60" s="4" t="s">
        <v>44</v>
      </c>
      <c r="AJ60" s="35">
        <v>25.335153579711914</v>
      </c>
      <c r="AK60" s="35">
        <v>24.782585144042969</v>
      </c>
      <c r="AL60" s="35">
        <v>25.258487701416016</v>
      </c>
      <c r="AM60" s="35">
        <v>25.68095588684082</v>
      </c>
      <c r="AN60" s="35">
        <v>24.635448455810547</v>
      </c>
      <c r="AO60" s="35">
        <v>24.236474990844727</v>
      </c>
      <c r="AP60" s="35">
        <v>24.046161651611328</v>
      </c>
      <c r="AQ60" s="35">
        <v>23.962287902832031</v>
      </c>
      <c r="AR60" s="35">
        <v>24.238138198852539</v>
      </c>
      <c r="AS60" s="35">
        <v>23.633689880371094</v>
      </c>
      <c r="AT60" s="35">
        <v>23.665533065795898</v>
      </c>
      <c r="AU60" s="35">
        <v>23.32685661315918</v>
      </c>
      <c r="AV60" s="35">
        <v>22.763975143432617</v>
      </c>
      <c r="AW60" s="35">
        <v>23.531196594238281</v>
      </c>
      <c r="AX60" s="35">
        <v>24.073280334472656</v>
      </c>
      <c r="AY60" s="35">
        <v>24.061904907226563</v>
      </c>
      <c r="AZ60" s="35">
        <v>24.851621627807617</v>
      </c>
      <c r="BA60" s="35">
        <v>24.953617095947266</v>
      </c>
      <c r="BB60" s="35">
        <v>23.488212585449219</v>
      </c>
      <c r="BC60" s="35">
        <v>23.480606079101563</v>
      </c>
      <c r="BD60" s="35">
        <v>25.589374542236328</v>
      </c>
      <c r="BE60" s="35">
        <v>24.797367095947266</v>
      </c>
      <c r="BF60" s="35">
        <v>24.196386337280273</v>
      </c>
      <c r="BG60" s="35">
        <v>25.005218505859375</v>
      </c>
      <c r="BH60" s="35">
        <v>27.586183547973633</v>
      </c>
      <c r="BI60" s="35">
        <v>25.777261734008789</v>
      </c>
      <c r="BJ60" s="35">
        <v>25.562650680541992</v>
      </c>
      <c r="BK60" s="35">
        <v>26.372663497924805</v>
      </c>
      <c r="BL60" s="35">
        <v>29.138383865356445</v>
      </c>
      <c r="BM60" s="35">
        <v>26.728534698486328</v>
      </c>
      <c r="BN60" s="35">
        <v>26.675069808959961</v>
      </c>
      <c r="BO60" s="35">
        <v>25.572786331176758</v>
      </c>
      <c r="BP60" s="35">
        <v>26.964038848876953</v>
      </c>
      <c r="BQ60" s="35">
        <v>27.652126312255859</v>
      </c>
      <c r="BR60" s="35">
        <v>26.500749588012695</v>
      </c>
      <c r="BS60" s="35">
        <v>29.503593444824219</v>
      </c>
      <c r="BT60" s="35">
        <v>25.509262084960938</v>
      </c>
      <c r="BU60" s="35">
        <v>28.729442596435547</v>
      </c>
      <c r="BV60" s="35">
        <v>29.80931282043457</v>
      </c>
      <c r="BW60" s="35">
        <v>29.816045761108398</v>
      </c>
      <c r="BX60" s="35">
        <v>27.574333190917969</v>
      </c>
      <c r="BZ60" s="49">
        <v>30.575916290283203</v>
      </c>
      <c r="CA60" s="35">
        <v>32.482681274414063</v>
      </c>
      <c r="CB60" s="35">
        <v>25.950958251953125</v>
      </c>
      <c r="CC60" s="35">
        <v>31.469545364379883</v>
      </c>
      <c r="CD60" s="35">
        <v>34.071582794189453</v>
      </c>
      <c r="CE60" s="35">
        <v>31.936294555664063</v>
      </c>
      <c r="CF60" s="35">
        <v>33.431087493896484</v>
      </c>
      <c r="CG60" s="35">
        <v>31.620388031005859</v>
      </c>
      <c r="CH60" s="48">
        <v>32.863170623779297</v>
      </c>
      <c r="CI60" s="4" t="s">
        <v>44</v>
      </c>
      <c r="CJ60" t="s">
        <v>164</v>
      </c>
      <c r="CK60" s="35">
        <v>33.269012451171875</v>
      </c>
      <c r="CL60" s="35">
        <v>41.055736541748047</v>
      </c>
      <c r="CM60" s="35">
        <f t="shared" si="0"/>
        <v>37.162374496459961</v>
      </c>
      <c r="CN60" s="35">
        <v>33.211814880371094</v>
      </c>
      <c r="CO60" s="35">
        <v>34.279190063476563</v>
      </c>
      <c r="CP60" s="35">
        <v>32.636409759521484</v>
      </c>
      <c r="CQ60" s="35">
        <v>33.548397064208984</v>
      </c>
      <c r="CR60" s="35">
        <v>34.101531982421875</v>
      </c>
      <c r="CS60" t="s">
        <v>164</v>
      </c>
      <c r="CT60" s="35">
        <v>27.70262336730957</v>
      </c>
      <c r="CU60" s="35">
        <v>27.150089263916016</v>
      </c>
      <c r="CV60" s="35">
        <v>27.755073547363281</v>
      </c>
      <c r="CW60" s="35">
        <v>32.415878295898438</v>
      </c>
      <c r="CX60" s="35">
        <v>31.922805786132813</v>
      </c>
      <c r="CY60" s="35">
        <v>32.140029907226563</v>
      </c>
      <c r="CZ60" s="35">
        <f t="shared" si="1"/>
        <v>32.159571329752602</v>
      </c>
      <c r="DA60" t="s">
        <v>164</v>
      </c>
      <c r="DB60" t="s">
        <v>164</v>
      </c>
      <c r="DC60" t="s">
        <v>164</v>
      </c>
      <c r="DD60" s="35">
        <v>34.270877838134766</v>
      </c>
      <c r="DE60" s="35">
        <v>32.712909698486328</v>
      </c>
      <c r="DF60" t="s">
        <v>164</v>
      </c>
      <c r="DG60" t="s">
        <v>164</v>
      </c>
      <c r="DH60" t="s">
        <v>164</v>
      </c>
      <c r="DI60" t="s">
        <v>164</v>
      </c>
      <c r="DJ60" s="35">
        <v>33.718612670898438</v>
      </c>
      <c r="DK60" t="s">
        <v>164</v>
      </c>
      <c r="DL60" s="35">
        <v>32.789329528808594</v>
      </c>
      <c r="DM60" s="35">
        <f t="shared" si="2"/>
        <v>33.253971099853516</v>
      </c>
      <c r="DN60" s="35">
        <v>31.003635406494141</v>
      </c>
      <c r="DO60" t="s">
        <v>164</v>
      </c>
      <c r="DP60" t="s">
        <v>164</v>
      </c>
      <c r="DQ60" t="s">
        <v>164</v>
      </c>
      <c r="DR60" s="35">
        <v>33.183235168457031</v>
      </c>
      <c r="DS60" s="35">
        <v>33.443649291992188</v>
      </c>
      <c r="DT60" s="35">
        <v>33.108589172363281</v>
      </c>
      <c r="DU60" t="s">
        <v>164</v>
      </c>
      <c r="DV60" s="35">
        <v>35.551551818847656</v>
      </c>
      <c r="DW60" s="4" t="s">
        <v>44</v>
      </c>
      <c r="DX60" s="35">
        <v>31.902708053588867</v>
      </c>
      <c r="DY60" s="35">
        <v>30.699602127075195</v>
      </c>
      <c r="DZ60" s="35">
        <v>30.352815628051758</v>
      </c>
      <c r="EA60" s="35">
        <f t="shared" si="3"/>
        <v>30.985041936238606</v>
      </c>
      <c r="EB60" s="35">
        <v>29.533153533935547</v>
      </c>
      <c r="EC60" s="35">
        <v>29.277732849121094</v>
      </c>
      <c r="ED60" s="35">
        <v>29.117359161376953</v>
      </c>
      <c r="EE60" s="35">
        <v>30.286491394042969</v>
      </c>
      <c r="EF60" s="35">
        <v>29.686267852783203</v>
      </c>
      <c r="EG60" s="35">
        <v>30.180881500244141</v>
      </c>
      <c r="EH60" s="35">
        <v>23.811031341552734</v>
      </c>
      <c r="EI60" s="35">
        <v>23.887918472290039</v>
      </c>
      <c r="EJ60" s="35">
        <v>23.91961669921875</v>
      </c>
      <c r="EK60" s="35">
        <v>31.162786483764648</v>
      </c>
      <c r="EL60" s="35">
        <v>32.278160095214844</v>
      </c>
      <c r="EM60" s="35">
        <v>31.177021026611328</v>
      </c>
      <c r="EN60" s="35">
        <f t="shared" si="4"/>
        <v>31.539322535196941</v>
      </c>
      <c r="EO60" s="35">
        <v>30.850368499755859</v>
      </c>
      <c r="EP60" s="35">
        <v>30.350931167602539</v>
      </c>
      <c r="EQ60" s="35">
        <v>30.512588500976563</v>
      </c>
      <c r="ER60" s="35">
        <v>30.687332153320313</v>
      </c>
      <c r="ES60" s="35">
        <v>29.984195709228516</v>
      </c>
      <c r="ET60" s="35">
        <v>30.423311233520508</v>
      </c>
      <c r="EU60" s="35">
        <v>29.451847076416016</v>
      </c>
      <c r="EV60" s="35">
        <v>29.337574005126953</v>
      </c>
      <c r="EW60" s="35">
        <v>29.142166137695313</v>
      </c>
      <c r="EX60" s="35">
        <v>20.353317260742188</v>
      </c>
      <c r="EY60" s="35">
        <v>21.590339660644531</v>
      </c>
      <c r="EZ60" s="35">
        <v>21.569507598876953</v>
      </c>
      <c r="FA60" s="35">
        <f t="shared" si="5"/>
        <v>21.171054840087891</v>
      </c>
      <c r="FB60" s="35">
        <v>22.172325134277344</v>
      </c>
      <c r="FC60" s="35">
        <v>22.977989196777344</v>
      </c>
      <c r="FD60" s="35">
        <v>22.545516967773438</v>
      </c>
      <c r="FE60" s="35">
        <v>22.19325065612793</v>
      </c>
      <c r="FF60" s="35">
        <v>22.039295196533203</v>
      </c>
      <c r="FG60" s="35">
        <v>22.682540893554688</v>
      </c>
      <c r="FH60" s="35">
        <v>22.509696960449219</v>
      </c>
      <c r="FI60" s="35">
        <v>22.605541229248047</v>
      </c>
      <c r="FJ60" s="35">
        <v>23.602081298828125</v>
      </c>
      <c r="FK60" s="8" t="s">
        <v>54</v>
      </c>
      <c r="FL60" s="35">
        <v>27.39262580871582</v>
      </c>
      <c r="FM60" s="35">
        <v>28.452554702758789</v>
      </c>
      <c r="FN60" s="35">
        <v>28.772367477416992</v>
      </c>
      <c r="FO60" s="35">
        <v>27.317848205566406</v>
      </c>
      <c r="FP60" s="35">
        <v>27.053613662719727</v>
      </c>
      <c r="FQ60" s="35">
        <v>27.690744400024414</v>
      </c>
      <c r="FR60" s="35">
        <v>27.170974731445313</v>
      </c>
      <c r="FS60" s="35">
        <v>28.450345993041992</v>
      </c>
      <c r="FT60" s="35">
        <v>27.765958786010742</v>
      </c>
      <c r="FU60" s="35">
        <v>27.964130401611328</v>
      </c>
      <c r="FV60" s="35">
        <v>28.148782730102539</v>
      </c>
      <c r="FW60" s="35">
        <v>26.997516632080078</v>
      </c>
      <c r="FX60" s="35">
        <v>28.679971694946289</v>
      </c>
      <c r="FY60" s="35">
        <v>28.817644119262695</v>
      </c>
      <c r="FZ60" s="35">
        <v>28.891525268554688</v>
      </c>
      <c r="GA60" s="35">
        <v>27.770938873291016</v>
      </c>
      <c r="GB60" s="35">
        <v>28.219217300415039</v>
      </c>
      <c r="GC60" s="35">
        <v>27.833478927612305</v>
      </c>
      <c r="GD60" s="35">
        <v>30.699846267700195</v>
      </c>
      <c r="GE60" s="35">
        <v>28.7266845703125</v>
      </c>
      <c r="GF60" s="35">
        <v>31.534877777099609</v>
      </c>
      <c r="GG60" s="35">
        <v>31.567474365234375</v>
      </c>
      <c r="GH60" s="35">
        <v>32.423988342285156</v>
      </c>
      <c r="GI60" s="35">
        <v>33.141422271728516</v>
      </c>
      <c r="GJ60" s="35">
        <v>26.953142166137695</v>
      </c>
      <c r="GK60" s="35">
        <v>29.920347213745117</v>
      </c>
      <c r="GL60" s="35">
        <v>27.628572463989258</v>
      </c>
      <c r="GM60" s="35">
        <v>27.074146270751953</v>
      </c>
      <c r="GN60" s="35">
        <v>28.103965759277344</v>
      </c>
      <c r="GO60" s="35">
        <v>27.920000076293945</v>
      </c>
      <c r="GP60" s="35">
        <v>27.792533874511719</v>
      </c>
      <c r="GQ60" s="35">
        <v>27.48626708984375</v>
      </c>
      <c r="GR60" s="35">
        <v>27.252590179443359</v>
      </c>
      <c r="GS60" s="35">
        <v>29.901439666748047</v>
      </c>
      <c r="GT60" s="35">
        <v>27.71070671081543</v>
      </c>
      <c r="GU60" s="35">
        <v>29.008228302001953</v>
      </c>
      <c r="GV60" s="35">
        <v>28.06092643737793</v>
      </c>
      <c r="GW60" s="35">
        <v>28.188642501831055</v>
      </c>
      <c r="GX60" s="35">
        <v>28.050168991088867</v>
      </c>
      <c r="GY60" s="35">
        <v>28.097000122070313</v>
      </c>
      <c r="GZ60" s="35">
        <v>28.658863067626953</v>
      </c>
      <c r="HA60" s="35">
        <v>26.791406631469727</v>
      </c>
      <c r="HB60" s="35">
        <v>28.526321411132813</v>
      </c>
      <c r="HC60" s="35">
        <v>28.120660781860352</v>
      </c>
      <c r="HD60" s="35">
        <v>27.625181198120117</v>
      </c>
      <c r="HE60" s="35">
        <v>28.953762054443359</v>
      </c>
      <c r="HF60" s="35">
        <v>28.078325271606445</v>
      </c>
      <c r="HG60" s="35">
        <v>29.09764289855957</v>
      </c>
      <c r="HH60" s="35">
        <v>25.101572036743164</v>
      </c>
      <c r="HI60" s="35">
        <v>25.84876823425293</v>
      </c>
      <c r="HJ60" s="35">
        <v>25.610584259033203</v>
      </c>
      <c r="HK60" s="35">
        <v>24.914430618286133</v>
      </c>
      <c r="HL60" s="35">
        <v>24.933961868286133</v>
      </c>
      <c r="HM60" s="35">
        <v>27.899408340454102</v>
      </c>
      <c r="HN60" s="47" t="s">
        <v>44</v>
      </c>
      <c r="HO60" s="35">
        <v>27.030689239501953</v>
      </c>
      <c r="HP60" s="35">
        <v>26.53924560546875</v>
      </c>
      <c r="HQ60" s="35">
        <v>27.722824096679688</v>
      </c>
      <c r="HR60" s="35">
        <v>26.686172485351563</v>
      </c>
      <c r="HS60" s="35">
        <v>28.485872268676758</v>
      </c>
      <c r="HT60" s="35">
        <v>28.01420783996582</v>
      </c>
      <c r="HU60" s="35">
        <v>26.429485321044922</v>
      </c>
      <c r="HV60" s="35">
        <v>28.111051559448242</v>
      </c>
      <c r="HW60" s="35">
        <v>27.927370071411133</v>
      </c>
      <c r="HX60" s="35">
        <v>25.58525276184082</v>
      </c>
      <c r="HY60" s="35">
        <v>28.09874153137207</v>
      </c>
      <c r="HZ60" s="35">
        <v>27.607606887817383</v>
      </c>
      <c r="IA60" s="35">
        <v>27.94361686706543</v>
      </c>
      <c r="IB60" s="35">
        <v>27.573158264160156</v>
      </c>
      <c r="IC60" s="48">
        <v>28.086553573608398</v>
      </c>
    </row>
    <row r="61" spans="2:237" s="5" customFormat="1" ht="15.75" thickBot="1">
      <c r="B61" s="4" t="s">
        <v>45</v>
      </c>
      <c r="C61" s="1" t="s">
        <v>185</v>
      </c>
      <c r="D61" s="35">
        <v>28.540721893310547</v>
      </c>
      <c r="E61" s="35">
        <v>27.784235000610352</v>
      </c>
      <c r="F61" s="35">
        <v>27.028261184692383</v>
      </c>
      <c r="G61" s="35">
        <v>27.401782989501953</v>
      </c>
      <c r="H61" s="35">
        <v>26.968477249145508</v>
      </c>
      <c r="I61" s="35">
        <v>24.725391387939453</v>
      </c>
      <c r="J61" s="35">
        <v>26.903680801391602</v>
      </c>
      <c r="K61" s="35">
        <v>26.262510299682617</v>
      </c>
      <c r="L61" s="35">
        <v>26.331823348999023</v>
      </c>
      <c r="M61" s="35">
        <v>27.206733703613281</v>
      </c>
      <c r="N61" s="35">
        <v>23.211769104003906</v>
      </c>
      <c r="O61" s="35">
        <v>26.623350143432617</v>
      </c>
      <c r="P61" s="35">
        <v>24.983747482299805</v>
      </c>
      <c r="Q61" s="35">
        <v>27.194049835205078</v>
      </c>
      <c r="R61" s="35">
        <v>26.118064880371094</v>
      </c>
      <c r="S61" s="35">
        <v>27.077136993408203</v>
      </c>
      <c r="T61" s="35">
        <v>25.685407638549805</v>
      </c>
      <c r="U61" s="35">
        <v>24.286375045776367</v>
      </c>
      <c r="V61" s="35">
        <v>23.718324661254883</v>
      </c>
      <c r="W61" s="35">
        <v>24.245338439941406</v>
      </c>
      <c r="X61" s="35">
        <v>25.533483505249023</v>
      </c>
      <c r="Y61" s="35">
        <v>25.634855270385742</v>
      </c>
      <c r="Z61" s="35">
        <v>26.689802169799805</v>
      </c>
      <c r="AA61" s="35">
        <v>26.532855987548828</v>
      </c>
      <c r="AB61" s="35">
        <v>25.282772064208984</v>
      </c>
      <c r="AC61" s="35">
        <v>28.41204833984375</v>
      </c>
      <c r="AD61" s="49">
        <v>23.989444732666016</v>
      </c>
      <c r="AE61" s="35">
        <v>26.119596481323242</v>
      </c>
      <c r="AF61" s="35">
        <v>25.822563171386719</v>
      </c>
      <c r="AG61" s="35">
        <v>26.374847412109375</v>
      </c>
      <c r="AH61" s="48">
        <v>26.939262390136719</v>
      </c>
      <c r="AI61" s="4" t="s">
        <v>45</v>
      </c>
      <c r="AJ61" s="35">
        <v>26.920795440673828</v>
      </c>
      <c r="AK61" s="35">
        <v>26.716670989990234</v>
      </c>
      <c r="AL61" s="35">
        <v>27.82581901550293</v>
      </c>
      <c r="AM61" s="35">
        <v>25.577648162841797</v>
      </c>
      <c r="AN61" s="35">
        <v>25.651069641113281</v>
      </c>
      <c r="AO61" s="35">
        <v>25.178800582885742</v>
      </c>
      <c r="AP61" s="35">
        <v>26.126253128051758</v>
      </c>
      <c r="AQ61" s="35">
        <v>25.20203971862793</v>
      </c>
      <c r="AR61" s="35">
        <v>26.117351531982422</v>
      </c>
      <c r="AS61" s="35">
        <v>25.85017204284668</v>
      </c>
      <c r="AT61" s="35">
        <v>24.473762512207031</v>
      </c>
      <c r="AU61" s="35">
        <v>24.995170593261719</v>
      </c>
      <c r="AV61" s="35">
        <v>25.672496795654297</v>
      </c>
      <c r="AW61" s="35">
        <v>26.769952774047852</v>
      </c>
      <c r="AX61" s="35">
        <v>25.582427978515625</v>
      </c>
      <c r="AY61" s="35">
        <v>25.866395950317383</v>
      </c>
      <c r="AZ61" s="35">
        <v>26.333288192749023</v>
      </c>
      <c r="BA61" s="35">
        <v>25.382194519042969</v>
      </c>
      <c r="BB61" s="35">
        <v>24.883733749389648</v>
      </c>
      <c r="BC61" s="35">
        <v>25.20478630065918</v>
      </c>
      <c r="BD61" s="35">
        <v>26.076745986938477</v>
      </c>
      <c r="BE61" s="35">
        <v>26.53303337097168</v>
      </c>
      <c r="BF61" s="35">
        <v>26.605873107910156</v>
      </c>
      <c r="BG61" s="35">
        <v>26.554641723632813</v>
      </c>
      <c r="BH61" s="35">
        <v>26.815370559692383</v>
      </c>
      <c r="BI61" s="35">
        <v>27.228048324584961</v>
      </c>
      <c r="BJ61" s="35">
        <v>23.863254547119141</v>
      </c>
      <c r="BK61" s="35">
        <v>24.908880233764648</v>
      </c>
      <c r="BL61" s="35">
        <v>25.11223030090332</v>
      </c>
      <c r="BM61" s="35">
        <v>25.116636276245117</v>
      </c>
      <c r="BN61" s="35">
        <v>25.216543197631836</v>
      </c>
      <c r="BO61" s="35">
        <v>23.694236755371094</v>
      </c>
      <c r="BP61" s="35">
        <v>24.711406707763672</v>
      </c>
      <c r="BQ61" s="35">
        <v>24.479404449462891</v>
      </c>
      <c r="BR61" s="35">
        <v>24.865764617919922</v>
      </c>
      <c r="BS61" s="35">
        <v>25.588098526000977</v>
      </c>
      <c r="BT61" s="35">
        <v>23.837057113647461</v>
      </c>
      <c r="BU61" s="35">
        <v>23.165197372436523</v>
      </c>
      <c r="BV61" s="35">
        <v>24.202003479003906</v>
      </c>
      <c r="BW61" s="35">
        <v>24.488296508789063</v>
      </c>
      <c r="BX61" s="35">
        <v>25.002468109130859</v>
      </c>
      <c r="BZ61" s="49">
        <v>31.330114364624023</v>
      </c>
      <c r="CA61" s="35">
        <v>32.369609832763672</v>
      </c>
      <c r="CB61" s="35">
        <v>25.606403350830078</v>
      </c>
      <c r="CC61" t="s">
        <v>164</v>
      </c>
      <c r="CD61" s="35">
        <v>33.152847290039063</v>
      </c>
      <c r="CE61" s="35">
        <v>32.069103240966797</v>
      </c>
      <c r="CF61" s="35">
        <v>32.110382080078125</v>
      </c>
      <c r="CG61" s="35">
        <v>30.752872467041016</v>
      </c>
      <c r="CH61" s="48">
        <v>35.090610504150391</v>
      </c>
      <c r="CI61" s="4" t="s">
        <v>45</v>
      </c>
      <c r="CJ61" s="35">
        <v>33.877796173095703</v>
      </c>
      <c r="CK61" t="s">
        <v>164</v>
      </c>
      <c r="CL61" t="s">
        <v>164</v>
      </c>
      <c r="CM61" s="35">
        <f t="shared" si="0"/>
        <v>33.877796173095703</v>
      </c>
      <c r="CN61" s="35">
        <v>33.580165863037109</v>
      </c>
      <c r="CO61" t="s">
        <v>164</v>
      </c>
      <c r="CP61" s="35">
        <v>34.74700927734375</v>
      </c>
      <c r="CQ61" t="s">
        <v>164</v>
      </c>
      <c r="CR61" t="s">
        <v>164</v>
      </c>
      <c r="CS61" t="s">
        <v>164</v>
      </c>
      <c r="CT61" s="35">
        <v>27.415943145751953</v>
      </c>
      <c r="CU61" s="35">
        <v>27.012901306152344</v>
      </c>
      <c r="CV61" s="35">
        <v>27.786399841308594</v>
      </c>
      <c r="CW61" t="s">
        <v>164</v>
      </c>
      <c r="CX61" t="s">
        <v>164</v>
      </c>
      <c r="CY61" t="s">
        <v>164</v>
      </c>
      <c r="CZ61" s="35" t="e">
        <f t="shared" si="1"/>
        <v>#DIV/0!</v>
      </c>
      <c r="DA61" t="s">
        <v>164</v>
      </c>
      <c r="DB61" t="s">
        <v>164</v>
      </c>
      <c r="DC61" s="35">
        <v>33.550914764404297</v>
      </c>
      <c r="DD61" t="s">
        <v>164</v>
      </c>
      <c r="DE61" t="s">
        <v>164</v>
      </c>
      <c r="DF61" t="s">
        <v>164</v>
      </c>
      <c r="DG61" s="35">
        <v>32.988117218017578</v>
      </c>
      <c r="DH61" t="s">
        <v>164</v>
      </c>
      <c r="DI61" t="s">
        <v>164</v>
      </c>
      <c r="DJ61" s="35">
        <v>34.993377685546875</v>
      </c>
      <c r="DK61" s="35">
        <v>35.957630157470703</v>
      </c>
      <c r="DL61" s="35">
        <v>37.333225250244141</v>
      </c>
      <c r="DM61" s="35">
        <f t="shared" si="2"/>
        <v>36.094744364420571</v>
      </c>
      <c r="DN61" s="35">
        <v>41.542594909667969</v>
      </c>
      <c r="DO61" t="s">
        <v>164</v>
      </c>
      <c r="DP61" t="s">
        <v>164</v>
      </c>
      <c r="DQ61" s="35">
        <v>32.847206115722656</v>
      </c>
      <c r="DR61" s="35">
        <v>34.297275543212891</v>
      </c>
      <c r="DS61" s="35">
        <v>33.312831878662109</v>
      </c>
      <c r="DT61" t="s">
        <v>164</v>
      </c>
      <c r="DU61" t="s">
        <v>164</v>
      </c>
      <c r="DV61" t="s">
        <v>164</v>
      </c>
      <c r="DW61" s="4" t="s">
        <v>45</v>
      </c>
      <c r="DX61" s="35">
        <v>33.003391265869141</v>
      </c>
      <c r="DY61" s="35">
        <v>33.052585601806641</v>
      </c>
      <c r="DZ61" s="35">
        <v>32.619525909423828</v>
      </c>
      <c r="EA61" s="35">
        <f t="shared" si="3"/>
        <v>32.891834259033203</v>
      </c>
      <c r="EB61" s="35">
        <v>29.929769515991211</v>
      </c>
      <c r="EC61" s="35">
        <v>30.018049240112305</v>
      </c>
      <c r="ED61" s="35">
        <v>29.898056030273438</v>
      </c>
      <c r="EE61" s="35">
        <v>31.115470886230469</v>
      </c>
      <c r="EF61" s="35">
        <v>31.820571899414063</v>
      </c>
      <c r="EG61" s="35">
        <v>31.557310104370117</v>
      </c>
      <c r="EH61" s="35">
        <v>23.793247222900391</v>
      </c>
      <c r="EI61" s="35">
        <v>23.752710342407227</v>
      </c>
      <c r="EJ61" s="35">
        <v>23.812156677246094</v>
      </c>
      <c r="EK61" s="35">
        <v>32.455947875976563</v>
      </c>
      <c r="EL61" s="35">
        <v>32.574813842773438</v>
      </c>
      <c r="EM61" s="35">
        <v>32.364761352539063</v>
      </c>
      <c r="EN61" s="35">
        <f t="shared" si="4"/>
        <v>32.465174357096352</v>
      </c>
      <c r="EO61" s="35">
        <v>32.886371612548828</v>
      </c>
      <c r="EP61" s="35">
        <v>31.854391098022461</v>
      </c>
      <c r="EQ61" s="35">
        <v>32.507518768310547</v>
      </c>
      <c r="ER61" s="35">
        <v>30.749359130859375</v>
      </c>
      <c r="ES61" s="35">
        <v>32.209556579589844</v>
      </c>
      <c r="ET61" s="35">
        <v>32.097709655761719</v>
      </c>
      <c r="EU61" s="35">
        <v>30.794960021972656</v>
      </c>
      <c r="EV61" s="35">
        <v>31.152524948120117</v>
      </c>
      <c r="EW61" s="35">
        <v>31.112333297729492</v>
      </c>
      <c r="EX61" s="35">
        <v>23.022785186767578</v>
      </c>
      <c r="EY61" s="35">
        <v>22.68939208984375</v>
      </c>
      <c r="EZ61" s="35">
        <v>22.117027282714844</v>
      </c>
      <c r="FA61" s="35">
        <f t="shared" si="5"/>
        <v>22.609734853108723</v>
      </c>
      <c r="FB61" s="35">
        <v>23.001245498657227</v>
      </c>
      <c r="FC61" s="35">
        <v>23.271230697631836</v>
      </c>
      <c r="FD61" s="35">
        <v>22.578269958496094</v>
      </c>
      <c r="FE61" s="35">
        <v>23.502876281738281</v>
      </c>
      <c r="FF61" s="35">
        <v>23.209661483764648</v>
      </c>
      <c r="FG61" s="35">
        <v>24.532510757446289</v>
      </c>
      <c r="FH61" s="35">
        <v>23.386423110961914</v>
      </c>
      <c r="FI61" s="35">
        <v>23.292242050170898</v>
      </c>
      <c r="FJ61" s="35">
        <v>23.887874603271484</v>
      </c>
      <c r="FK61" s="4" t="s">
        <v>55</v>
      </c>
      <c r="FL61" s="37">
        <f>AVERAGE(FL55:FN55)</f>
        <v>15.928290367126465</v>
      </c>
      <c r="FM61" s="37"/>
      <c r="FN61" s="37"/>
      <c r="FO61" s="37">
        <f>AVERAGE(FO55:FQ55)</f>
        <v>15.769031842549643</v>
      </c>
      <c r="FP61" s="37"/>
      <c r="FQ61" s="37"/>
      <c r="FR61" s="37">
        <f>AVERAGE(FR55:FT55)</f>
        <v>15.742374738057455</v>
      </c>
      <c r="FS61" s="37"/>
      <c r="FT61" s="37"/>
      <c r="FU61" s="37">
        <f>AVERAGE(FU55:FW55)</f>
        <v>15.673019409179688</v>
      </c>
      <c r="FV61" s="37"/>
      <c r="FW61" s="37"/>
      <c r="FX61" s="37">
        <f>AVERAGE(FX55:FZ55)</f>
        <v>15.527811050415039</v>
      </c>
      <c r="FY61" s="37"/>
      <c r="FZ61" s="37"/>
      <c r="GA61" s="37">
        <f>AVERAGE(GA55:GC55)</f>
        <v>15.814153989156088</v>
      </c>
      <c r="GB61" s="37"/>
      <c r="GC61" s="37"/>
      <c r="GD61" s="37">
        <f>AVERAGE(GD55:GF55)</f>
        <v>14.72739315032959</v>
      </c>
      <c r="GE61" s="37"/>
      <c r="GF61" s="37"/>
      <c r="GG61" s="37">
        <f>AVERAGE(GG55:GI55)</f>
        <v>15.134329160054525</v>
      </c>
      <c r="GH61" s="37"/>
      <c r="GI61" s="37"/>
      <c r="GJ61" s="37">
        <f>AVERAGE(GJ55:GL55)</f>
        <v>13.867045084635416</v>
      </c>
      <c r="GK61" s="37"/>
      <c r="GL61" s="37"/>
      <c r="GM61" s="37">
        <f>AVERAGE(GM55:GO55)</f>
        <v>13.540774981180826</v>
      </c>
      <c r="GN61" s="37"/>
      <c r="GO61" s="37"/>
      <c r="GP61" s="37">
        <f>AVERAGE(GP55:GR55)</f>
        <v>13.465341567993164</v>
      </c>
      <c r="GQ61" s="37"/>
      <c r="GR61" s="37"/>
      <c r="GS61" s="37">
        <f>AVERAGE(GS55:GU55)</f>
        <v>13.143633206685385</v>
      </c>
      <c r="GT61" s="37"/>
      <c r="GU61" s="37"/>
      <c r="GV61" s="37">
        <f>AVERAGE(GV55:GX55)</f>
        <v>13.67228921254476</v>
      </c>
      <c r="GW61" s="37"/>
      <c r="GX61" s="37"/>
      <c r="GY61" s="37">
        <f>AVERAGE(GY55:HA55)</f>
        <v>13.582342147827148</v>
      </c>
      <c r="GZ61" s="37"/>
      <c r="HA61" s="37"/>
      <c r="HB61" s="37">
        <f>AVERAGE(HB55:HD55)</f>
        <v>14.505831718444824</v>
      </c>
      <c r="HC61" s="37"/>
      <c r="HD61" s="37"/>
      <c r="HE61" s="37">
        <f>AVERAGE(HE55:HG55)</f>
        <v>14.64714272816976</v>
      </c>
      <c r="HF61" s="37"/>
      <c r="HG61" s="37"/>
      <c r="HH61" s="37">
        <f>AVERAGE(HH55:HJ55)</f>
        <v>14.640902519226074</v>
      </c>
      <c r="HI61" s="37"/>
      <c r="HJ61" s="37"/>
      <c r="HK61" s="37">
        <f>AVERAGE(HK55:HM55)</f>
        <v>13.921706835428873</v>
      </c>
      <c r="HL61" s="37"/>
      <c r="HM61" s="37"/>
      <c r="HN61" s="51" t="s">
        <v>45</v>
      </c>
      <c r="HO61" s="52">
        <v>26.392322540283203</v>
      </c>
      <c r="HP61" s="52">
        <v>25.696969985961914</v>
      </c>
      <c r="HQ61" s="52">
        <v>25.605323791503906</v>
      </c>
      <c r="HR61" s="52">
        <v>25.632656097412109</v>
      </c>
      <c r="HS61" s="52">
        <v>25.512796401977539</v>
      </c>
      <c r="HT61" s="52">
        <v>25.707843780517578</v>
      </c>
      <c r="HU61" s="52">
        <v>25.311107635498047</v>
      </c>
      <c r="HV61" s="52">
        <v>24.405241012573242</v>
      </c>
      <c r="HW61" s="52">
        <v>24.963298797607422</v>
      </c>
      <c r="HX61" s="52">
        <v>24.94843864440918</v>
      </c>
      <c r="HY61" s="52">
        <v>24.805837631225586</v>
      </c>
      <c r="HZ61" s="52">
        <v>25.662612915039063</v>
      </c>
      <c r="IA61" s="52">
        <v>24.987970352172852</v>
      </c>
      <c r="IB61" s="52">
        <v>24.840215682983398</v>
      </c>
      <c r="IC61" s="53">
        <v>25.4232177734375</v>
      </c>
    </row>
    <row r="62" spans="2:237" s="5" customFormat="1" ht="15">
      <c r="B62" s="4" t="s">
        <v>186</v>
      </c>
      <c r="C62" s="1" t="s">
        <v>187</v>
      </c>
      <c r="D62" s="35">
        <v>23.209999084472656</v>
      </c>
      <c r="E62" s="35">
        <v>22.712919235229492</v>
      </c>
      <c r="F62" s="35">
        <v>23.532266616821289</v>
      </c>
      <c r="G62" s="35">
        <v>25.166967391967773</v>
      </c>
      <c r="H62" s="35">
        <v>21.842758178710938</v>
      </c>
      <c r="I62" s="35">
        <v>23.927316665649414</v>
      </c>
      <c r="J62" s="35">
        <v>21.875860214233398</v>
      </c>
      <c r="K62" s="35">
        <v>21.232898712158203</v>
      </c>
      <c r="L62" s="35">
        <v>20.693628311157227</v>
      </c>
      <c r="M62" s="35">
        <v>24.663414001464844</v>
      </c>
      <c r="N62" s="35">
        <v>21.359317779541016</v>
      </c>
      <c r="O62" s="35">
        <v>23.228200912475586</v>
      </c>
      <c r="P62" s="35">
        <v>25.259073257446289</v>
      </c>
      <c r="Q62" s="35">
        <v>25.033891677856445</v>
      </c>
      <c r="R62" s="35">
        <v>25.620519638061523</v>
      </c>
      <c r="S62" s="35">
        <v>24.309379577636719</v>
      </c>
      <c r="T62" s="35">
        <v>20.154224395751953</v>
      </c>
      <c r="U62" s="35">
        <v>19.234212875366211</v>
      </c>
      <c r="V62" s="35">
        <v>19.110719680786133</v>
      </c>
      <c r="W62" s="35">
        <v>19.635980606079102</v>
      </c>
      <c r="X62" s="35">
        <v>19.807472229003906</v>
      </c>
      <c r="Y62" s="35">
        <v>21.714876174926758</v>
      </c>
      <c r="Z62" s="35">
        <v>21.468650817871094</v>
      </c>
      <c r="AA62" s="35">
        <v>21.622587203979492</v>
      </c>
      <c r="AB62" s="35">
        <v>19.442693710327148</v>
      </c>
      <c r="AC62" s="35">
        <v>19.953996658325195</v>
      </c>
      <c r="AD62" s="49">
        <v>21.440135955810547</v>
      </c>
      <c r="AE62" s="35">
        <v>21.244014739990234</v>
      </c>
      <c r="AF62" s="35">
        <v>20.59913444519043</v>
      </c>
      <c r="AG62" s="35">
        <v>23.726123809814453</v>
      </c>
      <c r="AH62" s="48">
        <v>23.120868682861328</v>
      </c>
      <c r="AI62" s="4" t="s">
        <v>186</v>
      </c>
      <c r="AJ62" s="35">
        <v>21.643459320068359</v>
      </c>
      <c r="AK62" s="35">
        <v>21.915657043457031</v>
      </c>
      <c r="AL62" s="35">
        <v>21.417604446411133</v>
      </c>
      <c r="AM62" s="35">
        <v>21.484947204589844</v>
      </c>
      <c r="AN62" s="35">
        <v>21.14599609375</v>
      </c>
      <c r="AO62" s="35">
        <v>20.695377349853516</v>
      </c>
      <c r="AP62" s="35">
        <v>20.385005950927734</v>
      </c>
      <c r="AQ62" s="35">
        <v>20.045843124389648</v>
      </c>
      <c r="AR62" s="35">
        <v>20.060895919799805</v>
      </c>
      <c r="AS62" s="35">
        <v>20.484783172607422</v>
      </c>
      <c r="AT62" s="35">
        <v>19.87321662902832</v>
      </c>
      <c r="AU62" s="35">
        <v>22.158565521240234</v>
      </c>
      <c r="AV62" s="35">
        <v>20.82624626159668</v>
      </c>
      <c r="AW62" s="35">
        <v>21.502151489257813</v>
      </c>
      <c r="AX62" s="35">
        <v>20.75975227355957</v>
      </c>
      <c r="AY62" s="35">
        <v>20.933900833129883</v>
      </c>
      <c r="AZ62" s="35">
        <v>20.707366943359375</v>
      </c>
      <c r="BA62" s="35">
        <v>20.681249618530273</v>
      </c>
      <c r="BB62" s="35">
        <v>20.692243576049805</v>
      </c>
      <c r="BC62" s="35">
        <v>20.606962203979492</v>
      </c>
      <c r="BD62" s="35">
        <v>21.062097549438477</v>
      </c>
      <c r="BE62" s="35">
        <v>22.547868728637695</v>
      </c>
      <c r="BF62" s="35">
        <v>22.125940322875977</v>
      </c>
      <c r="BG62" s="35">
        <v>22.176935195922852</v>
      </c>
      <c r="BH62" s="35">
        <v>20.413776397705078</v>
      </c>
      <c r="BI62" s="35">
        <v>22.930025100708008</v>
      </c>
      <c r="BJ62" s="35">
        <v>19.83714485168457</v>
      </c>
      <c r="BK62" s="35">
        <v>18.732181549072266</v>
      </c>
      <c r="BL62" s="35">
        <v>18.697544097900391</v>
      </c>
      <c r="BM62" s="35">
        <v>18.611810684204102</v>
      </c>
      <c r="BN62" s="35">
        <v>19.363786697387695</v>
      </c>
      <c r="BO62" s="35">
        <v>19.324010848999023</v>
      </c>
      <c r="BP62" s="35">
        <v>18.620542526245117</v>
      </c>
      <c r="BQ62" s="35">
        <v>18.584068298339844</v>
      </c>
      <c r="BR62" s="35">
        <v>18.845762252807617</v>
      </c>
      <c r="BS62" s="35">
        <v>20.358188629150391</v>
      </c>
      <c r="BT62" s="35">
        <v>19.360675811767578</v>
      </c>
      <c r="BU62" s="35">
        <v>15.792558670043945</v>
      </c>
      <c r="BV62" s="35">
        <v>17.522991180419922</v>
      </c>
      <c r="BW62" s="35">
        <v>16.925533294677734</v>
      </c>
      <c r="BX62" s="35">
        <v>18.287607192993164</v>
      </c>
      <c r="BZ62" s="49">
        <v>22.701711654663086</v>
      </c>
      <c r="CA62" s="35">
        <v>24.495479583740234</v>
      </c>
      <c r="CB62" s="35">
        <v>23.893861770629883</v>
      </c>
      <c r="CC62" s="35">
        <v>25.717599868774414</v>
      </c>
      <c r="CD62" s="35">
        <v>24.886085510253906</v>
      </c>
      <c r="CE62" s="35">
        <v>24.01399040222168</v>
      </c>
      <c r="CF62" s="35">
        <v>30.845291137695313</v>
      </c>
      <c r="CG62" s="35">
        <v>32.118610382080078</v>
      </c>
      <c r="CH62" s="48">
        <v>28.778024673461914</v>
      </c>
      <c r="CI62" s="4" t="s">
        <v>186</v>
      </c>
      <c r="CJ62" s="35">
        <v>27.187965393066406</v>
      </c>
      <c r="CK62" s="35">
        <v>28.396707534790039</v>
      </c>
      <c r="CL62" s="35">
        <v>28.945478439331055</v>
      </c>
      <c r="CM62" s="35">
        <f t="shared" si="0"/>
        <v>28.176717122395832</v>
      </c>
      <c r="CN62" s="35">
        <v>23.834779739379883</v>
      </c>
      <c r="CO62" s="35">
        <v>23.938579559326172</v>
      </c>
      <c r="CP62" s="35">
        <v>24.117227554321289</v>
      </c>
      <c r="CQ62" s="35">
        <v>23.556266784667969</v>
      </c>
      <c r="CR62" s="35">
        <v>23.924428939819336</v>
      </c>
      <c r="CS62" s="35">
        <v>24.213291168212891</v>
      </c>
      <c r="CT62" s="35">
        <v>28.275522232055664</v>
      </c>
      <c r="CU62" s="35">
        <v>26.920881271362305</v>
      </c>
      <c r="CV62" s="35">
        <v>28.724145889282227</v>
      </c>
      <c r="CW62" s="35">
        <v>26.408651351928711</v>
      </c>
      <c r="CX62" s="35">
        <v>26.236839294433594</v>
      </c>
      <c r="CY62" s="35">
        <v>26.184425354003906</v>
      </c>
      <c r="CZ62" s="35">
        <f t="shared" si="1"/>
        <v>26.276638666788738</v>
      </c>
      <c r="DA62" s="35">
        <v>27.294801712036133</v>
      </c>
      <c r="DB62" s="35">
        <v>27.856876373291016</v>
      </c>
      <c r="DC62" s="35">
        <v>29.178503036499023</v>
      </c>
      <c r="DD62" s="35">
        <v>29.860021591186523</v>
      </c>
      <c r="DE62" s="35">
        <v>34.047992706298828</v>
      </c>
      <c r="DF62" s="35">
        <v>32.787258148193359</v>
      </c>
      <c r="DG62" s="35">
        <v>29.305252075195313</v>
      </c>
      <c r="DH62" s="35">
        <v>30.102754592895508</v>
      </c>
      <c r="DI62" s="35">
        <v>30.785360336303711</v>
      </c>
      <c r="DJ62" s="35">
        <v>29.730276107788086</v>
      </c>
      <c r="DK62" s="35">
        <v>31.724128723144531</v>
      </c>
      <c r="DL62" s="35">
        <v>33.259117126464844</v>
      </c>
      <c r="DM62" s="35">
        <f t="shared" si="2"/>
        <v>31.571173985799152</v>
      </c>
      <c r="DN62" s="35">
        <v>30.35450553894043</v>
      </c>
      <c r="DO62" s="35">
        <v>28.815855026245117</v>
      </c>
      <c r="DP62" s="35">
        <v>29.276805877685547</v>
      </c>
      <c r="DQ62" s="35">
        <v>29.652412414550781</v>
      </c>
      <c r="DR62" s="35">
        <v>29.816522598266602</v>
      </c>
      <c r="DS62" s="35">
        <v>29.790525436401367</v>
      </c>
      <c r="DT62" s="35">
        <v>30.177001953125</v>
      </c>
      <c r="DU62" s="35">
        <v>30.08806037902832</v>
      </c>
      <c r="DV62" s="35">
        <v>30.391897201538086</v>
      </c>
      <c r="DW62" s="4" t="s">
        <v>186</v>
      </c>
      <c r="EA62" s="35"/>
      <c r="EN62" s="35"/>
      <c r="FA62" s="35"/>
      <c r="FK62" s="8" t="s">
        <v>56</v>
      </c>
      <c r="FL62" s="8" t="s">
        <v>23</v>
      </c>
      <c r="FM62" s="8" t="s">
        <v>23</v>
      </c>
      <c r="FN62" s="8" t="s">
        <v>23</v>
      </c>
      <c r="FO62" s="8" t="s">
        <v>24</v>
      </c>
      <c r="FP62" s="8" t="s">
        <v>24</v>
      </c>
      <c r="FQ62" s="8" t="s">
        <v>24</v>
      </c>
      <c r="FR62" s="8" t="s">
        <v>25</v>
      </c>
      <c r="FS62" s="8" t="s">
        <v>25</v>
      </c>
      <c r="FT62" s="8" t="s">
        <v>25</v>
      </c>
      <c r="FU62" s="8" t="s">
        <v>26</v>
      </c>
      <c r="FV62" s="8" t="s">
        <v>26</v>
      </c>
      <c r="FW62" s="8" t="s">
        <v>26</v>
      </c>
      <c r="FX62" s="8" t="s">
        <v>27</v>
      </c>
      <c r="FY62" s="8" t="s">
        <v>27</v>
      </c>
      <c r="FZ62" s="8" t="s">
        <v>27</v>
      </c>
      <c r="GA62" s="8" t="s">
        <v>28</v>
      </c>
      <c r="GB62" s="8" t="s">
        <v>28</v>
      </c>
      <c r="GC62" s="8" t="s">
        <v>28</v>
      </c>
      <c r="GD62" s="8" t="s">
        <v>29</v>
      </c>
      <c r="GE62" s="8" t="s">
        <v>29</v>
      </c>
      <c r="GF62" s="8" t="s">
        <v>29</v>
      </c>
      <c r="GG62" s="8" t="s">
        <v>30</v>
      </c>
      <c r="GH62" s="8" t="s">
        <v>30</v>
      </c>
      <c r="GI62" s="8" t="s">
        <v>30</v>
      </c>
      <c r="GJ62" s="8" t="s">
        <v>31</v>
      </c>
      <c r="GK62" s="8" t="s">
        <v>31</v>
      </c>
      <c r="GL62" s="8" t="s">
        <v>31</v>
      </c>
      <c r="GM62" s="8" t="s">
        <v>32</v>
      </c>
      <c r="GN62" s="8" t="s">
        <v>32</v>
      </c>
      <c r="GO62" t="s">
        <v>32</v>
      </c>
      <c r="GP62" s="8" t="s">
        <v>33</v>
      </c>
      <c r="GQ62" s="8" t="s">
        <v>33</v>
      </c>
      <c r="GR62" s="8" t="s">
        <v>33</v>
      </c>
      <c r="GS62" s="8" t="s">
        <v>34</v>
      </c>
      <c r="GT62" s="8" t="s">
        <v>34</v>
      </c>
      <c r="GU62" s="8" t="s">
        <v>34</v>
      </c>
      <c r="GV62" s="8" t="s">
        <v>35</v>
      </c>
      <c r="GW62" s="8" t="s">
        <v>35</v>
      </c>
      <c r="GX62" s="8" t="s">
        <v>35</v>
      </c>
      <c r="GY62" s="8" t="s">
        <v>36</v>
      </c>
      <c r="GZ62" s="8" t="s">
        <v>36</v>
      </c>
      <c r="HA62" s="8" t="s">
        <v>36</v>
      </c>
      <c r="HB62" s="8" t="s">
        <v>37</v>
      </c>
      <c r="HC62" s="8" t="s">
        <v>37</v>
      </c>
      <c r="HD62" s="8" t="s">
        <v>37</v>
      </c>
      <c r="HE62" s="8" t="s">
        <v>38</v>
      </c>
      <c r="HF62" s="8" t="s">
        <v>38</v>
      </c>
      <c r="HG62" s="8" t="s">
        <v>38</v>
      </c>
      <c r="HH62" s="8" t="s">
        <v>39</v>
      </c>
      <c r="HI62" s="8" t="s">
        <v>39</v>
      </c>
      <c r="HJ62" s="8" t="s">
        <v>39</v>
      </c>
      <c r="HK62" s="8" t="s">
        <v>40</v>
      </c>
      <c r="HL62" s="8" t="s">
        <v>40</v>
      </c>
      <c r="HM62" s="8" t="s">
        <v>40</v>
      </c>
      <c r="HN62" s="46" t="s">
        <v>186</v>
      </c>
      <c r="HO62" s="44">
        <v>18.673294067382813</v>
      </c>
      <c r="HP62" s="44">
        <v>19.094184875488281</v>
      </c>
      <c r="HQ62" s="44">
        <v>18.104982376098633</v>
      </c>
      <c r="HR62" s="44">
        <v>17.972379684448242</v>
      </c>
      <c r="HS62" s="44">
        <v>17.507360458374023</v>
      </c>
      <c r="HT62" s="44">
        <v>16.922500610351563</v>
      </c>
      <c r="HU62" s="44">
        <v>17.291376113891602</v>
      </c>
      <c r="HV62" s="44">
        <v>17.22538948059082</v>
      </c>
      <c r="HW62" s="44">
        <v>17.159770965576172</v>
      </c>
      <c r="HX62" s="44">
        <v>16.649913787841797</v>
      </c>
      <c r="HY62" s="44">
        <v>17.008861541748047</v>
      </c>
      <c r="HZ62" s="44">
        <v>18.187389373779297</v>
      </c>
      <c r="IA62" s="44">
        <v>17.096624374389648</v>
      </c>
      <c r="IB62" s="44">
        <v>17.248891830444336</v>
      </c>
      <c r="IC62" s="45">
        <v>17.158327102661133</v>
      </c>
    </row>
    <row r="63" spans="2:237" s="5" customFormat="1" ht="15">
      <c r="B63" s="54"/>
      <c r="C63" s="1" t="s">
        <v>141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D63" s="47"/>
      <c r="AE63"/>
      <c r="AF63"/>
      <c r="AG63"/>
      <c r="AH63" s="19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Z63" s="47"/>
      <c r="CA63"/>
      <c r="CB63"/>
      <c r="CC63"/>
      <c r="CD63"/>
      <c r="CE63"/>
      <c r="CF63"/>
      <c r="CG63"/>
      <c r="CH63" s="19"/>
      <c r="CI63" s="4" t="s">
        <v>55</v>
      </c>
      <c r="CJ63" s="37">
        <f>AVERAGE(CJ47:CL47)</f>
        <v>18.81585184733073</v>
      </c>
      <c r="CK63" s="37"/>
      <c r="CL63" s="37"/>
      <c r="CM63" s="35">
        <f t="shared" si="0"/>
        <v>18.81585184733073</v>
      </c>
      <c r="CN63" s="37">
        <f>AVERAGE(CN47:CP47)</f>
        <v>17.900821685791016</v>
      </c>
      <c r="CO63" s="37"/>
      <c r="CP63" s="37"/>
      <c r="CQ63" s="37">
        <f>AVERAGE(CQ47:CS47)</f>
        <v>18.101207097371418</v>
      </c>
      <c r="CR63" s="37"/>
      <c r="CS63" s="37"/>
      <c r="CT63" s="37">
        <f>AVERAGE(CT47:CV47)</f>
        <v>19.115585327148438</v>
      </c>
      <c r="CU63" s="37"/>
      <c r="CV63" s="37"/>
      <c r="CW63" s="37">
        <f>AVERAGE(CW47:CY47)</f>
        <v>18.306207021077473</v>
      </c>
      <c r="CX63" s="37"/>
      <c r="CY63" s="37"/>
      <c r="CZ63" s="35">
        <f t="shared" si="1"/>
        <v>18.306207021077473</v>
      </c>
      <c r="DA63" s="37">
        <f>AVERAGE(DA47:DC47)</f>
        <v>18.636293411254883</v>
      </c>
      <c r="DB63" s="37"/>
      <c r="DC63" s="37"/>
      <c r="DD63" s="37">
        <f>AVERAGE(DD47:DF47)</f>
        <v>18.561796188354492</v>
      </c>
      <c r="DE63" s="37"/>
      <c r="DF63" s="37"/>
      <c r="DG63" s="37">
        <f>AVERAGE(DG47:DI47)</f>
        <v>20.36249287923177</v>
      </c>
      <c r="DH63" s="37"/>
      <c r="DI63" s="37"/>
      <c r="DJ63" s="37">
        <f>AVERAGE(DJ47:DL47)</f>
        <v>18.65477180480957</v>
      </c>
      <c r="DK63" s="37"/>
      <c r="DL63" s="37"/>
      <c r="DM63" s="35">
        <f t="shared" si="2"/>
        <v>18.65477180480957</v>
      </c>
      <c r="DN63" s="37">
        <f>AVERAGE(DN47:DP47)</f>
        <v>19.874912261962891</v>
      </c>
      <c r="DO63" s="37"/>
      <c r="DP63" s="37"/>
      <c r="DQ63" s="37">
        <f>AVERAGE(DQ47:DS47)</f>
        <v>20.006789525349934</v>
      </c>
      <c r="DR63" s="37"/>
      <c r="DS63" s="37"/>
      <c r="DT63" s="37">
        <f>AVERAGE(DT47:DV47)</f>
        <v>20.239465713500977</v>
      </c>
      <c r="DU63" s="37"/>
      <c r="DV63" s="37"/>
      <c r="DW63" s="4" t="s">
        <v>55</v>
      </c>
      <c r="DX63" s="37">
        <f>AVERAGE(DX47:DZ47)</f>
        <v>15.940095583597818</v>
      </c>
      <c r="DY63" s="37"/>
      <c r="DZ63" s="37"/>
      <c r="EA63" s="37"/>
      <c r="EB63" s="37">
        <f>AVERAGE(EB47:ED47)</f>
        <v>15.514646530151367</v>
      </c>
      <c r="EC63" s="37"/>
      <c r="ED63" s="37"/>
      <c r="EE63" s="37">
        <f>AVERAGE(EE47:EG47)</f>
        <v>15.563865661621094</v>
      </c>
      <c r="EF63" s="37"/>
      <c r="EG63" s="37"/>
      <c r="EH63" s="37">
        <f>AVERAGE(EH47:EJ47)</f>
        <v>13.865128835042318</v>
      </c>
      <c r="EI63" s="37"/>
      <c r="EJ63" s="37"/>
      <c r="EK63" s="37">
        <f>AVERAGE(EK47:EM47)</f>
        <v>15.360836029052734</v>
      </c>
      <c r="EL63" s="37"/>
      <c r="EM63" s="37"/>
      <c r="EN63" s="37"/>
      <c r="EO63" s="37">
        <f>AVERAGE(EO47:EQ47)</f>
        <v>14.842946688334147</v>
      </c>
      <c r="EP63" s="37"/>
      <c r="EQ63" s="37"/>
      <c r="ER63" s="37">
        <f>AVERAGE(ER47:ET47)</f>
        <v>14.894413948059082</v>
      </c>
      <c r="ES63" s="37"/>
      <c r="ET63" s="37"/>
      <c r="EU63" s="37">
        <f>AVERAGE(EU47:EW47)</f>
        <v>15.178170204162598</v>
      </c>
      <c r="EV63" s="37"/>
      <c r="EW63" s="37"/>
      <c r="EX63" s="37">
        <f>AVERAGE(EX47:EZ47)</f>
        <v>16.057710011800129</v>
      </c>
      <c r="EY63" s="37"/>
      <c r="EZ63" s="37"/>
      <c r="FA63" s="37"/>
      <c r="FB63" s="37">
        <f>AVERAGE(FB47:FD47)</f>
        <v>15.727373758951822</v>
      </c>
      <c r="FC63" s="37"/>
      <c r="FD63" s="37"/>
      <c r="FE63" s="37">
        <f>AVERAGE(FE47:FG47)</f>
        <v>15.590737342834473</v>
      </c>
      <c r="FF63" s="37"/>
      <c r="FG63" s="37"/>
      <c r="FH63" s="37">
        <f>AVERAGE(FH47:FJ47)</f>
        <v>15.687987963358561</v>
      </c>
      <c r="FI63" s="37"/>
      <c r="FJ63" s="37"/>
      <c r="FK63" s="4" t="s">
        <v>41</v>
      </c>
      <c r="FL63" s="37">
        <f>FL47-15.928</f>
        <v>11.068315002441405</v>
      </c>
      <c r="FM63" s="37">
        <f>FM47-15.928</f>
        <v>10.506579849243163</v>
      </c>
      <c r="FN63" s="37">
        <f>FN47-15.928</f>
        <v>10.619975540161132</v>
      </c>
      <c r="FO63" s="37">
        <f>FO47-15.769</f>
        <v>11.065541320800781</v>
      </c>
      <c r="FP63" s="37">
        <f>FP47-15.769</f>
        <v>9.5881815490722655</v>
      </c>
      <c r="FQ63" s="37">
        <f>FQ47-15.769</f>
        <v>8.2067537841796874</v>
      </c>
      <c r="FR63" s="37">
        <f>FR47-15.742</f>
        <v>8.3230539398193351</v>
      </c>
      <c r="FS63" s="37">
        <f>FS47-15.742</f>
        <v>11.250664337158202</v>
      </c>
      <c r="FT63" s="37">
        <f>FT47-15.742</f>
        <v>11.098326309204101</v>
      </c>
      <c r="FU63" s="37">
        <f>FU47-15.673</f>
        <v>9.9443648834228515</v>
      </c>
      <c r="FV63" s="37">
        <f>FV47-15.673</f>
        <v>9.7525962371826171</v>
      </c>
      <c r="FW63" s="37">
        <f>FW47-15.673</f>
        <v>10.023434020996094</v>
      </c>
      <c r="FX63" s="37">
        <f>FX47-15.528</f>
        <v>10.180463668823242</v>
      </c>
      <c r="FY63" s="37">
        <f>FY47-15.528</f>
        <v>9.304351684570312</v>
      </c>
      <c r="FZ63" s="37">
        <f>FZ47-15.528</f>
        <v>11.77128970336914</v>
      </c>
      <c r="GA63" s="37">
        <f>GA47-15.814</f>
        <v>9.3250533447265624</v>
      </c>
      <c r="GB63" s="37">
        <f>GB47-15.814</f>
        <v>12.014756332397461</v>
      </c>
      <c r="GC63" s="37">
        <f>GC47-15.814</f>
        <v>9.6844989166259765</v>
      </c>
      <c r="GD63" s="37">
        <f>GD47-14.727</f>
        <v>10.465926406860351</v>
      </c>
      <c r="GE63" s="37">
        <f>GE47-14.727</f>
        <v>12.307297943115234</v>
      </c>
      <c r="GF63" s="37">
        <f>GF47-14.727</f>
        <v>12.229365585327148</v>
      </c>
      <c r="GG63" s="37">
        <f>GG47-15.134</f>
        <v>11.661906066894531</v>
      </c>
      <c r="GH63" s="37">
        <f>GH47-15.134</f>
        <v>11.905081573486328</v>
      </c>
      <c r="GI63" s="37">
        <f>GI47-15.134</f>
        <v>10.92798501586914</v>
      </c>
      <c r="GJ63" s="37">
        <f>GJ47-13.867</f>
        <v>14.507216079711913</v>
      </c>
      <c r="GK63" s="37">
        <f>GK47-13.867</f>
        <v>10.002226455688476</v>
      </c>
      <c r="GL63" s="37">
        <f>GL47-13.867</f>
        <v>11.999676330566405</v>
      </c>
      <c r="GM63" s="37">
        <f>GM47-13.541</f>
        <v>13.829147705078125</v>
      </c>
      <c r="GN63" s="37">
        <f>GN47-13.541</f>
        <v>11.588690170288086</v>
      </c>
      <c r="GO63" s="37">
        <f>GO47-13.541</f>
        <v>10.071943649291992</v>
      </c>
      <c r="GP63" s="37">
        <f>GP47-13.465</f>
        <v>7.795866165161133</v>
      </c>
      <c r="GQ63" s="37">
        <f>GQ47-13.465</f>
        <v>8.6623250579833986</v>
      </c>
      <c r="GR63" s="37">
        <f>GR47-13.465</f>
        <v>9.4487039184570314</v>
      </c>
      <c r="GS63" s="37">
        <f>GS47-13.144</f>
        <v>11.961945587158203</v>
      </c>
      <c r="GT63" s="37">
        <f>GT47-13.144</f>
        <v>11.045323425292969</v>
      </c>
      <c r="GU63" s="37">
        <f>GU47-13.144</f>
        <v>10.063292556762695</v>
      </c>
      <c r="GV63" s="37">
        <f>GV47-13.672</f>
        <v>11.06338589477539</v>
      </c>
      <c r="GW63" s="37">
        <f>GW47-13.672</f>
        <v>11.778532913208007</v>
      </c>
      <c r="GX63" s="37">
        <f>GX47-13.672</f>
        <v>11.265246322631835</v>
      </c>
      <c r="GY63" s="37">
        <f>GY47-13.582</f>
        <v>12.477558868408202</v>
      </c>
      <c r="GZ63" s="37">
        <f>GZ47-13.582</f>
        <v>13.25220181274414</v>
      </c>
      <c r="HA63" s="37">
        <f>HA47-13.582</f>
        <v>11.197563903808593</v>
      </c>
      <c r="HB63" s="37">
        <f>HB47-14.506</f>
        <v>11.103647750854492</v>
      </c>
      <c r="HC63" s="37">
        <f>HC47-14.506</f>
        <v>10.065790695190429</v>
      </c>
      <c r="HD63" s="37">
        <f>HD47-14.506</f>
        <v>12.636719268798828</v>
      </c>
      <c r="HE63" s="37">
        <f>HE47-14.647</f>
        <v>9.3732445983886716</v>
      </c>
      <c r="HF63" s="37">
        <f>HF47-14.647</f>
        <v>12.395308807373047</v>
      </c>
      <c r="HG63" s="37">
        <f>HG47-14.647</f>
        <v>8.7169049530029294</v>
      </c>
      <c r="HH63" s="37">
        <f>HH47-14.641</f>
        <v>7.8825214233398437</v>
      </c>
      <c r="HI63" s="37">
        <f>HI47-14.641</f>
        <v>11.130730422973633</v>
      </c>
      <c r="HJ63" s="37">
        <f>HJ47-14.641</f>
        <v>8.7910812225341797</v>
      </c>
      <c r="HK63" s="37">
        <f>HK47-13.922</f>
        <v>8.4571408538818353</v>
      </c>
      <c r="HL63" s="37">
        <f>HL47-13.922</f>
        <v>8.6420926361083978</v>
      </c>
      <c r="HM63" s="37">
        <f>HM47-13.922</f>
        <v>8.4734353332519525</v>
      </c>
      <c r="HN63" s="47" t="s">
        <v>188</v>
      </c>
      <c r="HO63" s="35">
        <v>17.134210586547852</v>
      </c>
      <c r="HP63" s="35">
        <v>17.351171493530273</v>
      </c>
      <c r="HQ63" s="35">
        <v>17.092721939086914</v>
      </c>
      <c r="HR63" s="35">
        <v>16.955072402954102</v>
      </c>
      <c r="HS63" s="35">
        <v>16.772022247314453</v>
      </c>
      <c r="HT63" s="35">
        <v>16.406524658203125</v>
      </c>
      <c r="HU63" s="35">
        <v>16.69605827331543</v>
      </c>
      <c r="HV63" s="35">
        <v>16.583503723144531</v>
      </c>
      <c r="HW63" s="35">
        <v>16.638465881347656</v>
      </c>
      <c r="HX63" s="35">
        <v>16.433235168457031</v>
      </c>
      <c r="HY63" s="35">
        <v>16.519481658935547</v>
      </c>
      <c r="HZ63" s="35">
        <v>17.613929748535156</v>
      </c>
      <c r="IA63" s="35">
        <v>16.842180252075195</v>
      </c>
      <c r="IB63" s="35">
        <v>17.023906707763672</v>
      </c>
      <c r="IC63" s="48">
        <v>16.966867446899414</v>
      </c>
    </row>
    <row r="64" spans="2:237" s="5" customFormat="1" ht="15">
      <c r="B64" s="8" t="s">
        <v>49</v>
      </c>
      <c r="C64" s="1" t="s">
        <v>161</v>
      </c>
      <c r="D64" s="35">
        <v>19.697376251220703</v>
      </c>
      <c r="E64" s="35">
        <v>19.881132125854492</v>
      </c>
      <c r="F64" s="35">
        <v>21.820550918579102</v>
      </c>
      <c r="G64" s="35">
        <v>21.301944732666016</v>
      </c>
      <c r="H64" s="35">
        <v>21.422630310058594</v>
      </c>
      <c r="I64" s="35">
        <v>20.690834045410156</v>
      </c>
      <c r="J64" s="35">
        <v>20.570644378662109</v>
      </c>
      <c r="K64" s="35">
        <v>21.191122055053711</v>
      </c>
      <c r="L64" s="35">
        <v>21.925949096679688</v>
      </c>
      <c r="M64" s="35">
        <v>20.115692138671875</v>
      </c>
      <c r="N64" s="35">
        <v>20.750638961791992</v>
      </c>
      <c r="O64" s="35">
        <v>20.441335678100586</v>
      </c>
      <c r="P64" s="35">
        <v>19.277927398681641</v>
      </c>
      <c r="Q64" s="35">
        <v>19.763519287109375</v>
      </c>
      <c r="R64" s="35">
        <v>19.123542785644531</v>
      </c>
      <c r="S64" s="35">
        <v>19.217584609985352</v>
      </c>
      <c r="T64" s="35">
        <v>20.557167053222656</v>
      </c>
      <c r="U64" s="35">
        <v>19.88463020324707</v>
      </c>
      <c r="V64" s="35">
        <v>19.654386520385742</v>
      </c>
      <c r="W64" s="35">
        <v>19.846887588500977</v>
      </c>
      <c r="X64" s="35">
        <v>19.759439468383789</v>
      </c>
      <c r="Y64" s="35">
        <v>19.922464370727539</v>
      </c>
      <c r="Z64" s="35">
        <v>20.32524299621582</v>
      </c>
      <c r="AA64" s="35">
        <v>20.043178558349609</v>
      </c>
      <c r="AB64" s="35">
        <v>18.793685913085938</v>
      </c>
      <c r="AC64" s="35">
        <v>21.434028625488281</v>
      </c>
      <c r="AD64" s="49">
        <v>20.236066818237305</v>
      </c>
      <c r="AE64" s="35">
        <v>20.765792846679688</v>
      </c>
      <c r="AF64" s="35">
        <v>20.575559616088867</v>
      </c>
      <c r="AG64" s="35">
        <v>21.126338958740234</v>
      </c>
      <c r="AH64" s="48">
        <v>21.203571319580078</v>
      </c>
      <c r="AI64" s="8" t="s">
        <v>49</v>
      </c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Z64" s="49">
        <v>16.512285232543945</v>
      </c>
      <c r="CA64" s="35">
        <v>16.663076400756836</v>
      </c>
      <c r="CB64" s="35">
        <v>16.13420295715332</v>
      </c>
      <c r="CC64" s="35">
        <v>17.201629638671875</v>
      </c>
      <c r="CD64" s="35">
        <v>16.927282333374023</v>
      </c>
      <c r="CE64" s="35">
        <v>17.179300308227539</v>
      </c>
      <c r="CF64" s="35">
        <v>17.343658447265625</v>
      </c>
      <c r="CG64" s="35">
        <v>17.798149108886719</v>
      </c>
      <c r="CH64" s="48">
        <v>17.439746856689453</v>
      </c>
      <c r="CI64" s="8" t="s">
        <v>49</v>
      </c>
      <c r="CJ64" s="35">
        <v>18.9206008911132</v>
      </c>
      <c r="CK64" s="35">
        <v>19.447128295898438</v>
      </c>
      <c r="CL64" s="35">
        <v>18.920600891113281</v>
      </c>
      <c r="CM64" s="35">
        <f t="shared" si="0"/>
        <v>19.096110026041639</v>
      </c>
      <c r="CN64" s="35">
        <v>18.317667007446289</v>
      </c>
      <c r="CO64" s="35">
        <v>18.314638137817383</v>
      </c>
      <c r="CP64" s="35">
        <v>18.127233505249023</v>
      </c>
      <c r="CQ64" s="35">
        <v>18.171533584594727</v>
      </c>
      <c r="CR64" s="35">
        <v>18.180170059204102</v>
      </c>
      <c r="CS64" s="35">
        <v>18.200334548950195</v>
      </c>
      <c r="CT64" s="35">
        <v>19.79559326171875</v>
      </c>
      <c r="CU64" s="35">
        <v>18.703813552856445</v>
      </c>
      <c r="CV64" s="35">
        <v>18.92681884765625</v>
      </c>
      <c r="CW64" s="35">
        <v>18.580902099609375</v>
      </c>
      <c r="CX64" s="35">
        <v>18.641292572021484</v>
      </c>
      <c r="CY64" s="35">
        <v>18.594640731811523</v>
      </c>
      <c r="CZ64" s="35">
        <f t="shared" si="1"/>
        <v>18.605611801147461</v>
      </c>
      <c r="DA64" s="35">
        <v>18.753072738647461</v>
      </c>
      <c r="DB64" s="35">
        <v>18.729185104370117</v>
      </c>
      <c r="DC64" s="35">
        <v>18.258163452148438</v>
      </c>
      <c r="DD64" s="35">
        <v>18.649087905883789</v>
      </c>
      <c r="DE64" s="35">
        <v>18.350814819335938</v>
      </c>
      <c r="DF64" s="35">
        <v>18.945186614990234</v>
      </c>
      <c r="DG64" s="35">
        <v>19.49676513671875</v>
      </c>
      <c r="DH64" s="35">
        <v>19.750663757324219</v>
      </c>
      <c r="DI64" s="35">
        <v>19.914201736450195</v>
      </c>
      <c r="DJ64" s="35">
        <v>18.533361434936523</v>
      </c>
      <c r="DK64" s="35">
        <v>18.787017822265625</v>
      </c>
      <c r="DL64" s="35">
        <v>18.643936157226563</v>
      </c>
      <c r="DM64" s="35">
        <f t="shared" si="2"/>
        <v>18.65477180480957</v>
      </c>
      <c r="DN64" s="35">
        <v>19.859987258911133</v>
      </c>
      <c r="DO64" s="35">
        <v>19.936906814575195</v>
      </c>
      <c r="DP64" s="35">
        <v>19.827842712402344</v>
      </c>
      <c r="DQ64" s="35">
        <v>19.884950637817383</v>
      </c>
      <c r="DR64" s="35">
        <v>20.197702407836914</v>
      </c>
      <c r="DS64" s="35">
        <v>19.937715530395508</v>
      </c>
      <c r="DT64" s="35">
        <v>20.085454940795898</v>
      </c>
      <c r="DU64" s="35">
        <v>20.202613830566406</v>
      </c>
      <c r="DV64" s="35">
        <v>20.430328369140625</v>
      </c>
      <c r="DW64" s="8" t="s">
        <v>49</v>
      </c>
      <c r="EA64" s="35"/>
      <c r="EN64" s="35"/>
      <c r="FA64" s="35"/>
      <c r="FK64" s="4" t="s">
        <v>42</v>
      </c>
      <c r="FL64" s="37">
        <f t="shared" ref="FL64:FN76" si="6">FL48-15.928</f>
        <v>5.8177084655761711</v>
      </c>
      <c r="FM64" s="37">
        <f t="shared" si="6"/>
        <v>5.5525335998535148</v>
      </c>
      <c r="FN64" s="37">
        <f t="shared" si="6"/>
        <v>5.6380343170166007</v>
      </c>
      <c r="FO64" s="37">
        <f t="shared" ref="FO64:FQ76" si="7">FO48-15.769</f>
        <v>5.7509298858642577</v>
      </c>
      <c r="FP64" s="37">
        <f t="shared" si="7"/>
        <v>5.6545363006591796</v>
      </c>
      <c r="FQ64" s="37">
        <f t="shared" si="7"/>
        <v>5.5042048034667967</v>
      </c>
      <c r="FR64" s="37">
        <f t="shared" ref="FR64:FT76" si="8">FR48-15.742</f>
        <v>5.7119241790771476</v>
      </c>
      <c r="FS64" s="37">
        <f t="shared" si="8"/>
        <v>5.6380697326660147</v>
      </c>
      <c r="FT64" s="37">
        <f t="shared" si="8"/>
        <v>5.7266203002929679</v>
      </c>
      <c r="FU64" s="37">
        <f t="shared" ref="FU64:FW76" si="9">FU48-15.673</f>
        <v>5.5839484710693359</v>
      </c>
      <c r="FV64" s="37">
        <f t="shared" si="9"/>
        <v>5.6047156829833984</v>
      </c>
      <c r="FW64" s="37">
        <f t="shared" si="9"/>
        <v>5.6297820587158203</v>
      </c>
      <c r="FX64" s="37">
        <f t="shared" ref="FX64:FZ76" si="10">FX48-15.528</f>
        <v>5.5987871856689448</v>
      </c>
      <c r="FY64" s="37">
        <f t="shared" si="10"/>
        <v>5.7692450256347652</v>
      </c>
      <c r="FZ64" s="37">
        <f t="shared" si="10"/>
        <v>5.6144236297607417</v>
      </c>
      <c r="GA64" s="37">
        <f t="shared" ref="GA64:GC76" si="11">GA48-15.814</f>
        <v>5.6177340850830078</v>
      </c>
      <c r="GB64" s="37">
        <f t="shared" si="11"/>
        <v>5.4616042480468749</v>
      </c>
      <c r="GC64" s="37">
        <f t="shared" si="11"/>
        <v>5.442906509399414</v>
      </c>
      <c r="GD64" s="37">
        <f t="shared" ref="GD64:GF76" si="12">GD48-14.727</f>
        <v>4.6004269104003903</v>
      </c>
      <c r="GE64" s="37">
        <f t="shared" si="12"/>
        <v>4.5295040588378903</v>
      </c>
      <c r="GF64" s="37">
        <f t="shared" si="12"/>
        <v>4.6356956939697262</v>
      </c>
      <c r="GG64" s="37">
        <f t="shared" ref="GG64:GI76" si="13">GG48-15.134</f>
        <v>4.6665733489990231</v>
      </c>
      <c r="GH64" s="37">
        <f t="shared" si="13"/>
        <v>4.8397319946289059</v>
      </c>
      <c r="GI64" s="37">
        <f t="shared" si="13"/>
        <v>5.01387483215332</v>
      </c>
      <c r="GJ64" s="37">
        <f t="shared" ref="GJ64:GL76" si="14">GJ48-13.867</f>
        <v>4.8511110382080069</v>
      </c>
      <c r="GK64" s="37">
        <f t="shared" si="14"/>
        <v>4.8693262176513663</v>
      </c>
      <c r="GL64" s="37">
        <f t="shared" si="14"/>
        <v>4.7133260803222647</v>
      </c>
      <c r="GM64" s="37">
        <f t="shared" ref="GM64:GO76" si="15">GM48-13.541</f>
        <v>4.9581874694824215</v>
      </c>
      <c r="GN64" s="37">
        <f t="shared" si="15"/>
        <v>5.4019092407226559</v>
      </c>
      <c r="GO64" s="37">
        <f t="shared" si="15"/>
        <v>4.8514808502197262</v>
      </c>
      <c r="GP64" s="37">
        <f t="shared" ref="GP64:GR76" si="16">GP48-13.465</f>
        <v>5.3176385498046876</v>
      </c>
      <c r="GQ64" s="37">
        <f t="shared" si="16"/>
        <v>4.9543458557128908</v>
      </c>
      <c r="GR64" s="37">
        <f t="shared" si="16"/>
        <v>4.7414476013183595</v>
      </c>
      <c r="GS64" s="37">
        <f t="shared" ref="GS64:GU76" si="17">GS48-13.144</f>
        <v>5.0521269378662108</v>
      </c>
      <c r="GT64" s="37">
        <f t="shared" si="17"/>
        <v>5.0828657684326171</v>
      </c>
      <c r="GU64" s="37">
        <f t="shared" si="17"/>
        <v>4.9063215789794921</v>
      </c>
      <c r="GV64" s="37">
        <f t="shared" ref="GV64:GX76" si="18">GV48-13.672</f>
        <v>6.9242314605712885</v>
      </c>
      <c r="GW64" s="37">
        <f t="shared" si="18"/>
        <v>7.0500306396484369</v>
      </c>
      <c r="GX64" s="37">
        <f t="shared" si="18"/>
        <v>6.8590459136962885</v>
      </c>
      <c r="GY64" s="37">
        <f t="shared" ref="GY64:HA76" si="19">GY48-13.582</f>
        <v>6.8212268524169914</v>
      </c>
      <c r="GZ64" s="37">
        <f t="shared" si="19"/>
        <v>6.9331462554931633</v>
      </c>
      <c r="HA64" s="37">
        <f t="shared" si="19"/>
        <v>6.7749850921630852</v>
      </c>
      <c r="HB64" s="37">
        <f t="shared" ref="HB64:HD76" si="20">HB48-14.506</f>
        <v>6.2071462097167966</v>
      </c>
      <c r="HC64" s="37">
        <f t="shared" si="20"/>
        <v>6.0649724426269529</v>
      </c>
      <c r="HD64" s="37">
        <f t="shared" si="20"/>
        <v>6.1914430084228513</v>
      </c>
      <c r="HE64" s="37">
        <f t="shared" ref="HE64:HG76" si="21">HE48-14.647</f>
        <v>6.1383717803955076</v>
      </c>
      <c r="HF64" s="37">
        <f t="shared" si="21"/>
        <v>6.4964364318847654</v>
      </c>
      <c r="HG64" s="37">
        <f t="shared" si="21"/>
        <v>6.5277226715087888</v>
      </c>
      <c r="HH64" s="37">
        <f t="shared" ref="HH64:HJ76" si="22">HH48-14.641</f>
        <v>6.2180354919433594</v>
      </c>
      <c r="HI64" s="37">
        <f t="shared" si="22"/>
        <v>6.105612548828125</v>
      </c>
      <c r="HJ64" s="37">
        <f t="shared" si="22"/>
        <v>5.5594737854003906</v>
      </c>
      <c r="HK64" s="37">
        <f t="shared" ref="HK64:HM76" si="23">HK48-13.922</f>
        <v>6.7367657928466791</v>
      </c>
      <c r="HL64" s="37">
        <f t="shared" si="23"/>
        <v>7.5590924530029291</v>
      </c>
      <c r="HM64" s="37">
        <f t="shared" si="23"/>
        <v>6.7439374237060541</v>
      </c>
      <c r="HN64" s="47" t="s">
        <v>46</v>
      </c>
      <c r="HO64" s="35">
        <v>24.477407455444336</v>
      </c>
      <c r="HP64" s="35">
        <v>23.743412017822266</v>
      </c>
      <c r="HQ64" s="35">
        <v>22.798915863037109</v>
      </c>
      <c r="HR64" s="35">
        <v>23.18165397644043</v>
      </c>
      <c r="HS64" s="35">
        <v>23.029804229736328</v>
      </c>
      <c r="HT64" s="35">
        <v>22.097021102905273</v>
      </c>
      <c r="HU64" s="35">
        <v>23.405429840087891</v>
      </c>
      <c r="HV64" s="35">
        <v>22.446739196777344</v>
      </c>
      <c r="HW64" s="35">
        <v>22.404691696166992</v>
      </c>
      <c r="HX64" s="35">
        <v>22.632814407348633</v>
      </c>
      <c r="HY64" s="35">
        <v>23.208633422851563</v>
      </c>
      <c r="HZ64" s="35">
        <v>22.601776123046875</v>
      </c>
      <c r="IA64" s="35">
        <v>23.023019790649414</v>
      </c>
      <c r="IB64" s="35">
        <v>23.83892822265625</v>
      </c>
      <c r="IC64" s="48">
        <v>24.153295516967773</v>
      </c>
    </row>
    <row r="65" spans="2:237" s="5" customFormat="1" ht="15">
      <c r="B65" s="8" t="s">
        <v>188</v>
      </c>
      <c r="C65" s="1" t="s">
        <v>163</v>
      </c>
      <c r="D65" s="35">
        <v>18.307878494262695</v>
      </c>
      <c r="E65" s="35">
        <v>18.567276000976563</v>
      </c>
      <c r="F65" s="35">
        <v>17.800203323364258</v>
      </c>
      <c r="G65" s="35">
        <v>17.934185028076172</v>
      </c>
      <c r="H65" s="35">
        <v>17.972537994384766</v>
      </c>
      <c r="I65" s="35">
        <v>17.640933990478516</v>
      </c>
      <c r="J65" s="35">
        <v>17.87086296081543</v>
      </c>
      <c r="K65" s="35">
        <v>17.380510330200195</v>
      </c>
      <c r="L65" s="35">
        <v>16.900596618652344</v>
      </c>
      <c r="M65" s="35">
        <v>17.688339233398438</v>
      </c>
      <c r="N65" s="35">
        <v>17.755599975585938</v>
      </c>
      <c r="O65" s="35">
        <v>17.089870452880859</v>
      </c>
      <c r="P65" s="35">
        <v>18.985689163208008</v>
      </c>
      <c r="Q65" s="35">
        <v>19.160820007324219</v>
      </c>
      <c r="R65" s="35">
        <v>18.26081657409668</v>
      </c>
      <c r="S65" s="35">
        <v>19.573432922363281</v>
      </c>
      <c r="T65" s="35">
        <v>17.318996429443359</v>
      </c>
      <c r="U65" s="35">
        <v>16.639045715332031</v>
      </c>
      <c r="V65" s="35">
        <v>16.624528884887695</v>
      </c>
      <c r="W65" s="35">
        <v>16.498846054077148</v>
      </c>
      <c r="X65" s="35">
        <v>18.500606536865234</v>
      </c>
      <c r="Y65" s="35">
        <v>20.679555892944336</v>
      </c>
      <c r="Z65" s="35">
        <v>19.350841522216797</v>
      </c>
      <c r="AA65" s="35">
        <v>20.120738983154297</v>
      </c>
      <c r="AB65" t="s">
        <v>164</v>
      </c>
      <c r="AC65" s="35">
        <v>19.536378860473633</v>
      </c>
      <c r="AD65" s="49">
        <v>19.944585800170898</v>
      </c>
      <c r="AE65" s="35">
        <v>18.654806137084961</v>
      </c>
      <c r="AF65" s="35">
        <v>17.142333984375</v>
      </c>
      <c r="AG65" s="35">
        <v>17.506410598754883</v>
      </c>
      <c r="AH65" s="48">
        <v>20.191650390625</v>
      </c>
      <c r="AI65" s="8" t="s">
        <v>188</v>
      </c>
      <c r="AJ65" s="35">
        <v>19.822319030761719</v>
      </c>
      <c r="AK65" s="35">
        <v>20.173589706420898</v>
      </c>
      <c r="AL65" s="35">
        <v>19.457569122314453</v>
      </c>
      <c r="AM65" s="35">
        <v>19.393291473388672</v>
      </c>
      <c r="AN65" s="35">
        <v>18.78874397277832</v>
      </c>
      <c r="AO65" s="35">
        <v>18.828868865966797</v>
      </c>
      <c r="AP65" s="35">
        <v>18.901487350463867</v>
      </c>
      <c r="AQ65" s="35">
        <v>18.695266723632813</v>
      </c>
      <c r="AR65" s="35">
        <v>18.379848480224609</v>
      </c>
      <c r="AS65" s="35">
        <v>18.980190277099609</v>
      </c>
      <c r="AT65" s="35">
        <v>19.03150749206543</v>
      </c>
      <c r="AU65" s="35">
        <v>19.587518692016602</v>
      </c>
      <c r="AV65" s="35">
        <v>20.347808837890625</v>
      </c>
      <c r="AW65" s="35">
        <v>20.549392700195313</v>
      </c>
      <c r="AX65" s="35">
        <v>19.575168609619141</v>
      </c>
      <c r="AY65" s="35">
        <v>20.892978668212891</v>
      </c>
      <c r="AZ65" s="35">
        <v>18.665666580200195</v>
      </c>
      <c r="BA65" s="35">
        <v>17.941177368164063</v>
      </c>
      <c r="BB65" s="35">
        <v>17.925962448120117</v>
      </c>
      <c r="BC65" s="35">
        <v>17.955215454101563</v>
      </c>
      <c r="BD65" s="35">
        <v>20.085683822631836</v>
      </c>
      <c r="BE65" s="35">
        <v>22.192878723144531</v>
      </c>
      <c r="BF65" s="35">
        <v>20.856172561645508</v>
      </c>
      <c r="BG65" s="35">
        <v>21.4691162109375</v>
      </c>
      <c r="BH65" s="35">
        <v>20.436101913452148</v>
      </c>
      <c r="BI65" s="35">
        <v>21.65162467956543</v>
      </c>
      <c r="BJ65" s="35">
        <v>20.522443771362305</v>
      </c>
      <c r="BK65" s="35">
        <v>18.179391860961914</v>
      </c>
      <c r="BL65" s="35">
        <v>17.027931213378906</v>
      </c>
      <c r="BM65" s="35">
        <v>16.656103134155273</v>
      </c>
      <c r="BN65" s="35">
        <v>19.002721786499023</v>
      </c>
      <c r="BO65" s="35">
        <v>20.783283233642578</v>
      </c>
      <c r="BP65" s="35">
        <v>16.93315315246582</v>
      </c>
      <c r="BQ65" s="35">
        <v>16.179548263549805</v>
      </c>
      <c r="BR65" s="35">
        <v>15.882560729980469</v>
      </c>
      <c r="BS65" s="35">
        <v>20.162569046020508</v>
      </c>
      <c r="BT65" s="35">
        <v>20.045511245727539</v>
      </c>
      <c r="BU65" s="35">
        <v>14.205622673034668</v>
      </c>
      <c r="BV65" s="35">
        <v>14.793682098388672</v>
      </c>
      <c r="BW65" s="35">
        <v>14.03549861907959</v>
      </c>
      <c r="BX65" s="35">
        <v>16.839731216430664</v>
      </c>
      <c r="BZ65" s="49">
        <v>23.878032684326172</v>
      </c>
      <c r="CA65" s="35">
        <v>24.131423950195313</v>
      </c>
      <c r="CB65" s="35">
        <v>24.011905670166016</v>
      </c>
      <c r="CC65" s="35">
        <v>24.222799301147461</v>
      </c>
      <c r="CD65" s="35">
        <v>23.784000396728516</v>
      </c>
      <c r="CE65" s="35">
        <v>24.571252822875977</v>
      </c>
      <c r="CF65" s="35">
        <v>34.177547454833984</v>
      </c>
      <c r="CG65" s="35">
        <v>32.446853637695313</v>
      </c>
      <c r="CH65" s="48">
        <v>31.783798217773438</v>
      </c>
      <c r="CI65" s="8" t="s">
        <v>188</v>
      </c>
      <c r="CJ65" s="35">
        <v>28.096500396728516</v>
      </c>
      <c r="CK65" s="35">
        <v>27.981531143188477</v>
      </c>
      <c r="CL65" s="35">
        <v>27.950983047485352</v>
      </c>
      <c r="CM65" s="35">
        <f t="shared" si="0"/>
        <v>28.009671529134113</v>
      </c>
      <c r="CN65" s="35">
        <v>26.594903945922852</v>
      </c>
      <c r="CO65" s="35">
        <v>26.264646530151367</v>
      </c>
      <c r="CP65" s="35">
        <v>26.209728240966797</v>
      </c>
      <c r="CQ65" s="35">
        <v>26.655969619750977</v>
      </c>
      <c r="CR65" s="35">
        <v>26.650613784790039</v>
      </c>
      <c r="CS65" s="35">
        <v>26.448354721069336</v>
      </c>
      <c r="CT65" s="35">
        <v>26.390485763549805</v>
      </c>
      <c r="CU65" s="35">
        <v>28.25330924987793</v>
      </c>
      <c r="CV65" s="35">
        <v>26.386457443237305</v>
      </c>
      <c r="CW65" s="35">
        <v>25.986459732055664</v>
      </c>
      <c r="CX65" s="35">
        <v>25.892396926879883</v>
      </c>
      <c r="CY65" s="35">
        <v>25.90440559387207</v>
      </c>
      <c r="CZ65" s="35">
        <f t="shared" si="1"/>
        <v>25.927754084269207</v>
      </c>
      <c r="DA65" s="35">
        <v>26.928625106811523</v>
      </c>
      <c r="DB65" s="35">
        <v>26.873790740966797</v>
      </c>
      <c r="DC65" s="35">
        <v>27.16035270690918</v>
      </c>
      <c r="DD65" s="35">
        <v>26.691564559936523</v>
      </c>
      <c r="DE65" s="35">
        <v>26.46441650390625</v>
      </c>
      <c r="DF65" s="35">
        <v>26.901262283325195</v>
      </c>
      <c r="DG65" s="35">
        <v>27.55607795715332</v>
      </c>
      <c r="DH65" s="35">
        <v>27.972454071044922</v>
      </c>
      <c r="DI65" s="35">
        <v>28.037986755371094</v>
      </c>
      <c r="DJ65" s="35">
        <v>34.013847351074219</v>
      </c>
      <c r="DK65" s="35">
        <v>32.158504486083984</v>
      </c>
      <c r="DL65" s="35">
        <v>35.943405151367188</v>
      </c>
      <c r="DM65" s="35">
        <f t="shared" si="2"/>
        <v>34.038585662841797</v>
      </c>
      <c r="DN65" s="35">
        <v>30.852804183959961</v>
      </c>
      <c r="DO65" s="35">
        <v>31.251760482788086</v>
      </c>
      <c r="DP65" t="s">
        <v>164</v>
      </c>
      <c r="DQ65" s="35">
        <v>30.989749908447266</v>
      </c>
      <c r="DR65" s="35">
        <v>30.442752838134766</v>
      </c>
      <c r="DS65" s="35">
        <v>30.651374816894531</v>
      </c>
      <c r="DT65" s="35">
        <v>29.15272331237793</v>
      </c>
      <c r="DU65" s="35">
        <v>29.317703247070313</v>
      </c>
      <c r="DV65" s="35">
        <v>32.945838928222656</v>
      </c>
      <c r="DW65" s="8" t="s">
        <v>188</v>
      </c>
      <c r="EA65" s="35"/>
      <c r="EN65" s="35"/>
      <c r="FA65" s="35"/>
      <c r="FK65" s="4" t="s">
        <v>43</v>
      </c>
      <c r="FL65" s="37">
        <f t="shared" si="6"/>
        <v>14.006902191162109</v>
      </c>
      <c r="FM65" s="37">
        <f t="shared" si="6"/>
        <v>13.691871139526366</v>
      </c>
      <c r="FN65" s="37">
        <f t="shared" si="6"/>
        <v>15.15693423461914</v>
      </c>
      <c r="FO65" s="37">
        <f t="shared" si="7"/>
        <v>12.822487884521484</v>
      </c>
      <c r="FP65" s="37">
        <f t="shared" si="7"/>
        <v>13.471947723388672</v>
      </c>
      <c r="FQ65" s="37">
        <f t="shared" si="7"/>
        <v>12.476622634887695</v>
      </c>
      <c r="FR65" s="37">
        <f t="shared" si="8"/>
        <v>14.942597015380858</v>
      </c>
      <c r="FS65" s="37">
        <f t="shared" si="8"/>
        <v>14.358198745727538</v>
      </c>
      <c r="FT65" s="37">
        <f t="shared" si="8"/>
        <v>13.628389938354491</v>
      </c>
      <c r="FU65" s="37">
        <f t="shared" si="9"/>
        <v>12.181759216308594</v>
      </c>
      <c r="FV65" s="37">
        <f t="shared" si="9"/>
        <v>13.599512435913086</v>
      </c>
      <c r="FW65" s="37">
        <f t="shared" si="9"/>
        <v>12.167215682983398</v>
      </c>
      <c r="FX65" s="37">
        <f t="shared" si="10"/>
        <v>13.474382278442382</v>
      </c>
      <c r="FY65" s="37">
        <f t="shared" si="10"/>
        <v>13.176412460327148</v>
      </c>
      <c r="FZ65" s="37">
        <f t="shared" si="10"/>
        <v>15.25343310546875</v>
      </c>
      <c r="GA65" s="37">
        <f t="shared" si="11"/>
        <v>13.239974151611328</v>
      </c>
      <c r="GB65" s="37">
        <f t="shared" si="11"/>
        <v>13.164609085083008</v>
      </c>
      <c r="GC65" s="37">
        <f t="shared" si="11"/>
        <v>13.373503814697266</v>
      </c>
      <c r="GD65" s="37">
        <f t="shared" si="12"/>
        <v>15.880734680175781</v>
      </c>
      <c r="GE65" s="37">
        <f t="shared" si="12"/>
        <v>14.868865249633789</v>
      </c>
      <c r="GF65" s="37">
        <f t="shared" si="12"/>
        <v>17.208775756835937</v>
      </c>
      <c r="GG65" s="37">
        <f t="shared" si="13"/>
        <v>16.850066009521484</v>
      </c>
      <c r="GH65" s="37">
        <f t="shared" si="13"/>
        <v>12.531719985961914</v>
      </c>
      <c r="GI65" s="37">
        <f t="shared" si="13"/>
        <v>15.610211196899414</v>
      </c>
      <c r="GJ65" s="37">
        <f t="shared" si="14"/>
        <v>17.225775344848632</v>
      </c>
      <c r="GK65" s="37">
        <f t="shared" si="14"/>
        <v>13.940645797729491</v>
      </c>
      <c r="GL65" s="37">
        <f t="shared" si="14"/>
        <v>15.858967407226562</v>
      </c>
      <c r="GM65" s="37">
        <f t="shared" si="15"/>
        <v>14.013122924804687</v>
      </c>
      <c r="GN65" s="37">
        <f t="shared" si="15"/>
        <v>14.494686492919922</v>
      </c>
      <c r="GO65" s="37">
        <f t="shared" si="15"/>
        <v>15.149546035766601</v>
      </c>
      <c r="GP65" s="37">
        <f t="shared" si="16"/>
        <v>15.348335418701172</v>
      </c>
      <c r="GQ65" s="37">
        <f t="shared" si="16"/>
        <v>14.21978012084961</v>
      </c>
      <c r="GR65" s="37">
        <f t="shared" si="16"/>
        <v>12.822570953369141</v>
      </c>
      <c r="GS65" s="37">
        <f t="shared" si="17"/>
        <v>13.27641015625</v>
      </c>
      <c r="GT65" s="37">
        <f t="shared" si="17"/>
        <v>14.403126770019531</v>
      </c>
      <c r="GU65" s="37">
        <f t="shared" si="17"/>
        <v>14.35399919128418</v>
      </c>
      <c r="GV65" s="37">
        <f t="shared" si="18"/>
        <v>12.525692871093749</v>
      </c>
      <c r="GW65" s="37">
        <f t="shared" si="18"/>
        <v>12.263417175292968</v>
      </c>
      <c r="GX65" s="37">
        <f t="shared" si="18"/>
        <v>13.500182083129882</v>
      </c>
      <c r="GY65" s="37">
        <f t="shared" si="19"/>
        <v>15.125408905029296</v>
      </c>
      <c r="GZ65" s="37">
        <f t="shared" si="19"/>
        <v>14.684670227050781</v>
      </c>
      <c r="HA65" s="37">
        <f t="shared" si="19"/>
        <v>15.692646759033202</v>
      </c>
      <c r="HB65" s="37">
        <f t="shared" si="20"/>
        <v>16.835579437255859</v>
      </c>
      <c r="HC65" s="37">
        <f t="shared" si="20"/>
        <v>12.928829711914062</v>
      </c>
      <c r="HD65" s="37">
        <f t="shared" si="20"/>
        <v>13.976872009277344</v>
      </c>
      <c r="HE65" s="37">
        <f t="shared" si="21"/>
        <v>13.545089080810547</v>
      </c>
      <c r="HF65" s="37">
        <f t="shared" si="21"/>
        <v>13.025513961791992</v>
      </c>
      <c r="HG65" s="37">
        <f t="shared" si="21"/>
        <v>15.336501434326172</v>
      </c>
      <c r="HH65" s="37">
        <f t="shared" si="22"/>
        <v>10.304077896118164</v>
      </c>
      <c r="HI65" s="37">
        <f t="shared" si="22"/>
        <v>10.587429794311523</v>
      </c>
      <c r="HJ65" s="37">
        <f t="shared" si="22"/>
        <v>9.7417457427978515</v>
      </c>
      <c r="HK65" s="37">
        <f t="shared" si="23"/>
        <v>10.14638035583496</v>
      </c>
      <c r="HL65" s="37">
        <f t="shared" si="23"/>
        <v>11.402945449829101</v>
      </c>
      <c r="HM65" s="37">
        <f t="shared" si="23"/>
        <v>12.093172958374023</v>
      </c>
      <c r="HN65" s="47" t="s">
        <v>47</v>
      </c>
      <c r="HO65" s="35">
        <v>24.516815185546875</v>
      </c>
      <c r="HP65" s="35">
        <v>23.280691146850586</v>
      </c>
      <c r="HQ65" s="35">
        <v>23.483480453491211</v>
      </c>
      <c r="HR65" s="35">
        <v>22.283802032470703</v>
      </c>
      <c r="HS65" s="35">
        <v>21.636968612670898</v>
      </c>
      <c r="HT65" s="35">
        <v>21.404729843139648</v>
      </c>
      <c r="HU65" s="35">
        <v>21.362281799316406</v>
      </c>
      <c r="HV65" s="35">
        <v>22.234798431396484</v>
      </c>
      <c r="HW65" s="35">
        <v>23.364316940307617</v>
      </c>
      <c r="HX65" s="35">
        <v>23.918352127075195</v>
      </c>
      <c r="HY65" s="35">
        <v>21.277046203613281</v>
      </c>
      <c r="HZ65" s="35">
        <v>21.725368499755859</v>
      </c>
      <c r="IA65" s="35">
        <v>21.994073867797852</v>
      </c>
      <c r="IB65" s="35">
        <v>21.924163818359375</v>
      </c>
      <c r="IC65" s="48">
        <v>24.804298400878906</v>
      </c>
    </row>
    <row r="66" spans="2:237" s="5" customFormat="1" ht="15">
      <c r="B66" s="8" t="s">
        <v>46</v>
      </c>
      <c r="C66" s="1" t="s">
        <v>166</v>
      </c>
      <c r="D66" s="35">
        <v>28.283851623535156</v>
      </c>
      <c r="E66" s="35">
        <v>27.528722763061523</v>
      </c>
      <c r="F66" s="35">
        <v>26.984613418579102</v>
      </c>
      <c r="G66" s="35">
        <v>26.434141159057617</v>
      </c>
      <c r="H66" s="35">
        <v>27.409313201904297</v>
      </c>
      <c r="I66" s="35">
        <v>20.769073486328125</v>
      </c>
      <c r="J66" s="35">
        <v>28.502754211425781</v>
      </c>
      <c r="K66" s="35">
        <v>25.566692352294922</v>
      </c>
      <c r="L66" s="35">
        <v>26.973386764526367</v>
      </c>
      <c r="M66" s="35">
        <v>29.516294479370117</v>
      </c>
      <c r="N66" s="35">
        <v>22.854080200195313</v>
      </c>
      <c r="O66" s="35">
        <v>26.083229064941406</v>
      </c>
      <c r="P66" s="35">
        <v>32.724964141845703</v>
      </c>
      <c r="Q66" s="35">
        <v>29.627887725830078</v>
      </c>
      <c r="R66" s="35">
        <v>28.764877319335938</v>
      </c>
      <c r="S66" s="35">
        <v>34.675518035888672</v>
      </c>
      <c r="T66" s="35">
        <v>23.842872619628906</v>
      </c>
      <c r="U66" s="35">
        <v>23.589019775390625</v>
      </c>
      <c r="V66" s="35">
        <v>22.860874176025391</v>
      </c>
      <c r="W66" s="35">
        <v>22.213516235351563</v>
      </c>
      <c r="X66" s="35">
        <v>26.860023498535156</v>
      </c>
      <c r="Y66" s="35">
        <v>32.583744049072266</v>
      </c>
      <c r="Z66" s="35">
        <v>26.834506988525391</v>
      </c>
      <c r="AA66" s="35">
        <v>30.36280632019043</v>
      </c>
      <c r="AB66" s="35">
        <v>25.407537460327148</v>
      </c>
      <c r="AC66" s="35">
        <v>26.850362777709961</v>
      </c>
      <c r="AD66" s="49">
        <v>35.439834594726563</v>
      </c>
      <c r="AE66" s="35">
        <v>27.148290634155273</v>
      </c>
      <c r="AF66" s="35">
        <v>32.286819458007813</v>
      </c>
      <c r="AG66" s="35">
        <v>33.824111938476563</v>
      </c>
      <c r="AH66" s="48">
        <v>29.401950836181641</v>
      </c>
      <c r="AI66" s="8" t="s">
        <v>46</v>
      </c>
      <c r="AJ66" s="35">
        <v>26.485204696655273</v>
      </c>
      <c r="AK66" s="35">
        <v>26.192361831665039</v>
      </c>
      <c r="AL66" s="35">
        <v>24.630670547485352</v>
      </c>
      <c r="AM66" s="35">
        <v>23.693462371826172</v>
      </c>
      <c r="AN66" s="35">
        <v>25.161483764648438</v>
      </c>
      <c r="AO66" s="35">
        <v>21.285554885864258</v>
      </c>
      <c r="AP66" s="35">
        <v>25.020185470581055</v>
      </c>
      <c r="AQ66" s="35">
        <v>23.914558410644531</v>
      </c>
      <c r="AR66" s="35">
        <v>24.083475112915039</v>
      </c>
      <c r="AS66" s="35">
        <v>24.940700531005859</v>
      </c>
      <c r="AT66" s="35">
        <v>21.23036003112793</v>
      </c>
      <c r="AU66" s="35">
        <v>24.773391723632813</v>
      </c>
      <c r="AV66" s="35">
        <v>26.088376998901367</v>
      </c>
      <c r="AW66" s="35">
        <v>25.457286834716797</v>
      </c>
      <c r="AX66" s="35">
        <v>24.594030380249023</v>
      </c>
      <c r="AY66" s="35">
        <v>26.263458251953125</v>
      </c>
      <c r="AZ66" s="35">
        <v>21.705257415771484</v>
      </c>
      <c r="BA66" s="35">
        <v>21.322813034057617</v>
      </c>
      <c r="BB66" s="35">
        <v>20.531744003295898</v>
      </c>
      <c r="BC66" s="35">
        <v>20.474740982055664</v>
      </c>
      <c r="BD66" s="35">
        <v>24.11370849609375</v>
      </c>
      <c r="BE66" s="35">
        <v>26.650285720825195</v>
      </c>
      <c r="BF66" s="35">
        <v>24.861419677734375</v>
      </c>
      <c r="BG66" s="35">
        <v>25.412246704101563</v>
      </c>
      <c r="BH66" s="35">
        <v>25.334369659423828</v>
      </c>
      <c r="BI66" s="35">
        <v>27.100503921508789</v>
      </c>
      <c r="BJ66" s="35">
        <v>27.367979049682617</v>
      </c>
      <c r="BK66" s="35">
        <v>23.406389236450195</v>
      </c>
      <c r="BL66" s="35">
        <v>25.180770874023438</v>
      </c>
      <c r="BM66" s="35">
        <v>25.805818557739258</v>
      </c>
      <c r="BN66" s="35">
        <v>25.388896942138672</v>
      </c>
      <c r="BO66" s="35">
        <v>26.137203216552734</v>
      </c>
      <c r="BP66" s="35">
        <v>24.906742095947266</v>
      </c>
      <c r="BQ66" s="35">
        <v>25.771572113037109</v>
      </c>
      <c r="BR66" s="35">
        <v>25.437265396118164</v>
      </c>
      <c r="BS66" s="35">
        <v>25.436561584472656</v>
      </c>
      <c r="BT66" s="35">
        <v>26.585147857666016</v>
      </c>
      <c r="BU66" s="35">
        <v>22.099306106567383</v>
      </c>
      <c r="BV66" s="35">
        <v>24.136148452758789</v>
      </c>
      <c r="BW66" s="35">
        <v>23.30517578125</v>
      </c>
      <c r="BX66" s="35">
        <v>25.868783950805664</v>
      </c>
      <c r="BZ66" s="47" t="s">
        <v>164</v>
      </c>
      <c r="CA66" t="s">
        <v>164</v>
      </c>
      <c r="CB66" t="s">
        <v>164</v>
      </c>
      <c r="CC66" t="s">
        <v>164</v>
      </c>
      <c r="CD66" t="s">
        <v>164</v>
      </c>
      <c r="CE66" t="s">
        <v>164</v>
      </c>
      <c r="CF66" s="35">
        <v>44.336238861083984</v>
      </c>
      <c r="CG66" s="35">
        <v>39.378028869628906</v>
      </c>
      <c r="CH66" s="19" t="s">
        <v>164</v>
      </c>
      <c r="CI66" s="8" t="s">
        <v>46</v>
      </c>
      <c r="CJ66" s="35">
        <v>34.670166015625</v>
      </c>
      <c r="CK66" s="35">
        <v>31.04612922668457</v>
      </c>
      <c r="CL66" t="s">
        <v>164</v>
      </c>
      <c r="CM66" s="35">
        <f t="shared" si="0"/>
        <v>32.858147621154785</v>
      </c>
      <c r="CN66" s="35">
        <v>35.188713073730469</v>
      </c>
      <c r="CO66" t="s">
        <v>164</v>
      </c>
      <c r="CP66" t="s">
        <v>164</v>
      </c>
      <c r="CQ66" s="35">
        <v>42.220783233642578</v>
      </c>
      <c r="CR66" t="s">
        <v>164</v>
      </c>
      <c r="CS66" s="35">
        <v>41.005634307861328</v>
      </c>
      <c r="CT66" t="s">
        <v>164</v>
      </c>
      <c r="CU66" s="35">
        <v>40.77117919921875</v>
      </c>
      <c r="CV66" s="35">
        <v>34.441097259521484</v>
      </c>
      <c r="CW66" s="35">
        <v>36.384162902832031</v>
      </c>
      <c r="CX66" s="35">
        <v>35.670181274414063</v>
      </c>
      <c r="CY66" t="s">
        <v>164</v>
      </c>
      <c r="CZ66" s="35">
        <f t="shared" si="1"/>
        <v>36.027172088623047</v>
      </c>
      <c r="DA66" t="s">
        <v>164</v>
      </c>
      <c r="DB66" t="s">
        <v>164</v>
      </c>
      <c r="DC66" s="35">
        <v>34.277671813964844</v>
      </c>
      <c r="DD66" t="s">
        <v>164</v>
      </c>
      <c r="DE66" s="35">
        <v>33.304931640625</v>
      </c>
      <c r="DF66" s="35">
        <v>35.995681762695313</v>
      </c>
      <c r="DG66" t="s">
        <v>164</v>
      </c>
      <c r="DH66" s="35">
        <v>35.439926147460938</v>
      </c>
      <c r="DI66" t="s">
        <v>164</v>
      </c>
      <c r="DJ66" s="35">
        <v>32.985492706298828</v>
      </c>
      <c r="DK66" s="35">
        <v>34.494659423828125</v>
      </c>
      <c r="DL66" s="35">
        <v>36.488254547119141</v>
      </c>
      <c r="DM66" s="35">
        <f t="shared" si="2"/>
        <v>34.656135559082031</v>
      </c>
      <c r="DN66" s="35">
        <v>31.889194488525391</v>
      </c>
      <c r="DO66" s="35">
        <v>30.366392135620117</v>
      </c>
      <c r="DP66" s="35">
        <v>31.542749404907227</v>
      </c>
      <c r="DQ66" s="35">
        <v>32.351985931396484</v>
      </c>
      <c r="DR66" s="35">
        <v>27.513788223266602</v>
      </c>
      <c r="DS66" s="35">
        <v>29.864765167236328</v>
      </c>
      <c r="DT66" s="35">
        <v>30.960460662841797</v>
      </c>
      <c r="DU66" s="35">
        <v>29.989824295043945</v>
      </c>
      <c r="DV66" s="35">
        <v>31.648162841796875</v>
      </c>
      <c r="DW66" s="8" t="s">
        <v>46</v>
      </c>
      <c r="DX66" s="35">
        <v>34.181217193603516</v>
      </c>
      <c r="DY66" s="35">
        <v>33.022113800048828</v>
      </c>
      <c r="DZ66" s="35">
        <v>33.055496215820313</v>
      </c>
      <c r="EA66" s="35">
        <f t="shared" si="3"/>
        <v>33.419609069824219</v>
      </c>
      <c r="EB66" s="35">
        <v>31.630500793457031</v>
      </c>
      <c r="EC66" s="35">
        <v>32.252052307128906</v>
      </c>
      <c r="ED66" s="35">
        <v>31.61467170715332</v>
      </c>
      <c r="EE66" s="35">
        <v>33.386013031005859</v>
      </c>
      <c r="EF66" s="35">
        <v>31.763151168823242</v>
      </c>
      <c r="EG66" s="35">
        <v>31.6802978515625</v>
      </c>
      <c r="EH66" s="35">
        <v>29.685434341430664</v>
      </c>
      <c r="EI66" s="35">
        <v>30.338020324707031</v>
      </c>
      <c r="EJ66" s="35">
        <v>30.329864501953125</v>
      </c>
      <c r="EK66" s="35">
        <v>32.763320922851563</v>
      </c>
      <c r="EL66" s="35">
        <v>35.199211120605469</v>
      </c>
      <c r="EM66" s="35">
        <v>31.59892463684082</v>
      </c>
      <c r="EN66" s="35">
        <f t="shared" si="4"/>
        <v>33.187152226765953</v>
      </c>
      <c r="EO66" s="35">
        <v>30.357959747314453</v>
      </c>
      <c r="EP66" s="35">
        <v>31.924282073974609</v>
      </c>
      <c r="EQ66" s="35">
        <v>33.108150482177734</v>
      </c>
      <c r="ER66" s="35">
        <v>39.999641418457031</v>
      </c>
      <c r="ES66" s="35">
        <v>34.347888946533203</v>
      </c>
      <c r="ET66" s="35">
        <v>32.972373962402344</v>
      </c>
      <c r="EU66" s="35">
        <v>33.563644409179688</v>
      </c>
      <c r="EV66" s="35">
        <v>33.003822326660156</v>
      </c>
      <c r="EW66" s="35">
        <v>35.975360870361328</v>
      </c>
      <c r="EX66" s="35">
        <v>23.069696426391602</v>
      </c>
      <c r="EY66" s="35">
        <v>23.118936538696289</v>
      </c>
      <c r="EZ66" s="35">
        <v>22.776620864868164</v>
      </c>
      <c r="FA66" s="35">
        <f t="shared" si="5"/>
        <v>22.988417943318684</v>
      </c>
      <c r="FB66" s="35">
        <v>21.985042572021484</v>
      </c>
      <c r="FC66" s="35">
        <v>21.907135009765625</v>
      </c>
      <c r="FD66" s="35">
        <v>21.883699417114258</v>
      </c>
      <c r="FE66" s="35">
        <v>21.921268463134766</v>
      </c>
      <c r="FF66" s="35">
        <v>21.913034439086914</v>
      </c>
      <c r="FG66" s="35">
        <v>21.851049423217773</v>
      </c>
      <c r="FH66" s="35">
        <v>21.925220489501953</v>
      </c>
      <c r="FI66" s="35">
        <v>21.874565124511719</v>
      </c>
      <c r="FJ66" s="35">
        <v>21.910774230957031</v>
      </c>
      <c r="FK66" s="4" t="s">
        <v>44</v>
      </c>
      <c r="FL66" s="37">
        <f t="shared" si="6"/>
        <v>11.901206466674804</v>
      </c>
      <c r="FM66" s="37">
        <f t="shared" si="6"/>
        <v>12.896632644653319</v>
      </c>
      <c r="FN66" s="37">
        <f t="shared" si="6"/>
        <v>13.171269866943359</v>
      </c>
      <c r="FO66" s="37">
        <f t="shared" si="7"/>
        <v>11.772713714599609</v>
      </c>
      <c r="FP66" s="37">
        <f t="shared" si="7"/>
        <v>11.432969146728515</v>
      </c>
      <c r="FQ66" s="37">
        <f t="shared" si="7"/>
        <v>11.718691879272461</v>
      </c>
      <c r="FR66" s="37">
        <f t="shared" si="8"/>
        <v>11.304775817871093</v>
      </c>
      <c r="FS66" s="37">
        <f t="shared" si="8"/>
        <v>11.251778228759765</v>
      </c>
      <c r="FT66" s="37">
        <f t="shared" si="8"/>
        <v>10.791182144165038</v>
      </c>
      <c r="FU66" s="37">
        <f t="shared" si="9"/>
        <v>11.185463287353516</v>
      </c>
      <c r="FV66" s="37">
        <f t="shared" si="9"/>
        <v>11.094520904541016</v>
      </c>
      <c r="FW66" s="37">
        <f t="shared" si="9"/>
        <v>13.066791870117187</v>
      </c>
      <c r="FX66" s="37">
        <f t="shared" si="10"/>
        <v>12.428045150756835</v>
      </c>
      <c r="FY66" s="37">
        <f t="shared" si="10"/>
        <v>13.048984405517578</v>
      </c>
      <c r="FZ66" s="37">
        <f t="shared" si="10"/>
        <v>13.699117538452148</v>
      </c>
      <c r="GA66" s="37">
        <f t="shared" si="11"/>
        <v>12.779294143676758</v>
      </c>
      <c r="GB66" s="37">
        <f t="shared" si="11"/>
        <v>11.459406982421875</v>
      </c>
      <c r="GC66" s="37">
        <f t="shared" si="11"/>
        <v>12.059624801635742</v>
      </c>
      <c r="GD66" s="37">
        <f t="shared" si="12"/>
        <v>13.583497283935547</v>
      </c>
      <c r="GE66" s="37">
        <f t="shared" si="12"/>
        <v>16.792174575805664</v>
      </c>
      <c r="GF66" s="37">
        <f t="shared" si="12"/>
        <v>14.471274612426757</v>
      </c>
      <c r="GG66" s="37">
        <f t="shared" si="13"/>
        <v>14.947432342529297</v>
      </c>
      <c r="GH66" s="37">
        <f t="shared" si="13"/>
        <v>12.873850646972656</v>
      </c>
      <c r="GI66" s="37">
        <f t="shared" si="13"/>
        <v>14.926928344726562</v>
      </c>
      <c r="GJ66" s="37">
        <f t="shared" si="14"/>
        <v>12.673838241577148</v>
      </c>
      <c r="GK66" s="37">
        <f t="shared" si="14"/>
        <v>13.967337234497069</v>
      </c>
      <c r="GL66" s="37">
        <f t="shared" si="14"/>
        <v>13.202572448730468</v>
      </c>
      <c r="GM66" s="37">
        <f t="shared" si="15"/>
        <v>12.296980270385742</v>
      </c>
      <c r="GN66" s="37">
        <f t="shared" si="15"/>
        <v>14.216905960083007</v>
      </c>
      <c r="GO66" s="37">
        <f t="shared" si="15"/>
        <v>13.643110641479492</v>
      </c>
      <c r="GP66" s="37">
        <f t="shared" si="16"/>
        <v>12.494295272827149</v>
      </c>
      <c r="GQ66" s="37">
        <f t="shared" si="16"/>
        <v>12.19532600402832</v>
      </c>
      <c r="GR66" s="37">
        <f t="shared" si="16"/>
        <v>12.248016510009766</v>
      </c>
      <c r="GS66" s="37">
        <f t="shared" si="17"/>
        <v>12.831671768188476</v>
      </c>
      <c r="GT66" s="37">
        <f t="shared" si="17"/>
        <v>12.510827117919922</v>
      </c>
      <c r="GU66" s="37">
        <f t="shared" si="17"/>
        <v>12.845114761352539</v>
      </c>
      <c r="GV66" s="37">
        <f t="shared" si="18"/>
        <v>12.698101928710937</v>
      </c>
      <c r="GW66" s="37">
        <f t="shared" si="18"/>
        <v>13.746651580810546</v>
      </c>
      <c r="GX66" s="37">
        <f t="shared" si="18"/>
        <v>14.109333923339843</v>
      </c>
      <c r="GY66" s="37">
        <f t="shared" si="19"/>
        <v>13.497175949096679</v>
      </c>
      <c r="GZ66" s="37">
        <f t="shared" si="19"/>
        <v>10.588873641967773</v>
      </c>
      <c r="HA66" s="37">
        <f t="shared" si="19"/>
        <v>13.443022506713866</v>
      </c>
      <c r="HB66" s="37">
        <f t="shared" si="20"/>
        <v>12.024323028564453</v>
      </c>
      <c r="HC66" s="37">
        <f t="shared" si="20"/>
        <v>11.992306274414062</v>
      </c>
      <c r="HD66" s="37">
        <f t="shared" si="20"/>
        <v>13.818972152709961</v>
      </c>
      <c r="HE66" s="37">
        <f t="shared" si="21"/>
        <v>16.908353164672853</v>
      </c>
      <c r="HF66" s="37">
        <f t="shared" si="21"/>
        <v>14.743401840209961</v>
      </c>
      <c r="HG66" s="37">
        <f t="shared" si="21"/>
        <v>13.295588806152344</v>
      </c>
      <c r="HH66" s="37">
        <f t="shared" si="22"/>
        <v>9.5053584899902344</v>
      </c>
      <c r="HI66" s="37">
        <f t="shared" si="22"/>
        <v>10.321818145751953</v>
      </c>
      <c r="HJ66" s="37">
        <f t="shared" si="22"/>
        <v>10.074694427490234</v>
      </c>
      <c r="HK66" s="37">
        <f t="shared" si="23"/>
        <v>10.956120422363281</v>
      </c>
      <c r="HL66" s="37">
        <f t="shared" si="23"/>
        <v>10.269255569458007</v>
      </c>
      <c r="HM66" s="37">
        <f t="shared" si="23"/>
        <v>11.070572784423828</v>
      </c>
      <c r="HN66" s="47" t="s">
        <v>48</v>
      </c>
      <c r="HO66" s="35">
        <v>19.542476654052734</v>
      </c>
      <c r="HP66" s="35">
        <v>19.105772018432617</v>
      </c>
      <c r="HQ66" s="35">
        <v>18.444307327270508</v>
      </c>
      <c r="HR66" s="35">
        <v>18.433525085449219</v>
      </c>
      <c r="HS66" s="35">
        <v>18.873378753662109</v>
      </c>
      <c r="HT66" s="35">
        <v>17.90608024597168</v>
      </c>
      <c r="HU66" s="35">
        <v>18.2916259765625</v>
      </c>
      <c r="HV66" s="35">
        <v>17.918983459472656</v>
      </c>
      <c r="HW66" s="35">
        <v>17.628154754638672</v>
      </c>
      <c r="HX66" s="35">
        <v>17.860179901123047</v>
      </c>
      <c r="HY66" s="35">
        <v>16.587343215942383</v>
      </c>
      <c r="HZ66" s="35">
        <v>16.824972152709961</v>
      </c>
      <c r="IA66" s="35">
        <v>16.76548957824707</v>
      </c>
      <c r="IB66" s="35">
        <v>17.503837585449219</v>
      </c>
      <c r="IC66" s="48">
        <v>17.25187873840332</v>
      </c>
    </row>
    <row r="67" spans="2:237" s="5" customFormat="1" ht="15">
      <c r="B67" s="8" t="s">
        <v>47</v>
      </c>
      <c r="C67" s="1" t="s">
        <v>168</v>
      </c>
      <c r="D67" s="35">
        <v>27.442001342773438</v>
      </c>
      <c r="E67" s="35">
        <v>26.936502456665039</v>
      </c>
      <c r="F67" s="35">
        <v>18.962356567382813</v>
      </c>
      <c r="G67" s="35">
        <v>19.21000862121582</v>
      </c>
      <c r="H67" s="35">
        <v>19.285131454467773</v>
      </c>
      <c r="I67" s="35">
        <v>17.846466064453125</v>
      </c>
      <c r="J67" s="35">
        <v>26.042451858520508</v>
      </c>
      <c r="K67" s="35">
        <v>18.883892059326172</v>
      </c>
      <c r="L67" s="35">
        <v>19.802927017211914</v>
      </c>
      <c r="M67" s="35">
        <v>20.401369094848633</v>
      </c>
      <c r="N67" s="35">
        <v>18.489151000976563</v>
      </c>
      <c r="O67" s="35">
        <v>26.869682312011719</v>
      </c>
      <c r="P67" s="35">
        <v>23.588504791259766</v>
      </c>
      <c r="Q67" s="35">
        <v>23.797597885131836</v>
      </c>
      <c r="R67" s="35">
        <v>23.780862808227539</v>
      </c>
      <c r="S67" s="35">
        <v>22.35814094543457</v>
      </c>
      <c r="T67" s="35">
        <v>28.288843154907227</v>
      </c>
      <c r="U67" s="35">
        <v>25.064432144165039</v>
      </c>
      <c r="V67" s="35">
        <v>25.571559906005859</v>
      </c>
      <c r="W67" s="35">
        <v>24.818367004394531</v>
      </c>
      <c r="X67" s="35">
        <v>23.863216400146484</v>
      </c>
      <c r="Y67" s="35">
        <v>27.859905242919922</v>
      </c>
      <c r="Z67" s="35">
        <v>27.571784973144531</v>
      </c>
      <c r="AA67" s="35">
        <v>28.626432418823242</v>
      </c>
      <c r="AB67" s="35">
        <v>27.002784729003906</v>
      </c>
      <c r="AC67" s="35">
        <v>26.235618591308594</v>
      </c>
      <c r="AD67" s="49">
        <v>26.75225830078125</v>
      </c>
      <c r="AE67" s="35">
        <v>26.905014038085938</v>
      </c>
      <c r="AF67" s="35">
        <v>27.385940551757813</v>
      </c>
      <c r="AG67" s="35">
        <v>28.324506759643555</v>
      </c>
      <c r="AH67" s="48">
        <v>26.55902099609375</v>
      </c>
      <c r="AI67" s="8" t="s">
        <v>47</v>
      </c>
      <c r="AJ67" s="35">
        <v>22.425010681152344</v>
      </c>
      <c r="AK67" s="35">
        <v>22.299514770507813</v>
      </c>
      <c r="AL67" s="35">
        <v>19.10460090637207</v>
      </c>
      <c r="AM67" s="35">
        <v>19.776788711547852</v>
      </c>
      <c r="AN67" s="35">
        <v>19.834396362304688</v>
      </c>
      <c r="AO67" s="35">
        <v>18.526586532592773</v>
      </c>
      <c r="AP67" s="35">
        <v>20.975040435791016</v>
      </c>
      <c r="AQ67" s="35">
        <v>20.002870559692383</v>
      </c>
      <c r="AR67" s="35">
        <v>20.116609573364258</v>
      </c>
      <c r="AS67" s="35">
        <v>20.108226776123047</v>
      </c>
      <c r="AT67" s="35">
        <v>19.316556930541992</v>
      </c>
      <c r="AU67" s="35">
        <v>21.471061706542969</v>
      </c>
      <c r="AV67" s="35">
        <v>21.217630386352539</v>
      </c>
      <c r="AW67" s="35">
        <v>24.488296508789063</v>
      </c>
      <c r="AX67" s="35">
        <v>20.647037506103516</v>
      </c>
      <c r="AY67" s="35">
        <v>21.092119216918945</v>
      </c>
      <c r="AZ67" s="35">
        <v>20.978445053100586</v>
      </c>
      <c r="BA67" s="35">
        <v>21.61265754699707</v>
      </c>
      <c r="BB67" s="35">
        <v>21.195676803588867</v>
      </c>
      <c r="BC67" s="35">
        <v>21.183502197265625</v>
      </c>
      <c r="BD67" s="35">
        <v>20.997171401977539</v>
      </c>
      <c r="BE67" s="35">
        <v>21.21434211730957</v>
      </c>
      <c r="BF67" s="35">
        <v>20.966224670410156</v>
      </c>
      <c r="BG67" s="35">
        <v>22.958141326904297</v>
      </c>
      <c r="BH67" s="35">
        <v>22.427555084228516</v>
      </c>
      <c r="BI67" s="35">
        <v>22.737211227416992</v>
      </c>
      <c r="BJ67" s="35">
        <v>21.499361038208008</v>
      </c>
      <c r="BK67" s="35">
        <v>21.632696151733398</v>
      </c>
      <c r="BL67" s="35">
        <v>23.002771377563477</v>
      </c>
      <c r="BM67" s="35">
        <v>24.941715240478516</v>
      </c>
      <c r="BN67" s="35">
        <v>22.751182556152344</v>
      </c>
      <c r="BO67" s="35">
        <v>20.632596969604492</v>
      </c>
      <c r="BP67" s="35">
        <v>23.407604217529297</v>
      </c>
      <c r="BQ67" s="35">
        <v>21.3504638671875</v>
      </c>
      <c r="BR67" s="35">
        <v>21.897792816162109</v>
      </c>
      <c r="BS67" s="35">
        <v>20.251537322998047</v>
      </c>
      <c r="BT67" s="35">
        <v>20.593725204467773</v>
      </c>
      <c r="BU67" s="35">
        <v>20.686248779296875</v>
      </c>
      <c r="BV67" s="35">
        <v>20.830760955810547</v>
      </c>
      <c r="BW67" s="35">
        <v>22.08978271484375</v>
      </c>
      <c r="BX67" s="35">
        <v>23.105798721313477</v>
      </c>
      <c r="BZ67" s="49">
        <v>40.873622894287109</v>
      </c>
      <c r="CA67" s="35">
        <v>35.599681854248047</v>
      </c>
      <c r="CB67" t="s">
        <v>164</v>
      </c>
      <c r="CC67" t="s">
        <v>164</v>
      </c>
      <c r="CD67" t="s">
        <v>164</v>
      </c>
      <c r="CE67" t="s">
        <v>164</v>
      </c>
      <c r="CF67" s="35">
        <v>37.686893463134766</v>
      </c>
      <c r="CG67" s="35">
        <v>36.297698974609375</v>
      </c>
      <c r="CH67" s="48">
        <v>36.121902465820313</v>
      </c>
      <c r="CI67" s="8" t="s">
        <v>47</v>
      </c>
      <c r="CJ67" t="s">
        <v>164</v>
      </c>
      <c r="CK67" t="s">
        <v>164</v>
      </c>
      <c r="CL67" s="35">
        <v>33.366336822509766</v>
      </c>
      <c r="CM67" s="35">
        <f t="shared" si="0"/>
        <v>33.366336822509766</v>
      </c>
      <c r="CN67" t="s">
        <v>164</v>
      </c>
      <c r="CO67" t="s">
        <v>164</v>
      </c>
      <c r="CP67" t="s">
        <v>164</v>
      </c>
      <c r="CQ67" t="s">
        <v>164</v>
      </c>
      <c r="CR67" s="35">
        <v>37.215789794921875</v>
      </c>
      <c r="CS67" t="s">
        <v>164</v>
      </c>
      <c r="CT67" t="s">
        <v>164</v>
      </c>
      <c r="CU67" s="35">
        <v>35.446144104003906</v>
      </c>
      <c r="CV67" s="35">
        <v>37.138820648193359</v>
      </c>
      <c r="CW67" s="35">
        <v>35.493198394775391</v>
      </c>
      <c r="CX67" s="35">
        <v>44.073516845703125</v>
      </c>
      <c r="CY67" t="s">
        <v>164</v>
      </c>
      <c r="CZ67" s="35">
        <f t="shared" si="1"/>
        <v>39.783357620239258</v>
      </c>
      <c r="DA67" s="35">
        <v>35.818874359130859</v>
      </c>
      <c r="DB67" t="s">
        <v>164</v>
      </c>
      <c r="DC67" s="35">
        <v>38.100700378417969</v>
      </c>
      <c r="DD67" t="s">
        <v>164</v>
      </c>
      <c r="DE67" s="35">
        <v>38.698554992675781</v>
      </c>
      <c r="DF67" s="35">
        <v>34.514915466308594</v>
      </c>
      <c r="DG67" t="s">
        <v>164</v>
      </c>
      <c r="DH67" t="s">
        <v>164</v>
      </c>
      <c r="DI67" s="35">
        <v>43.623931884765625</v>
      </c>
      <c r="DJ67" t="s">
        <v>164</v>
      </c>
      <c r="DK67" t="s">
        <v>164</v>
      </c>
      <c r="DL67" t="s">
        <v>164</v>
      </c>
      <c r="DM67" s="35" t="e">
        <f t="shared" si="2"/>
        <v>#DIV/0!</v>
      </c>
      <c r="DN67" s="35">
        <v>40.302356719970703</v>
      </c>
      <c r="DO67" s="35">
        <v>36.221504211425781</v>
      </c>
      <c r="DP67" s="35">
        <v>37.078121185302734</v>
      </c>
      <c r="DQ67" s="35">
        <v>33.936786651611328</v>
      </c>
      <c r="DR67" s="35">
        <v>38.831188201904297</v>
      </c>
      <c r="DS67" s="35">
        <v>34.074741363525391</v>
      </c>
      <c r="DT67" s="35">
        <v>33.097942352294922</v>
      </c>
      <c r="DU67" s="35">
        <v>38.30133056640625</v>
      </c>
      <c r="DV67" s="35">
        <v>37.951416015625</v>
      </c>
      <c r="DW67" s="8" t="s">
        <v>47</v>
      </c>
      <c r="DX67" s="35">
        <v>27.588932037353516</v>
      </c>
      <c r="DY67" s="35">
        <v>28.095479965209961</v>
      </c>
      <c r="DZ67" s="35">
        <v>27.797607421875</v>
      </c>
      <c r="EA67" s="35">
        <f t="shared" si="3"/>
        <v>27.82733980814616</v>
      </c>
      <c r="EB67" s="35">
        <v>34.557998657226563</v>
      </c>
      <c r="EC67" s="35">
        <v>32.784915924072266</v>
      </c>
      <c r="ED67" s="35">
        <v>30.583766937255859</v>
      </c>
      <c r="EE67" s="35">
        <v>32.4951171875</v>
      </c>
      <c r="EF67" s="35">
        <v>31.97999382019043</v>
      </c>
      <c r="EG67" s="35">
        <v>33.966197967529297</v>
      </c>
      <c r="EH67" s="35">
        <v>32.960624694824219</v>
      </c>
      <c r="EI67" s="35">
        <v>30.394655227661133</v>
      </c>
      <c r="EJ67" s="35">
        <v>32.153495788574219</v>
      </c>
      <c r="EK67" s="35">
        <v>26.002433776855469</v>
      </c>
      <c r="EL67" s="35">
        <v>29.399730682373047</v>
      </c>
      <c r="EM67" s="35">
        <v>27.829673767089844</v>
      </c>
      <c r="EN67" s="35">
        <f t="shared" si="4"/>
        <v>27.743946075439453</v>
      </c>
      <c r="EO67" s="35">
        <v>28.550857543945313</v>
      </c>
      <c r="EP67" s="35">
        <v>29.687395095825195</v>
      </c>
      <c r="EQ67" s="35">
        <v>29.063957214355469</v>
      </c>
      <c r="ER67" s="35">
        <v>29.637838363647461</v>
      </c>
      <c r="ES67" s="35">
        <v>30.735315322875977</v>
      </c>
      <c r="ET67" s="35">
        <v>28.154285430908203</v>
      </c>
      <c r="EU67" s="35">
        <v>31.589166641235352</v>
      </c>
      <c r="EV67" s="35">
        <v>26.778974533081055</v>
      </c>
      <c r="EW67" s="35">
        <v>29.645463943481445</v>
      </c>
      <c r="EX67" s="35">
        <v>19.361831665039063</v>
      </c>
      <c r="EY67" s="35">
        <v>20.104803085327148</v>
      </c>
      <c r="EZ67" s="35">
        <v>19.241802215576172</v>
      </c>
      <c r="FA67" s="35">
        <f t="shared" si="5"/>
        <v>19.569478988647461</v>
      </c>
      <c r="FB67" s="35">
        <v>19.745512008666992</v>
      </c>
      <c r="FC67" s="35">
        <v>19.311983108520508</v>
      </c>
      <c r="FD67" s="35">
        <v>19.260185241699219</v>
      </c>
      <c r="FE67" s="35">
        <v>19.704494476318359</v>
      </c>
      <c r="FF67" s="35">
        <v>19.180576324462891</v>
      </c>
      <c r="FG67" s="35">
        <v>19.562467575073242</v>
      </c>
      <c r="FH67" s="35">
        <v>20.392433166503906</v>
      </c>
      <c r="FI67" s="35">
        <v>20.135400772094727</v>
      </c>
      <c r="FJ67" s="35">
        <v>20.253398895263672</v>
      </c>
      <c r="FK67" s="4" t="s">
        <v>45</v>
      </c>
      <c r="FL67" s="37">
        <f t="shared" si="6"/>
        <v>13.515767547607421</v>
      </c>
      <c r="FM67" s="37">
        <f t="shared" si="6"/>
        <v>14.868968460083007</v>
      </c>
      <c r="FN67" s="37">
        <f t="shared" si="6"/>
        <v>13.480256530761718</v>
      </c>
      <c r="FO67" s="37">
        <f t="shared" si="7"/>
        <v>13.29580598449707</v>
      </c>
      <c r="FP67" s="37">
        <f t="shared" si="7"/>
        <v>12.765690856933594</v>
      </c>
      <c r="FQ67" s="37">
        <f t="shared" si="7"/>
        <v>13.801608139038086</v>
      </c>
      <c r="FR67" s="37">
        <f t="shared" si="8"/>
        <v>13.305283172607421</v>
      </c>
      <c r="FS67" s="37">
        <f t="shared" si="8"/>
        <v>12.029036148071288</v>
      </c>
      <c r="FT67" s="37">
        <f t="shared" si="8"/>
        <v>12.687103851318358</v>
      </c>
      <c r="FU67" s="37">
        <f t="shared" si="9"/>
        <v>13.645700790405273</v>
      </c>
      <c r="FV67" s="37">
        <f t="shared" si="9"/>
        <v>12.758442260742187</v>
      </c>
      <c r="FW67" s="37">
        <f t="shared" si="9"/>
        <v>13.458307601928711</v>
      </c>
      <c r="FX67" s="37">
        <f t="shared" si="10"/>
        <v>15.356820938110351</v>
      </c>
      <c r="FY67" s="37">
        <f t="shared" si="10"/>
        <v>15.935289260864257</v>
      </c>
      <c r="FZ67" s="37">
        <f t="shared" si="10"/>
        <v>14.516981002807617</v>
      </c>
      <c r="GA67" s="37">
        <f t="shared" si="11"/>
        <v>13.304276596069336</v>
      </c>
      <c r="GB67" s="37">
        <f t="shared" si="11"/>
        <v>13.455193649291992</v>
      </c>
      <c r="GC67" s="37">
        <f t="shared" si="11"/>
        <v>12.91909326171875</v>
      </c>
      <c r="GD67" s="37">
        <f t="shared" si="12"/>
        <v>17.320370910644531</v>
      </c>
      <c r="GE67" s="37">
        <f t="shared" si="12"/>
        <v>14.8134052734375</v>
      </c>
      <c r="GF67" s="37">
        <f t="shared" si="12"/>
        <v>15.849211929321289</v>
      </c>
      <c r="GG67" s="37">
        <f t="shared" si="13"/>
        <v>16.746243301391601</v>
      </c>
      <c r="GH67" s="37">
        <f t="shared" si="13"/>
        <v>14.73329621887207</v>
      </c>
      <c r="GI67" s="37">
        <f t="shared" si="13"/>
        <v>16.205435577392578</v>
      </c>
      <c r="GJ67" s="37">
        <f t="shared" si="14"/>
        <v>14.311968429565429</v>
      </c>
      <c r="GK67" s="37">
        <f t="shared" si="14"/>
        <v>14.424900634765624</v>
      </c>
      <c r="GL67" s="37">
        <f t="shared" si="14"/>
        <v>15.240004165649413</v>
      </c>
      <c r="GM67" s="37">
        <f t="shared" si="15"/>
        <v>15.00555647277832</v>
      </c>
      <c r="GN67" s="37">
        <f t="shared" si="15"/>
        <v>15.061729797363281</v>
      </c>
      <c r="GO67" s="37">
        <f t="shared" si="15"/>
        <v>17.037939437866211</v>
      </c>
      <c r="GP67" s="37">
        <f t="shared" si="16"/>
        <v>14.74909797668457</v>
      </c>
      <c r="GQ67" s="37">
        <f t="shared" si="16"/>
        <v>14.788902435302735</v>
      </c>
      <c r="GR67" s="37">
        <f t="shared" si="16"/>
        <v>14.31617561340332</v>
      </c>
      <c r="GS67" s="37">
        <f t="shared" si="17"/>
        <v>14.775303894042969</v>
      </c>
      <c r="GT67" s="37">
        <f t="shared" si="17"/>
        <v>14.091431671142578</v>
      </c>
      <c r="GU67" s="37">
        <f t="shared" si="17"/>
        <v>15.414967590332031</v>
      </c>
      <c r="GV67" s="37">
        <f t="shared" si="18"/>
        <v>15.061617782592773</v>
      </c>
      <c r="GW67" s="37">
        <f t="shared" si="18"/>
        <v>15.251099517822265</v>
      </c>
      <c r="GX67" s="37">
        <f t="shared" si="18"/>
        <v>16.199742248535156</v>
      </c>
      <c r="GY67" s="37">
        <f t="shared" si="19"/>
        <v>15.379671829223632</v>
      </c>
      <c r="GZ67" s="37">
        <f t="shared" si="19"/>
        <v>14.785773056030273</v>
      </c>
      <c r="HA67" s="37">
        <f t="shared" si="19"/>
        <v>15.588032501220702</v>
      </c>
      <c r="HB67" s="37">
        <f t="shared" si="20"/>
        <v>14.38490347290039</v>
      </c>
      <c r="HC67" s="37">
        <f t="shared" si="20"/>
        <v>15.218676132202148</v>
      </c>
      <c r="HD67" s="37">
        <f t="shared" si="20"/>
        <v>13.062758010864258</v>
      </c>
      <c r="HE67" s="37">
        <f t="shared" si="21"/>
        <v>14.228328063964844</v>
      </c>
      <c r="HF67" s="37">
        <f t="shared" si="21"/>
        <v>14.727664306640625</v>
      </c>
      <c r="HG67" s="37">
        <f t="shared" si="21"/>
        <v>13.955481842041015</v>
      </c>
      <c r="HH67" s="37">
        <f t="shared" si="22"/>
        <v>12.371111663818359</v>
      </c>
      <c r="HI67" s="37">
        <f t="shared" si="22"/>
        <v>12.094441207885742</v>
      </c>
      <c r="HJ67" s="37">
        <f t="shared" si="22"/>
        <v>11.694475921630859</v>
      </c>
      <c r="HK67" s="37">
        <f t="shared" si="23"/>
        <v>12.840512207031249</v>
      </c>
      <c r="HL67" s="37">
        <f t="shared" si="23"/>
        <v>13.273110321044921</v>
      </c>
      <c r="HM67" s="37">
        <f t="shared" si="23"/>
        <v>12.773829391479492</v>
      </c>
      <c r="HN67" s="47" t="s">
        <v>189</v>
      </c>
      <c r="HO67" s="35">
        <v>24.175678253173828</v>
      </c>
      <c r="HP67" s="35">
        <v>24.090625762939453</v>
      </c>
      <c r="HQ67" s="35">
        <v>23.840351104736328</v>
      </c>
      <c r="HR67" s="35">
        <v>23.957319259643555</v>
      </c>
      <c r="HS67" s="35">
        <v>23.775243759155273</v>
      </c>
      <c r="HT67" s="35">
        <v>23.413738250732422</v>
      </c>
      <c r="HU67" s="35">
        <v>23.761173248291016</v>
      </c>
      <c r="HV67" s="35">
        <v>23.654022216796875</v>
      </c>
      <c r="HW67" s="35">
        <v>23.607994079589844</v>
      </c>
      <c r="HX67" s="35">
        <v>23.99310302734375</v>
      </c>
      <c r="HY67" s="35">
        <v>24.100360870361328</v>
      </c>
      <c r="HZ67" s="35">
        <v>24.686502456665039</v>
      </c>
      <c r="IA67" s="35">
        <v>24.0062255859375</v>
      </c>
      <c r="IB67" s="35">
        <v>24.101940155029297</v>
      </c>
      <c r="IC67" s="48">
        <v>24.21412467956543</v>
      </c>
    </row>
    <row r="68" spans="2:237" s="5" customFormat="1" ht="15">
      <c r="B68" s="8" t="s">
        <v>48</v>
      </c>
      <c r="C68" s="1" t="s">
        <v>170</v>
      </c>
      <c r="D68" s="35">
        <v>26.966171264648438</v>
      </c>
      <c r="E68" s="35">
        <v>27.907924652099609</v>
      </c>
      <c r="F68" s="35">
        <v>23.270990371704102</v>
      </c>
      <c r="G68" s="35">
        <v>22.659515380859375</v>
      </c>
      <c r="H68" s="35">
        <v>23.150768280029297</v>
      </c>
      <c r="I68" s="35">
        <v>21.23805046081543</v>
      </c>
      <c r="J68" s="35">
        <v>22.454776763916016</v>
      </c>
      <c r="K68" s="35">
        <v>17.658031463623047</v>
      </c>
      <c r="L68" s="35">
        <v>17.41395378112793</v>
      </c>
      <c r="M68" s="35">
        <v>18.589202880859375</v>
      </c>
      <c r="N68" s="35">
        <v>17.520145416259766</v>
      </c>
      <c r="O68" s="35">
        <v>22.552501678466797</v>
      </c>
      <c r="P68" s="35">
        <v>19.096250534057617</v>
      </c>
      <c r="Q68" s="35">
        <v>18.383697509765625</v>
      </c>
      <c r="R68" s="35">
        <v>16.952732086181641</v>
      </c>
      <c r="S68" s="35">
        <v>21.061485290527344</v>
      </c>
      <c r="T68" s="35">
        <v>23.498117446899414</v>
      </c>
      <c r="U68" s="35">
        <v>19.891780853271484</v>
      </c>
      <c r="V68" s="35">
        <v>20.387523651123047</v>
      </c>
      <c r="W68" s="35">
        <v>20.992511749267578</v>
      </c>
      <c r="X68" s="35">
        <v>19.336311340332031</v>
      </c>
      <c r="Y68" s="35">
        <v>31.25390625</v>
      </c>
      <c r="Z68" s="35">
        <v>22.224992752075195</v>
      </c>
      <c r="AA68" s="35">
        <v>24.699804306030273</v>
      </c>
      <c r="AB68" s="35">
        <v>20.608409881591797</v>
      </c>
      <c r="AC68" s="35">
        <v>19.682147979736328</v>
      </c>
      <c r="AD68" s="49">
        <v>28.132289886474609</v>
      </c>
      <c r="AE68" s="35">
        <v>19.598627090454102</v>
      </c>
      <c r="AF68" s="35">
        <v>20.368015289306641</v>
      </c>
      <c r="AG68" s="35">
        <v>20.60899543762207</v>
      </c>
      <c r="AH68" s="48">
        <v>21.937694549560547</v>
      </c>
      <c r="AI68" s="8" t="s">
        <v>48</v>
      </c>
      <c r="AJ68" s="35">
        <v>24.575956344604492</v>
      </c>
      <c r="AK68" s="35">
        <v>23.788976669311523</v>
      </c>
      <c r="AL68" s="35">
        <v>22.917964935302734</v>
      </c>
      <c r="AM68" s="35">
        <v>22.363460540771484</v>
      </c>
      <c r="AN68" s="35">
        <v>21.732063293457031</v>
      </c>
      <c r="AO68" s="35">
        <v>21.421354293823242</v>
      </c>
      <c r="AP68" s="35">
        <v>21.395000457763672</v>
      </c>
      <c r="AQ68" s="35">
        <v>17.866409301757813</v>
      </c>
      <c r="AR68" s="35">
        <v>17.292825698852539</v>
      </c>
      <c r="AS68" s="35">
        <v>17.914077758789063</v>
      </c>
      <c r="AT68" s="35">
        <v>17.909090042114258</v>
      </c>
      <c r="AU68" s="35">
        <v>22.360130310058594</v>
      </c>
      <c r="AV68" s="35">
        <v>18.351224899291992</v>
      </c>
      <c r="AW68" s="35">
        <v>18.053657531738281</v>
      </c>
      <c r="AX68" s="35">
        <v>16.851459503173828</v>
      </c>
      <c r="AY68" s="35">
        <v>19.667646408081055</v>
      </c>
      <c r="AZ68" s="35">
        <v>21.420114517211914</v>
      </c>
      <c r="BA68" s="35">
        <v>18.486310958862305</v>
      </c>
      <c r="BB68" s="35">
        <v>19.16694450378418</v>
      </c>
      <c r="BC68" s="35">
        <v>18.860431671142578</v>
      </c>
      <c r="BD68" s="35">
        <v>18.449163436889648</v>
      </c>
      <c r="BE68" s="35">
        <v>22.510604858398438</v>
      </c>
      <c r="BF68" s="35">
        <v>21.321672439575195</v>
      </c>
      <c r="BG68" s="35">
        <v>22.515846252441406</v>
      </c>
      <c r="BH68" s="35">
        <v>21.092033386230469</v>
      </c>
      <c r="BI68" s="35">
        <v>21.057971954345703</v>
      </c>
      <c r="BJ68" s="35">
        <v>24.745241165161133</v>
      </c>
      <c r="BK68" s="35">
        <v>18.460128784179688</v>
      </c>
      <c r="BL68" s="35">
        <v>18.361246109008789</v>
      </c>
      <c r="BM68" s="35">
        <v>17.748445510864258</v>
      </c>
      <c r="BN68" s="35">
        <v>18.658891677856445</v>
      </c>
      <c r="BO68" s="35">
        <v>25.163448333740234</v>
      </c>
      <c r="BP68" s="35">
        <v>17.544496536254883</v>
      </c>
      <c r="BQ68" s="35">
        <v>17.792253494262695</v>
      </c>
      <c r="BR68" s="35">
        <v>17.497446060180664</v>
      </c>
      <c r="BS68" s="35">
        <v>21.220987319946289</v>
      </c>
      <c r="BT68" s="35">
        <v>22.547147750854492</v>
      </c>
      <c r="BU68" s="35">
        <v>16.111650466918945</v>
      </c>
      <c r="BV68" s="35">
        <v>16.633602142333984</v>
      </c>
      <c r="BW68" s="35">
        <v>15.516240119934082</v>
      </c>
      <c r="BX68" s="35">
        <v>18.758180618286133</v>
      </c>
      <c r="BZ68" s="49">
        <v>36.937126159667969</v>
      </c>
      <c r="CA68" s="35">
        <v>37.523246765136719</v>
      </c>
      <c r="CB68" s="35">
        <v>35.591415405273438</v>
      </c>
      <c r="CC68" s="35">
        <v>23.145898818969727</v>
      </c>
      <c r="CD68" s="35">
        <v>23.963396072387695</v>
      </c>
      <c r="CE68" s="35">
        <v>24.756467819213867</v>
      </c>
      <c r="CF68" t="s">
        <v>164</v>
      </c>
      <c r="CG68" t="s">
        <v>164</v>
      </c>
      <c r="CH68" s="19" t="s">
        <v>164</v>
      </c>
      <c r="CI68" s="8" t="s">
        <v>48</v>
      </c>
      <c r="CJ68" s="35">
        <v>38.738471984863281</v>
      </c>
      <c r="CK68" s="35">
        <v>41.737644195556641</v>
      </c>
      <c r="CL68" s="35">
        <v>38.582794189453125</v>
      </c>
      <c r="CM68" s="35">
        <f t="shared" si="0"/>
        <v>39.686303456624351</v>
      </c>
      <c r="CN68" s="35">
        <v>33.837833404541016</v>
      </c>
      <c r="CO68" s="35">
        <v>33.480453491210938</v>
      </c>
      <c r="CP68" s="35">
        <v>31.75269889831543</v>
      </c>
      <c r="CQ68" s="35">
        <v>33.888545989990234</v>
      </c>
      <c r="CR68" s="35">
        <v>34.157180786132813</v>
      </c>
      <c r="CS68" s="35">
        <v>32.492279052734375</v>
      </c>
      <c r="CT68" s="35">
        <v>34.268901824951172</v>
      </c>
      <c r="CU68" s="35">
        <v>34.29833984375</v>
      </c>
      <c r="CV68" s="35">
        <v>35.06451416015625</v>
      </c>
      <c r="CW68" s="35">
        <v>20.767005920410156</v>
      </c>
      <c r="CX68" s="35">
        <v>20.894075393676758</v>
      </c>
      <c r="CY68" s="35">
        <v>20.626913070678711</v>
      </c>
      <c r="CZ68" s="35">
        <f t="shared" si="1"/>
        <v>20.762664794921875</v>
      </c>
      <c r="DA68" s="35">
        <v>22.235918045043945</v>
      </c>
      <c r="DB68" s="35">
        <v>22.527292251586914</v>
      </c>
      <c r="DC68" s="35">
        <v>22.463966369628906</v>
      </c>
      <c r="DD68" s="35">
        <v>22.321201324462891</v>
      </c>
      <c r="DE68" s="35">
        <v>22.522121429443359</v>
      </c>
      <c r="DF68" s="35">
        <v>22.640409469604492</v>
      </c>
      <c r="DG68" s="35">
        <v>23.772342681884766</v>
      </c>
      <c r="DH68" s="35">
        <v>24.466701507568359</v>
      </c>
      <c r="DI68" s="35">
        <v>24.101812362670898</v>
      </c>
      <c r="DJ68" s="35">
        <v>34.342117309570313</v>
      </c>
      <c r="DK68" s="35">
        <v>35.475067138671875</v>
      </c>
      <c r="DL68" s="35">
        <v>31.918869018554688</v>
      </c>
      <c r="DM68" s="35">
        <f t="shared" si="2"/>
        <v>33.912017822265625</v>
      </c>
      <c r="DN68" s="35">
        <v>35.487598419189453</v>
      </c>
      <c r="DO68" s="35">
        <v>33.692974090576172</v>
      </c>
      <c r="DP68" s="35">
        <v>34.614830017089844</v>
      </c>
      <c r="DQ68" s="35">
        <v>35.462532043457031</v>
      </c>
      <c r="DR68" s="35">
        <v>32.610496520996094</v>
      </c>
      <c r="DS68" s="35">
        <v>36.847450256347656</v>
      </c>
      <c r="DT68" s="35">
        <v>35.231132507324219</v>
      </c>
      <c r="DU68" s="35">
        <v>34.304450988769531</v>
      </c>
      <c r="DV68" s="35">
        <v>33.506336212158203</v>
      </c>
      <c r="DW68" s="8" t="s">
        <v>48</v>
      </c>
      <c r="DX68" s="35">
        <v>30.986885070800781</v>
      </c>
      <c r="DY68" s="35">
        <v>31.109231948852539</v>
      </c>
      <c r="DZ68" s="35">
        <v>30.310630798339844</v>
      </c>
      <c r="EA68" s="35">
        <f t="shared" si="3"/>
        <v>30.802249272664387</v>
      </c>
      <c r="EB68" s="35">
        <v>30.033206939697266</v>
      </c>
      <c r="EC68" s="35">
        <v>29.599235534667969</v>
      </c>
      <c r="ED68" s="35">
        <v>29.51142692565918</v>
      </c>
      <c r="EE68" s="35">
        <v>29.696035385131836</v>
      </c>
      <c r="EF68" s="35">
        <v>29.755245208740234</v>
      </c>
      <c r="EG68" s="35">
        <v>29.853141784667969</v>
      </c>
      <c r="EH68" s="35">
        <v>28.389459609985352</v>
      </c>
      <c r="EI68" s="35">
        <v>28.940168380737305</v>
      </c>
      <c r="EJ68" s="35">
        <v>28.69805908203125</v>
      </c>
      <c r="EK68" s="35">
        <v>17.151111602783203</v>
      </c>
      <c r="EL68" s="35">
        <v>17.170797348022461</v>
      </c>
      <c r="EM68" s="35">
        <v>17.224937438964844</v>
      </c>
      <c r="EN68" s="35">
        <f t="shared" si="4"/>
        <v>17.182282129923504</v>
      </c>
      <c r="EO68" s="35">
        <v>16.363895416259766</v>
      </c>
      <c r="EP68" s="35">
        <v>16.337064743041992</v>
      </c>
      <c r="EQ68" s="35">
        <v>16.355690002441406</v>
      </c>
      <c r="ER68" s="35">
        <v>16.314205169677734</v>
      </c>
      <c r="ES68" s="35">
        <v>16.389118194580078</v>
      </c>
      <c r="ET68" s="35">
        <v>16.387731552124023</v>
      </c>
      <c r="EU68" s="35">
        <v>16.536022186279297</v>
      </c>
      <c r="EV68" s="35">
        <v>16.734439849853516</v>
      </c>
      <c r="EW68" s="35">
        <v>16.930435180664063</v>
      </c>
      <c r="EX68" s="35">
        <v>21.278537750244141</v>
      </c>
      <c r="EY68" s="35">
        <v>21.253910064697266</v>
      </c>
      <c r="EZ68" s="35">
        <v>21.589351654052734</v>
      </c>
      <c r="FA68" s="35">
        <f t="shared" si="5"/>
        <v>21.373933156331379</v>
      </c>
      <c r="FB68" s="35">
        <v>22.082849502563477</v>
      </c>
      <c r="FC68" s="35">
        <v>23.503484725952148</v>
      </c>
      <c r="FD68" s="35">
        <v>22.443696975708008</v>
      </c>
      <c r="FE68" s="35">
        <v>22.292181015014648</v>
      </c>
      <c r="FF68" s="35">
        <v>22.516206741333008</v>
      </c>
      <c r="FG68" s="35">
        <v>21.850456237792969</v>
      </c>
      <c r="FH68" s="35">
        <v>22.900714874267578</v>
      </c>
      <c r="FI68" s="35">
        <v>22.443981170654297</v>
      </c>
      <c r="FJ68" s="35">
        <v>21.719089508056641</v>
      </c>
      <c r="FK68" s="8" t="s">
        <v>46</v>
      </c>
      <c r="FL68" s="37">
        <f t="shared" si="6"/>
        <v>14.861728164672851</v>
      </c>
      <c r="FM68" s="37">
        <f t="shared" si="6"/>
        <v>16.507890197753905</v>
      </c>
      <c r="FN68" s="37">
        <f t="shared" si="6"/>
        <v>14.591962310791015</v>
      </c>
      <c r="FO68" s="37">
        <f t="shared" si="7"/>
        <v>14.978602462768555</v>
      </c>
      <c r="FP68" s="37">
        <f t="shared" si="7"/>
        <v>16.284787231445314</v>
      </c>
      <c r="FQ68" s="37">
        <f t="shared" si="7"/>
        <v>14.754702621459961</v>
      </c>
      <c r="FR68" s="37">
        <f t="shared" si="8"/>
        <v>14.542557342529296</v>
      </c>
      <c r="FS68" s="37">
        <f t="shared" si="8"/>
        <v>14.60462628173828</v>
      </c>
      <c r="FT68" s="37">
        <f t="shared" si="8"/>
        <v>14.537956817626952</v>
      </c>
      <c r="FU68" s="37">
        <f t="shared" si="9"/>
        <v>13.370130874633789</v>
      </c>
      <c r="FV68" s="37">
        <f t="shared" si="9"/>
        <v>14.207109786987305</v>
      </c>
      <c r="FW68" s="37">
        <f t="shared" si="9"/>
        <v>14.490068771362305</v>
      </c>
      <c r="FX68" s="37">
        <f t="shared" si="10"/>
        <v>14.622150299072265</v>
      </c>
      <c r="FY68" s="37">
        <f t="shared" si="10"/>
        <v>14.449899551391601</v>
      </c>
      <c r="FZ68" s="37">
        <f t="shared" si="10"/>
        <v>15.107307312011718</v>
      </c>
      <c r="GA68" s="37">
        <f t="shared" si="11"/>
        <v>14.342705856323242</v>
      </c>
      <c r="GB68" s="37">
        <f t="shared" si="11"/>
        <v>14.687291275024414</v>
      </c>
      <c r="GC68" s="37">
        <f t="shared" si="11"/>
        <v>14.892361770629883</v>
      </c>
      <c r="GD68" s="37">
        <f t="shared" si="12"/>
        <v>15.218781707763672</v>
      </c>
      <c r="GE68" s="37">
        <f t="shared" si="12"/>
        <v>15.449376342773437</v>
      </c>
      <c r="GF68" s="37">
        <f t="shared" si="12"/>
        <v>15.860425231933593</v>
      </c>
      <c r="GG68" s="37">
        <f t="shared" si="13"/>
        <v>16.272896591186523</v>
      </c>
      <c r="GH68" s="37">
        <f t="shared" si="13"/>
        <v>14.463524642944336</v>
      </c>
      <c r="GI68" s="37">
        <f t="shared" si="13"/>
        <v>14.973645034790039</v>
      </c>
      <c r="GJ68" s="37">
        <f t="shared" si="14"/>
        <v>15.701758010864257</v>
      </c>
      <c r="GK68" s="37">
        <f t="shared" si="14"/>
        <v>14.660666091918944</v>
      </c>
      <c r="GL68" s="37">
        <f t="shared" si="14"/>
        <v>16.298048599243163</v>
      </c>
      <c r="GM68" s="37">
        <f t="shared" si="15"/>
        <v>15.748657592773437</v>
      </c>
      <c r="GN68" s="37">
        <f t="shared" si="15"/>
        <v>15.377752670288086</v>
      </c>
      <c r="GO68" s="37">
        <f t="shared" si="15"/>
        <v>16.011309036254882</v>
      </c>
      <c r="GP68" s="37">
        <f t="shared" si="16"/>
        <v>15.571396026611328</v>
      </c>
      <c r="GQ68" s="37">
        <f t="shared" si="16"/>
        <v>16.317444000244141</v>
      </c>
      <c r="GR68" s="37">
        <f t="shared" si="16"/>
        <v>16.135667953491211</v>
      </c>
      <c r="GS68" s="37">
        <f t="shared" si="17"/>
        <v>16.603968673706056</v>
      </c>
      <c r="GT68" s="37">
        <f t="shared" si="17"/>
        <v>18.914639526367189</v>
      </c>
      <c r="GU68" s="37">
        <f t="shared" si="17"/>
        <v>16.331168228149416</v>
      </c>
      <c r="GV68" s="37">
        <f t="shared" si="18"/>
        <v>8.3845700531005853</v>
      </c>
      <c r="GW68" s="37">
        <f t="shared" si="18"/>
        <v>8.5270222930908197</v>
      </c>
      <c r="GX68" s="37">
        <f t="shared" si="18"/>
        <v>8.4364346771240228</v>
      </c>
      <c r="GY68" s="37">
        <f t="shared" si="19"/>
        <v>8.0336978607177727</v>
      </c>
      <c r="GZ68" s="37">
        <f t="shared" si="19"/>
        <v>7.9347293548583977</v>
      </c>
      <c r="HA68" s="37">
        <f t="shared" si="19"/>
        <v>7.9613139801025383</v>
      </c>
      <c r="HB68" s="37">
        <f t="shared" si="20"/>
        <v>7.4989991607666013</v>
      </c>
      <c r="HC68" s="37">
        <f t="shared" si="20"/>
        <v>7.743113082885742</v>
      </c>
      <c r="HD68" s="37">
        <f t="shared" si="20"/>
        <v>7.7930283966064451</v>
      </c>
      <c r="HE68" s="37">
        <f t="shared" si="21"/>
        <v>7.5499909667968748</v>
      </c>
      <c r="HF68" s="37">
        <f t="shared" si="21"/>
        <v>7.6443913726806638</v>
      </c>
      <c r="HG68" s="37">
        <f t="shared" si="21"/>
        <v>7.8317807464599607</v>
      </c>
      <c r="HH68" s="37">
        <f t="shared" si="22"/>
        <v>7.7666347351074219</v>
      </c>
      <c r="HI68" s="37">
        <f t="shared" si="22"/>
        <v>7.9725902404785156</v>
      </c>
      <c r="HJ68" s="37">
        <f t="shared" si="22"/>
        <v>9.3264835205078125</v>
      </c>
      <c r="HK68" s="37">
        <f t="shared" si="23"/>
        <v>6.9480675964355463</v>
      </c>
      <c r="HL68" s="37">
        <f t="shared" si="23"/>
        <v>6.597281387329101</v>
      </c>
      <c r="HM68" s="37">
        <f t="shared" si="23"/>
        <v>6.6512479095458978</v>
      </c>
      <c r="HN68" s="47" t="s">
        <v>190</v>
      </c>
      <c r="HO68" s="35">
        <v>22.420680999755859</v>
      </c>
      <c r="HP68" s="35">
        <v>24.224748611450195</v>
      </c>
      <c r="HQ68" s="35">
        <v>22.371116638183594</v>
      </c>
      <c r="HR68" s="35">
        <v>21.895975112915039</v>
      </c>
      <c r="HS68" s="35">
        <v>22.742853164672852</v>
      </c>
      <c r="HT68" s="35">
        <v>22.581161499023438</v>
      </c>
      <c r="HU68" s="35">
        <v>21.638202667236328</v>
      </c>
      <c r="HV68" s="35">
        <v>20.793571472167969</v>
      </c>
      <c r="HW68" s="35">
        <v>22.753973007202148</v>
      </c>
      <c r="HX68" s="35">
        <v>21.383501052856445</v>
      </c>
      <c r="HY68" s="35">
        <v>21.952478408813477</v>
      </c>
      <c r="HZ68" s="35">
        <v>21.165788650512695</v>
      </c>
      <c r="IA68" s="35">
        <v>21.955007553100586</v>
      </c>
      <c r="IB68" s="35">
        <v>20.037982940673828</v>
      </c>
      <c r="IC68" s="48">
        <v>22.202816009521484</v>
      </c>
    </row>
    <row r="69" spans="2:237" s="5" customFormat="1" ht="15">
      <c r="B69" s="8" t="s">
        <v>189</v>
      </c>
      <c r="C69" s="1" t="s">
        <v>172</v>
      </c>
      <c r="D69" s="35">
        <v>24.008354187011719</v>
      </c>
      <c r="E69" s="35">
        <v>23.802589416503906</v>
      </c>
      <c r="F69" s="35">
        <v>22.96699333190918</v>
      </c>
      <c r="G69" s="35">
        <v>22.427938461303711</v>
      </c>
      <c r="H69" s="35">
        <v>22.007226943969727</v>
      </c>
      <c r="I69" s="35">
        <v>21.012954711914063</v>
      </c>
      <c r="J69" s="35">
        <v>23.411830902099609</v>
      </c>
      <c r="K69" s="35">
        <v>20.996381759643555</v>
      </c>
      <c r="L69" s="35">
        <v>21.609352111816406</v>
      </c>
      <c r="M69" s="35">
        <v>22.020591735839844</v>
      </c>
      <c r="N69" s="35">
        <v>20.013540267944336</v>
      </c>
      <c r="O69" s="35">
        <v>23.661857604980469</v>
      </c>
      <c r="P69" s="35">
        <v>21.291158676147461</v>
      </c>
      <c r="Q69" s="35">
        <v>22.837301254272461</v>
      </c>
      <c r="R69" s="35">
        <v>22.083820343017578</v>
      </c>
      <c r="S69" s="35">
        <v>21.346231460571289</v>
      </c>
      <c r="T69" s="35">
        <v>22.384502410888672</v>
      </c>
      <c r="U69" s="35">
        <v>21.01496696472168</v>
      </c>
      <c r="V69" s="35">
        <v>21.385549545288086</v>
      </c>
      <c r="W69" s="35">
        <v>21.270391464233398</v>
      </c>
      <c r="X69" s="35">
        <v>21.874483108520508</v>
      </c>
      <c r="Y69" s="35">
        <v>22.437664031982422</v>
      </c>
      <c r="Z69" s="35">
        <v>23.410284042358398</v>
      </c>
      <c r="AA69" s="35">
        <v>23.961063385009766</v>
      </c>
      <c r="AB69" s="35">
        <v>22.421144485473633</v>
      </c>
      <c r="AC69" s="35">
        <v>23.890403747558594</v>
      </c>
      <c r="AD69" s="49">
        <v>23.378744125366211</v>
      </c>
      <c r="AE69" s="35">
        <v>23.390886306762695</v>
      </c>
      <c r="AF69" s="35">
        <v>23.676471710205078</v>
      </c>
      <c r="AG69" s="35">
        <v>24.840633392333984</v>
      </c>
      <c r="AH69" s="48">
        <v>24.159412384033203</v>
      </c>
      <c r="AI69" s="8" t="s">
        <v>189</v>
      </c>
      <c r="AJ69" s="35">
        <v>26.866363525390625</v>
      </c>
      <c r="AK69" s="35">
        <v>25.847711563110352</v>
      </c>
      <c r="AL69" s="35">
        <v>24.701908111572266</v>
      </c>
      <c r="AM69" s="35">
        <v>25.212060928344727</v>
      </c>
      <c r="AN69" s="35">
        <v>24.867874145507813</v>
      </c>
      <c r="AO69" s="35">
        <v>23.770549774169922</v>
      </c>
      <c r="AP69" s="35">
        <v>25.743762969970703</v>
      </c>
      <c r="AQ69" s="35">
        <v>23.797956466674805</v>
      </c>
      <c r="AR69" s="35">
        <v>24.22760009765625</v>
      </c>
      <c r="AS69" s="35">
        <v>24.735578536987305</v>
      </c>
      <c r="AT69" s="35">
        <v>22.971668243408203</v>
      </c>
      <c r="AU69" s="35">
        <v>26.080846786499023</v>
      </c>
      <c r="AV69" s="35">
        <v>24.303520202636719</v>
      </c>
      <c r="AW69" s="35">
        <v>24.802036285400391</v>
      </c>
      <c r="AX69" s="35">
        <v>24.605146408081055</v>
      </c>
      <c r="AY69" s="35">
        <v>24.163724899291992</v>
      </c>
      <c r="AZ69" s="35">
        <v>25.462366104125977</v>
      </c>
      <c r="BA69" s="35">
        <v>24.187887191772461</v>
      </c>
      <c r="BB69" s="35">
        <v>24.014005661010742</v>
      </c>
      <c r="BC69" s="35">
        <v>24.288850784301758</v>
      </c>
      <c r="BD69" s="35">
        <v>24.907926559448242</v>
      </c>
      <c r="BE69" s="35">
        <v>25.297185897827148</v>
      </c>
      <c r="BF69" s="35">
        <v>25.404016494750977</v>
      </c>
      <c r="BG69" s="35">
        <v>26.000450134277344</v>
      </c>
      <c r="BH69" s="35">
        <v>25.613359451293945</v>
      </c>
      <c r="BI69" s="35">
        <v>27.024587631225586</v>
      </c>
      <c r="BJ69" s="35">
        <v>25.463640213012695</v>
      </c>
      <c r="BK69" s="35">
        <v>24.666688919067383</v>
      </c>
      <c r="BL69" s="35">
        <v>24.978723526000977</v>
      </c>
      <c r="BM69" s="35">
        <v>25.458169937133789</v>
      </c>
      <c r="BN69" s="35">
        <v>24.636491775512695</v>
      </c>
      <c r="BO69" s="35">
        <v>25.515056610107422</v>
      </c>
      <c r="BP69" s="35">
        <v>25.101715087890625</v>
      </c>
      <c r="BQ69" s="35">
        <v>24.682285308837891</v>
      </c>
      <c r="BR69" s="35">
        <v>25.872467041015625</v>
      </c>
      <c r="BS69" s="35">
        <v>25.775146484375</v>
      </c>
      <c r="BT69" s="35">
        <v>25.845182418823242</v>
      </c>
      <c r="BU69" s="35">
        <v>24.258152008056641</v>
      </c>
      <c r="BV69" s="35">
        <v>24.695407867431641</v>
      </c>
      <c r="BW69" s="35">
        <v>24.553215026855469</v>
      </c>
      <c r="BX69" s="35">
        <v>25.522989273071289</v>
      </c>
      <c r="BZ69" s="49">
        <v>27.045223236083984</v>
      </c>
      <c r="CA69" s="35">
        <v>27.556430816650391</v>
      </c>
      <c r="CB69" s="35">
        <v>26.770986557006836</v>
      </c>
      <c r="CC69" s="35">
        <v>27.479766845703125</v>
      </c>
      <c r="CD69" s="35">
        <v>27.285388946533203</v>
      </c>
      <c r="CE69" s="35">
        <v>27.843179702758789</v>
      </c>
      <c r="CF69" s="35">
        <v>23.580549240112305</v>
      </c>
      <c r="CG69" s="35">
        <v>23.548162460327148</v>
      </c>
      <c r="CH69" s="48">
        <v>23.648115158081055</v>
      </c>
      <c r="CI69" s="8" t="s">
        <v>189</v>
      </c>
      <c r="CJ69" s="35">
        <v>31.699041366577148</v>
      </c>
      <c r="CK69" s="35">
        <v>31.535171508789063</v>
      </c>
      <c r="CL69" s="35">
        <v>32.055519104003906</v>
      </c>
      <c r="CM69" s="35">
        <f t="shared" si="0"/>
        <v>31.763243993123371</v>
      </c>
      <c r="CN69" s="35">
        <v>31.412185668945313</v>
      </c>
      <c r="CO69" s="35">
        <v>30.961055755615234</v>
      </c>
      <c r="CP69" s="35">
        <v>32.708339691162109</v>
      </c>
      <c r="CQ69" s="35">
        <v>31.712078094482422</v>
      </c>
      <c r="CR69" s="35">
        <v>31.819755554199219</v>
      </c>
      <c r="CS69" s="35">
        <v>31.153572082519531</v>
      </c>
      <c r="CT69" s="35">
        <v>30.285396575927734</v>
      </c>
      <c r="CU69" s="35">
        <v>29.731826782226563</v>
      </c>
      <c r="CV69" s="35">
        <v>31.342029571533203</v>
      </c>
      <c r="CW69" s="35">
        <v>30.056863784790039</v>
      </c>
      <c r="CX69" s="35">
        <v>30.171113967895508</v>
      </c>
      <c r="CY69" s="35">
        <v>29.70292854309082</v>
      </c>
      <c r="CZ69" s="35">
        <f t="shared" si="1"/>
        <v>29.976968765258789</v>
      </c>
      <c r="DA69" s="35">
        <v>31.880279541015625</v>
      </c>
      <c r="DB69" s="35">
        <v>30.861246109008789</v>
      </c>
      <c r="DC69" s="35">
        <v>31.571744918823242</v>
      </c>
      <c r="DD69" s="35">
        <v>30.541189193725586</v>
      </c>
      <c r="DE69" s="35">
        <v>31.318700790405273</v>
      </c>
      <c r="DF69" s="35">
        <v>31.3023681640625</v>
      </c>
      <c r="DG69" s="35">
        <v>31.523405075073242</v>
      </c>
      <c r="DH69" s="35">
        <v>32.058567047119141</v>
      </c>
      <c r="DI69" s="35">
        <v>32.895633697509766</v>
      </c>
      <c r="DJ69" s="35">
        <v>26.544261932373047</v>
      </c>
      <c r="DK69" s="35">
        <v>26.683223724365234</v>
      </c>
      <c r="DL69" s="35">
        <v>26.708621978759766</v>
      </c>
      <c r="DM69" s="35">
        <f t="shared" si="2"/>
        <v>26.645369211832683</v>
      </c>
      <c r="DN69" s="35">
        <v>28.184364318847656</v>
      </c>
      <c r="DO69" s="35">
        <v>28.826728820800781</v>
      </c>
      <c r="DP69" s="35">
        <v>28.586738586425781</v>
      </c>
      <c r="DQ69" s="35">
        <v>28.566030502319336</v>
      </c>
      <c r="DR69" s="35">
        <v>28.437528610229492</v>
      </c>
      <c r="DS69" s="35">
        <v>28.547683715820313</v>
      </c>
      <c r="DT69" s="35">
        <v>29.368007659912109</v>
      </c>
      <c r="DU69" s="35">
        <v>29.016902923583984</v>
      </c>
      <c r="DV69" s="35">
        <v>29.638860702514648</v>
      </c>
      <c r="DW69" s="8" t="s">
        <v>189</v>
      </c>
      <c r="EA69" s="35"/>
      <c r="EN69" s="35"/>
      <c r="FA69" s="35"/>
      <c r="FK69" s="8" t="s">
        <v>47</v>
      </c>
      <c r="FL69" s="37">
        <f t="shared" si="6"/>
        <v>8.9809221954345695</v>
      </c>
      <c r="FM69" s="37">
        <f t="shared" si="6"/>
        <v>15.385379287719726</v>
      </c>
      <c r="FN69" s="37">
        <f t="shared" si="6"/>
        <v>9.7361502380371086</v>
      </c>
      <c r="FO69" s="37">
        <f t="shared" si="7"/>
        <v>9.9222574768066405</v>
      </c>
      <c r="FP69" s="37">
        <f t="shared" si="7"/>
        <v>14.808716827392578</v>
      </c>
      <c r="FQ69" s="37">
        <f t="shared" si="7"/>
        <v>9.4097033081054686</v>
      </c>
      <c r="FR69" s="37">
        <f t="shared" si="8"/>
        <v>11.248982055664062</v>
      </c>
      <c r="FS69" s="37">
        <f t="shared" si="8"/>
        <v>10.757036788940429</v>
      </c>
      <c r="FT69" s="37">
        <f t="shared" si="8"/>
        <v>8.7727304534912101</v>
      </c>
      <c r="FU69" s="37">
        <f t="shared" si="9"/>
        <v>12.289562561035156</v>
      </c>
      <c r="FV69" s="37">
        <f t="shared" si="9"/>
        <v>8.9346717376708984</v>
      </c>
      <c r="FW69" s="37">
        <f t="shared" si="9"/>
        <v>16.560470916748045</v>
      </c>
      <c r="FX69" s="37">
        <f t="shared" si="10"/>
        <v>13.226077911376953</v>
      </c>
      <c r="FY69" s="37">
        <f t="shared" si="10"/>
        <v>8.722127792358398</v>
      </c>
      <c r="FZ69" s="37">
        <f t="shared" si="10"/>
        <v>11.332986709594726</v>
      </c>
      <c r="GA69" s="37">
        <f t="shared" si="11"/>
        <v>9.0902415618896484</v>
      </c>
      <c r="GB69" s="37">
        <f t="shared" si="11"/>
        <v>7.7610064849853515</v>
      </c>
      <c r="GC69" s="37">
        <f t="shared" si="11"/>
        <v>8.7395392761230468</v>
      </c>
      <c r="GD69" s="37">
        <f t="shared" si="12"/>
        <v>11.445685623168945</v>
      </c>
      <c r="GE69" s="37">
        <f t="shared" si="12"/>
        <v>10.592433212280273</v>
      </c>
      <c r="GF69" s="37">
        <f t="shared" si="12"/>
        <v>12.341229675292968</v>
      </c>
      <c r="GG69" s="37">
        <f t="shared" si="13"/>
        <v>13.994812789916992</v>
      </c>
      <c r="GH69" s="37">
        <f t="shared" si="13"/>
        <v>10.640192810058593</v>
      </c>
      <c r="GI69" s="37">
        <f t="shared" si="13"/>
        <v>12.401926818847656</v>
      </c>
      <c r="GJ69" s="37">
        <f t="shared" si="14"/>
        <v>9.3637453155517569</v>
      </c>
      <c r="GK69" s="37">
        <f t="shared" si="14"/>
        <v>8.2770048217773429</v>
      </c>
      <c r="GL69" s="37">
        <f t="shared" si="14"/>
        <v>8.2909246520996085</v>
      </c>
      <c r="GM69" s="37">
        <f t="shared" si="15"/>
        <v>11.206932434082031</v>
      </c>
      <c r="GN69" s="37">
        <f t="shared" si="15"/>
        <v>9.8532852020263668</v>
      </c>
      <c r="GO69" s="37">
        <f t="shared" si="15"/>
        <v>10.948286422729492</v>
      </c>
      <c r="GP69" s="37">
        <f t="shared" si="16"/>
        <v>10.245794448852539</v>
      </c>
      <c r="GQ69" s="37">
        <f t="shared" si="16"/>
        <v>9.8937913513183595</v>
      </c>
      <c r="GR69" s="37">
        <f t="shared" si="16"/>
        <v>20.479515228271485</v>
      </c>
      <c r="GS69" s="37">
        <f t="shared" si="17"/>
        <v>8.9947386322021483</v>
      </c>
      <c r="GT69" s="37">
        <f t="shared" si="17"/>
        <v>12.038634353637695</v>
      </c>
      <c r="GU69" s="37">
        <f t="shared" si="17"/>
        <v>14.500523620605469</v>
      </c>
      <c r="GV69" s="37">
        <f t="shared" si="18"/>
        <v>17.006627014160156</v>
      </c>
      <c r="GW69" s="37">
        <f t="shared" si="18"/>
        <v>15.157532623291015</v>
      </c>
      <c r="GX69" s="38">
        <f t="shared" si="18"/>
        <v>9.4885567932127977</v>
      </c>
      <c r="GY69" s="37">
        <f t="shared" si="19"/>
        <v>9.6707122497558586</v>
      </c>
      <c r="GZ69" s="37">
        <f t="shared" si="19"/>
        <v>10.651028411865234</v>
      </c>
      <c r="HA69" s="37">
        <f t="shared" si="19"/>
        <v>10.017123001098632</v>
      </c>
      <c r="HB69" s="37">
        <f t="shared" si="20"/>
        <v>10.300043624877929</v>
      </c>
      <c r="HC69" s="37">
        <f t="shared" si="20"/>
        <v>9.146097702026367</v>
      </c>
      <c r="HD69" s="37">
        <f t="shared" si="20"/>
        <v>9.5087743225097654</v>
      </c>
      <c r="HE69" s="37">
        <f t="shared" si="21"/>
        <v>7.6143658905029294</v>
      </c>
      <c r="HF69" s="37">
        <f t="shared" si="21"/>
        <v>9.4782136230468748</v>
      </c>
      <c r="HG69" s="37">
        <f t="shared" si="21"/>
        <v>8.9035714416503904</v>
      </c>
      <c r="HH69" s="37">
        <f t="shared" si="22"/>
        <v>7.207602294921875</v>
      </c>
      <c r="HI69" s="37">
        <f t="shared" si="22"/>
        <v>7.5245807495117187</v>
      </c>
      <c r="HJ69" s="37">
        <f t="shared" si="22"/>
        <v>7.5703723754882812</v>
      </c>
      <c r="HK69" s="37">
        <f t="shared" si="23"/>
        <v>7.8619889526367182</v>
      </c>
      <c r="HL69" s="37">
        <f t="shared" si="23"/>
        <v>8.0375947265624994</v>
      </c>
      <c r="HM69" s="37">
        <f t="shared" si="23"/>
        <v>10.731459548950195</v>
      </c>
      <c r="HN69" s="47" t="s">
        <v>49</v>
      </c>
      <c r="HO69" s="35">
        <v>20.054145812988281</v>
      </c>
      <c r="HP69" s="35">
        <v>20.150463104248047</v>
      </c>
      <c r="HQ69" s="35">
        <v>19.988945007324219</v>
      </c>
      <c r="HR69" s="35">
        <v>20.095247268676758</v>
      </c>
      <c r="HS69" s="35">
        <v>19.794162750244141</v>
      </c>
      <c r="HT69" s="35">
        <v>19.249050140380859</v>
      </c>
      <c r="HU69" s="35">
        <v>19.524978637695313</v>
      </c>
      <c r="HV69" s="35">
        <v>19.405242919921875</v>
      </c>
      <c r="HW69" s="35">
        <v>19.431478500366211</v>
      </c>
      <c r="HX69" s="35">
        <v>19.227901458740234</v>
      </c>
      <c r="HY69" s="35">
        <v>19.17674446105957</v>
      </c>
      <c r="HZ69" s="35">
        <v>19.340127944946289</v>
      </c>
      <c r="IA69" s="35">
        <v>19.137762069702148</v>
      </c>
      <c r="IB69" s="35">
        <v>19.32264518737793</v>
      </c>
      <c r="IC69" s="48">
        <v>19.383546829223633</v>
      </c>
    </row>
    <row r="70" spans="2:237" s="5" customFormat="1" ht="15">
      <c r="B70" s="8" t="s">
        <v>190</v>
      </c>
      <c r="C70" s="1" t="s">
        <v>174</v>
      </c>
      <c r="D70" s="35">
        <v>21.707740783691406</v>
      </c>
      <c r="E70" s="35">
        <v>21.910549163818359</v>
      </c>
      <c r="F70" s="35">
        <v>19.390277862548828</v>
      </c>
      <c r="G70" s="35">
        <v>19.723720550537109</v>
      </c>
      <c r="H70" s="35">
        <v>19.303348541259766</v>
      </c>
      <c r="I70" s="35">
        <v>18.404436111450195</v>
      </c>
      <c r="J70" s="35">
        <v>22.637556076049805</v>
      </c>
      <c r="K70" s="35">
        <v>18.79180908203125</v>
      </c>
      <c r="L70" s="35">
        <v>19.16853141784668</v>
      </c>
      <c r="M70" s="35">
        <v>18.880102157592773</v>
      </c>
      <c r="N70" s="35">
        <v>18.156490325927734</v>
      </c>
      <c r="O70" s="35">
        <v>23.272216796875</v>
      </c>
      <c r="P70" s="35">
        <v>19.503026962280273</v>
      </c>
      <c r="Q70" s="35">
        <v>20.653392791748047</v>
      </c>
      <c r="R70" s="35">
        <v>20.547513961791992</v>
      </c>
      <c r="S70" s="35">
        <v>19.069923400878906</v>
      </c>
      <c r="T70" s="35">
        <v>23.528034210205078</v>
      </c>
      <c r="U70" s="35">
        <v>21.120969772338867</v>
      </c>
      <c r="V70" s="35">
        <v>21.700668334960938</v>
      </c>
      <c r="W70" s="35">
        <v>21.290821075439453</v>
      </c>
      <c r="X70" s="35">
        <v>21.04591178894043</v>
      </c>
      <c r="Y70" s="35">
        <v>23.2279052734375</v>
      </c>
      <c r="Z70" s="35">
        <v>22.891555786132813</v>
      </c>
      <c r="AA70" s="35">
        <v>23.532968521118164</v>
      </c>
      <c r="AB70" s="35">
        <v>22.120405197143555</v>
      </c>
      <c r="AC70" s="35">
        <v>23.195512771606445</v>
      </c>
      <c r="AD70" s="49">
        <v>23.199287414550781</v>
      </c>
      <c r="AE70" s="35">
        <v>22.942581176757813</v>
      </c>
      <c r="AF70" s="35">
        <v>22.454048156738281</v>
      </c>
      <c r="AG70" s="35">
        <v>23.543867111206055</v>
      </c>
      <c r="AH70" s="48">
        <v>24.006565093994141</v>
      </c>
      <c r="AI70" s="8" t="s">
        <v>190</v>
      </c>
      <c r="AJ70" s="35">
        <v>22.455547332763672</v>
      </c>
      <c r="AK70" s="35">
        <v>22.849023818969727</v>
      </c>
      <c r="AL70" s="35">
        <v>20.672843933105469</v>
      </c>
      <c r="AM70" s="35">
        <v>18.801008224487305</v>
      </c>
      <c r="AN70" s="35">
        <v>15.929525375366211</v>
      </c>
      <c r="AO70" s="35">
        <v>19.98579216003418</v>
      </c>
      <c r="AP70" s="35">
        <v>22.316925048828125</v>
      </c>
      <c r="AQ70" s="35">
        <v>19.861827850341797</v>
      </c>
      <c r="AR70" s="35">
        <v>20.551631927490234</v>
      </c>
      <c r="AS70" s="35">
        <v>17.126499176025391</v>
      </c>
      <c r="AT70" s="35">
        <v>19.478498458862305</v>
      </c>
      <c r="AU70" s="35">
        <v>21.139806747436523</v>
      </c>
      <c r="AV70" s="35">
        <v>20.607799530029297</v>
      </c>
      <c r="AW70" s="35">
        <v>21.918113708496094</v>
      </c>
      <c r="AX70" s="35">
        <v>21.733749389648438</v>
      </c>
      <c r="AY70" s="35">
        <v>18.879631042480469</v>
      </c>
      <c r="AZ70" s="35">
        <v>21.494295120239258</v>
      </c>
      <c r="BA70" s="35">
        <v>20.119186401367188</v>
      </c>
      <c r="BB70" s="35">
        <v>21.164058685302734</v>
      </c>
      <c r="BC70" s="35">
        <v>22.344081878662109</v>
      </c>
      <c r="BD70" s="35">
        <v>21.68592643737793</v>
      </c>
      <c r="BE70" s="35">
        <v>23.358926773071289</v>
      </c>
      <c r="BF70" s="35">
        <v>21.646781921386719</v>
      </c>
      <c r="BG70" s="35">
        <v>24.098159790039063</v>
      </c>
      <c r="BH70" s="35">
        <v>23.168342590332031</v>
      </c>
      <c r="BI70" s="35">
        <v>24.916526794433594</v>
      </c>
      <c r="BJ70" s="35">
        <v>23.732990264892578</v>
      </c>
      <c r="BK70" s="35">
        <v>22.187751770019531</v>
      </c>
      <c r="BL70" s="35">
        <v>22.609987258911133</v>
      </c>
      <c r="BM70" s="35">
        <v>20.820766448974609</v>
      </c>
      <c r="BN70" s="35">
        <v>21.107421875</v>
      </c>
      <c r="BO70" s="35">
        <v>23.424840927124023</v>
      </c>
      <c r="BP70" s="35">
        <v>22.807245254516602</v>
      </c>
      <c r="BQ70" s="35">
        <v>21.516952514648438</v>
      </c>
      <c r="BR70" s="35">
        <v>22.677518844604492</v>
      </c>
      <c r="BS70" s="35">
        <v>22.089988708496094</v>
      </c>
      <c r="BT70" s="35">
        <v>23.692371368408203</v>
      </c>
      <c r="BU70" s="35">
        <v>20.719995498657227</v>
      </c>
      <c r="BV70" s="35">
        <v>21.500694274902344</v>
      </c>
      <c r="BW70" s="35">
        <v>21.230560302734375</v>
      </c>
      <c r="BX70" s="35">
        <v>22.421409606933594</v>
      </c>
      <c r="BZ70" s="49">
        <v>25.474428176879883</v>
      </c>
      <c r="CA70" s="35">
        <v>25.600906372070313</v>
      </c>
      <c r="CB70" s="35">
        <v>25.005289077758789</v>
      </c>
      <c r="CC70" s="35">
        <v>22.329158782958984</v>
      </c>
      <c r="CD70" s="35">
        <v>21.818960189819336</v>
      </c>
      <c r="CE70" s="35">
        <v>22.539464950561523</v>
      </c>
      <c r="CF70" s="35">
        <v>26.695920944213867</v>
      </c>
      <c r="CG70" s="35">
        <v>26.737001419067383</v>
      </c>
      <c r="CH70" s="48">
        <v>26.859989166259766</v>
      </c>
      <c r="CI70" s="8" t="s">
        <v>190</v>
      </c>
      <c r="CJ70" s="35">
        <v>28.95372200012207</v>
      </c>
      <c r="CK70" s="35">
        <v>28.429338455200195</v>
      </c>
      <c r="CL70" s="35">
        <v>28.427179336547852</v>
      </c>
      <c r="CM70" s="35">
        <f t="shared" si="0"/>
        <v>28.603413263956707</v>
      </c>
      <c r="CN70" s="35">
        <v>27.540115356445313</v>
      </c>
      <c r="CO70" s="35">
        <v>25.983926773071289</v>
      </c>
      <c r="CP70" s="35">
        <v>27.436872482299805</v>
      </c>
      <c r="CQ70" s="35">
        <v>27.135580062866211</v>
      </c>
      <c r="CR70" s="35">
        <v>27.451166152954102</v>
      </c>
      <c r="CS70" s="35">
        <v>27.465251922607422</v>
      </c>
      <c r="CT70" s="35">
        <v>26.596435546875</v>
      </c>
      <c r="CU70" s="35">
        <v>29.308671951293945</v>
      </c>
      <c r="CV70" s="35">
        <v>28.217369079589844</v>
      </c>
      <c r="CW70" s="35">
        <v>22.697853088378906</v>
      </c>
      <c r="CX70" s="35">
        <v>22.637752532958984</v>
      </c>
      <c r="CY70" s="35">
        <v>22.694835662841797</v>
      </c>
      <c r="CZ70" s="35">
        <f t="shared" si="1"/>
        <v>22.67681376139323</v>
      </c>
      <c r="DA70" s="35">
        <v>24.5986328125</v>
      </c>
      <c r="DB70" s="35">
        <v>24.554048538208008</v>
      </c>
      <c r="DC70" s="35">
        <v>24.478090286254883</v>
      </c>
      <c r="DD70" s="35">
        <v>24.356843948364258</v>
      </c>
      <c r="DE70" s="35">
        <v>24.392328262329102</v>
      </c>
      <c r="DF70" s="35">
        <v>24.175405502319336</v>
      </c>
      <c r="DG70" s="35">
        <v>25.193607330322266</v>
      </c>
      <c r="DH70" s="35">
        <v>25.150884628295898</v>
      </c>
      <c r="DI70" s="35">
        <v>25.616168975830078</v>
      </c>
      <c r="DJ70" s="35">
        <v>27.10551643371582</v>
      </c>
      <c r="DK70" s="35">
        <v>25.744239807128906</v>
      </c>
      <c r="DL70" s="35">
        <v>27.05938720703125</v>
      </c>
      <c r="DM70" s="35">
        <f t="shared" si="2"/>
        <v>26.636381149291992</v>
      </c>
      <c r="DN70" s="35">
        <v>28.409694671630859</v>
      </c>
      <c r="DO70" s="35">
        <v>27.804439544677734</v>
      </c>
      <c r="DP70" s="35">
        <v>25.660993576049805</v>
      </c>
      <c r="DQ70" s="35">
        <v>26.954530715942383</v>
      </c>
      <c r="DR70" s="35">
        <v>26.244010925292969</v>
      </c>
      <c r="DS70" s="35">
        <v>27.39268684387207</v>
      </c>
      <c r="DT70" s="35">
        <v>27.86082649230957</v>
      </c>
      <c r="DU70" s="35">
        <v>29.297014236450195</v>
      </c>
      <c r="DV70" s="35">
        <v>28.778314590454102</v>
      </c>
      <c r="DW70" s="8" t="s">
        <v>190</v>
      </c>
      <c r="EA70" s="35"/>
      <c r="EN70" s="35"/>
      <c r="FA70" s="35"/>
      <c r="FK70" s="8" t="s">
        <v>48</v>
      </c>
      <c r="FL70" s="37">
        <f t="shared" si="6"/>
        <v>12.29223582458496</v>
      </c>
      <c r="FM70" s="37">
        <f t="shared" si="6"/>
        <v>11.648723098754882</v>
      </c>
      <c r="FN70" s="37">
        <f t="shared" si="6"/>
        <v>12.439082595825194</v>
      </c>
      <c r="FO70" s="37">
        <f t="shared" si="7"/>
        <v>10.617491775512695</v>
      </c>
      <c r="FP70" s="37">
        <f t="shared" si="7"/>
        <v>12.852509552001953</v>
      </c>
      <c r="FQ70" s="37">
        <f t="shared" si="7"/>
        <v>12.300995880126953</v>
      </c>
      <c r="FR70" s="37">
        <f t="shared" si="8"/>
        <v>12.17322979736328</v>
      </c>
      <c r="FS70" s="37">
        <f t="shared" si="8"/>
        <v>12.762396438598632</v>
      </c>
      <c r="FT70" s="37">
        <f t="shared" si="8"/>
        <v>10.370779617309569</v>
      </c>
      <c r="FU70" s="37">
        <f t="shared" si="9"/>
        <v>10.840410568237305</v>
      </c>
      <c r="FV70" s="37">
        <f t="shared" si="9"/>
        <v>11.292658187866211</v>
      </c>
      <c r="FW70" s="37">
        <f t="shared" si="9"/>
        <v>10.517977096557617</v>
      </c>
      <c r="FX70" s="37">
        <f t="shared" si="10"/>
        <v>14.243034240722656</v>
      </c>
      <c r="FY70" s="37">
        <f t="shared" si="10"/>
        <v>11.581796524047851</v>
      </c>
      <c r="FZ70" s="37">
        <f t="shared" si="10"/>
        <v>15.074260589599609</v>
      </c>
      <c r="GA70" s="37">
        <f t="shared" si="11"/>
        <v>13.983416687011719</v>
      </c>
      <c r="GB70" s="37">
        <f t="shared" si="11"/>
        <v>14.22425569152832</v>
      </c>
      <c r="GC70" s="37">
        <f t="shared" si="11"/>
        <v>11.131363998413086</v>
      </c>
      <c r="GD70" s="37">
        <f t="shared" si="12"/>
        <v>2.7302734832763669</v>
      </c>
      <c r="GE70" s="37">
        <f t="shared" si="12"/>
        <v>2.6682674865722653</v>
      </c>
      <c r="GF70" s="37">
        <f t="shared" si="12"/>
        <v>2.7640030364990231</v>
      </c>
      <c r="GG70" s="37">
        <f t="shared" si="13"/>
        <v>2.773924652099609</v>
      </c>
      <c r="GH70" s="37">
        <f t="shared" si="13"/>
        <v>2.9016979370117184</v>
      </c>
      <c r="GI70" s="37">
        <f t="shared" si="13"/>
        <v>3.0597789916992184</v>
      </c>
      <c r="GJ70" s="37">
        <f t="shared" si="14"/>
        <v>3.1041227416992179</v>
      </c>
      <c r="GK70" s="37">
        <f t="shared" si="14"/>
        <v>2.9106718139648429</v>
      </c>
      <c r="GL70" s="37">
        <f t="shared" si="14"/>
        <v>2.9454923706054679</v>
      </c>
      <c r="GM70" s="37">
        <f t="shared" si="15"/>
        <v>2.7031463470458981</v>
      </c>
      <c r="GN70" s="37">
        <f t="shared" si="15"/>
        <v>2.8484939422607418</v>
      </c>
      <c r="GO70" s="37">
        <f t="shared" si="15"/>
        <v>2.9060310211181637</v>
      </c>
      <c r="GP70" s="37">
        <f t="shared" si="16"/>
        <v>3.0397149658203126</v>
      </c>
      <c r="GQ70" s="37">
        <f t="shared" si="16"/>
        <v>2.651863250732422</v>
      </c>
      <c r="GR70" s="37">
        <f t="shared" si="16"/>
        <v>2.7875081634521486</v>
      </c>
      <c r="GS70" s="37">
        <f t="shared" si="17"/>
        <v>2.8143282470703124</v>
      </c>
      <c r="GT70" s="37">
        <f t="shared" si="17"/>
        <v>1.7207642135620116</v>
      </c>
      <c r="GU70" s="37">
        <f t="shared" si="17"/>
        <v>2.743373924255371</v>
      </c>
      <c r="GV70" s="37">
        <f t="shared" si="18"/>
        <v>11.462937286376953</v>
      </c>
      <c r="GW70" s="37">
        <f t="shared" si="18"/>
        <v>13.121701171874999</v>
      </c>
      <c r="GX70" s="37">
        <f t="shared" si="18"/>
        <v>13.165059020996093</v>
      </c>
      <c r="GY70" s="37">
        <f t="shared" si="19"/>
        <v>13.566448944091796</v>
      </c>
      <c r="GZ70" s="37">
        <f t="shared" si="19"/>
        <v>16.551813858032226</v>
      </c>
      <c r="HA70" s="37">
        <f t="shared" si="19"/>
        <v>15.867922561645507</v>
      </c>
      <c r="HB70" s="37">
        <f t="shared" si="20"/>
        <v>11.65580419921875</v>
      </c>
      <c r="HC70" s="37">
        <f t="shared" si="20"/>
        <v>12.298964065551758</v>
      </c>
      <c r="HD70" s="37">
        <f t="shared" si="20"/>
        <v>13.823235076904297</v>
      </c>
      <c r="HE70" s="37">
        <f t="shared" si="21"/>
        <v>14.756411865234375</v>
      </c>
      <c r="HF70" s="37">
        <f t="shared" si="21"/>
        <v>12.586808517456054</v>
      </c>
      <c r="HG70" s="37">
        <f t="shared" si="21"/>
        <v>13.790330245971679</v>
      </c>
      <c r="HH70" s="37">
        <f t="shared" si="22"/>
        <v>7.6755836334228515</v>
      </c>
      <c r="HI70" s="37">
        <f t="shared" si="22"/>
        <v>7.9177062835693359</v>
      </c>
      <c r="HJ70" s="37">
        <f t="shared" si="22"/>
        <v>12.434016021728516</v>
      </c>
      <c r="HK70" s="37">
        <f t="shared" si="23"/>
        <v>9.6991986541748041</v>
      </c>
      <c r="HL70" s="37">
        <f t="shared" si="23"/>
        <v>12.907374313354492</v>
      </c>
      <c r="HM70" s="37">
        <f t="shared" si="23"/>
        <v>13.498116424560546</v>
      </c>
      <c r="HN70" s="47" t="s">
        <v>50</v>
      </c>
      <c r="HO70" s="35">
        <v>20.374418258666992</v>
      </c>
      <c r="HP70" s="35">
        <v>20.503765106201172</v>
      </c>
      <c r="HQ70" s="35">
        <v>20.094863891601563</v>
      </c>
      <c r="HR70" s="35">
        <v>20.089157104492188</v>
      </c>
      <c r="HS70" s="35">
        <v>19.911649703979492</v>
      </c>
      <c r="HT70" s="35">
        <v>19.256763458251953</v>
      </c>
      <c r="HU70" s="35">
        <v>19.742965698242188</v>
      </c>
      <c r="HV70" s="35">
        <v>19.417108535766602</v>
      </c>
      <c r="HW70" s="35">
        <v>19.713954925537109</v>
      </c>
      <c r="HX70" s="35">
        <v>19.429882049560547</v>
      </c>
      <c r="HY70" s="35">
        <v>19.851577758789063</v>
      </c>
      <c r="HZ70" s="35">
        <v>20.923650741577148</v>
      </c>
      <c r="IA70" s="35">
        <v>20.074518203735352</v>
      </c>
      <c r="IB70" s="35">
        <v>20.504636764526367</v>
      </c>
      <c r="IC70" s="48">
        <v>20.009407043457031</v>
      </c>
    </row>
    <row r="71" spans="2:237" s="5" customFormat="1" ht="15">
      <c r="B71" s="8" t="s">
        <v>49</v>
      </c>
      <c r="C71" s="1" t="s">
        <v>176</v>
      </c>
      <c r="D71" s="35">
        <v>19.241340637207031</v>
      </c>
      <c r="E71" s="35">
        <v>19.147237777709961</v>
      </c>
      <c r="F71" s="35">
        <v>19.71442985534668</v>
      </c>
      <c r="G71" s="35">
        <v>19.594345092773438</v>
      </c>
      <c r="H71" s="35">
        <v>19.551397323608398</v>
      </c>
      <c r="I71" s="35">
        <v>19.707313537597656</v>
      </c>
      <c r="J71" s="35">
        <v>19.02264404296875</v>
      </c>
      <c r="K71" s="35">
        <v>19.542715072631836</v>
      </c>
      <c r="L71" s="35">
        <v>19.118698120117188</v>
      </c>
      <c r="M71" s="35">
        <v>19.06910514831543</v>
      </c>
      <c r="N71" s="35">
        <v>20.79981803894043</v>
      </c>
      <c r="O71" s="35">
        <v>19.918111801147461</v>
      </c>
      <c r="P71" s="35">
        <v>19.064569473266602</v>
      </c>
      <c r="Q71" s="35">
        <v>19.406238555908203</v>
      </c>
      <c r="R71" s="35">
        <v>18.36578369140625</v>
      </c>
      <c r="S71" s="35">
        <v>18.936803817749023</v>
      </c>
      <c r="T71" s="35">
        <v>20.085090637207031</v>
      </c>
      <c r="U71" s="35">
        <v>19.290252685546875</v>
      </c>
      <c r="V71" s="35">
        <v>19.591163635253906</v>
      </c>
      <c r="W71" s="35">
        <v>19.50111198425293</v>
      </c>
      <c r="X71" s="35">
        <v>19.507423400878906</v>
      </c>
      <c r="Y71" s="35">
        <v>19.41630744934082</v>
      </c>
      <c r="Z71" s="35">
        <v>19.923564910888672</v>
      </c>
      <c r="AA71" s="35">
        <v>19.655061721801758</v>
      </c>
      <c r="AB71" s="35">
        <v>18.962228775024414</v>
      </c>
      <c r="AC71" s="35">
        <v>21.206260681152344</v>
      </c>
      <c r="AD71" s="49">
        <v>19.610811233520508</v>
      </c>
      <c r="AE71" s="35">
        <v>20.38389778137207</v>
      </c>
      <c r="AF71" s="35">
        <v>19.718072891235352</v>
      </c>
      <c r="AG71" s="35">
        <v>20.646158218383789</v>
      </c>
      <c r="AH71" s="48">
        <v>20.693031311035156</v>
      </c>
      <c r="AI71" s="8" t="s">
        <v>49</v>
      </c>
      <c r="AJ71" s="35">
        <v>21.064109802246094</v>
      </c>
      <c r="AK71" s="35">
        <v>20.971990585327148</v>
      </c>
      <c r="AL71" s="35">
        <v>20.998231887817383</v>
      </c>
      <c r="AM71" s="35">
        <v>20.894859313964844</v>
      </c>
      <c r="AN71" s="35">
        <v>20.867612838745117</v>
      </c>
      <c r="AO71" s="35">
        <v>20.924839019775391</v>
      </c>
      <c r="AP71" s="35">
        <v>20.412038803100586</v>
      </c>
      <c r="AQ71" s="35">
        <v>20.972488403320313</v>
      </c>
      <c r="AR71" s="35">
        <v>20.563039779663086</v>
      </c>
      <c r="AS71" s="35">
        <v>20.52369499206543</v>
      </c>
      <c r="AT71" s="35">
        <v>21.456594467163086</v>
      </c>
      <c r="AU71" s="35">
        <v>22.135753631591797</v>
      </c>
      <c r="AV71" s="35">
        <v>20.081329345703125</v>
      </c>
      <c r="AW71" s="35">
        <v>20.691471099853516</v>
      </c>
      <c r="AX71" s="35">
        <v>20.061834335327148</v>
      </c>
      <c r="AY71" s="35">
        <v>20.252054214477539</v>
      </c>
      <c r="AZ71" s="35">
        <v>21.347766876220703</v>
      </c>
      <c r="BA71" s="35">
        <v>20.542604446411133</v>
      </c>
      <c r="BB71" s="35">
        <v>20.659549713134766</v>
      </c>
      <c r="BC71" s="35">
        <v>20.787755966186523</v>
      </c>
      <c r="BD71" s="35">
        <v>20.643085479736328</v>
      </c>
      <c r="BE71" s="35">
        <v>20.604154586791992</v>
      </c>
      <c r="BF71" s="35">
        <v>20.945060729980469</v>
      </c>
      <c r="BG71" s="35">
        <v>20.964183807373047</v>
      </c>
      <c r="BH71" s="35">
        <v>20.485244750976563</v>
      </c>
      <c r="BI71" s="35">
        <v>22.392288208007813</v>
      </c>
      <c r="BJ71" s="35">
        <v>18.764499664306641</v>
      </c>
      <c r="BK71" s="35">
        <v>19.159458160400391</v>
      </c>
      <c r="BL71" s="35">
        <v>18.252403259277344</v>
      </c>
      <c r="BM71" s="35">
        <v>18.971363067626953</v>
      </c>
      <c r="BN71" s="35">
        <v>18.829254150390625</v>
      </c>
      <c r="BO71" s="35">
        <v>19.96122932434082</v>
      </c>
      <c r="BP71" s="35">
        <v>18.879619598388672</v>
      </c>
      <c r="BQ71" s="35">
        <v>18.65516471862793</v>
      </c>
      <c r="BR71" s="35">
        <v>19.467788696289063</v>
      </c>
      <c r="BS71" s="35">
        <v>18.836570739746094</v>
      </c>
      <c r="BT71" s="35">
        <v>19.698768615722656</v>
      </c>
      <c r="BU71" s="35">
        <v>17.589763641357422</v>
      </c>
      <c r="BV71" s="35">
        <v>17.994705200195313</v>
      </c>
      <c r="BW71" s="35">
        <v>17.780282974243164</v>
      </c>
      <c r="BX71" s="35">
        <v>19.166664123535156</v>
      </c>
      <c r="BZ71" s="49">
        <v>16.175086975097656</v>
      </c>
      <c r="CA71" s="35">
        <v>16.190143585205078</v>
      </c>
      <c r="CB71" s="35">
        <v>15.780784606933594</v>
      </c>
      <c r="CC71" s="35">
        <v>16.6668701171875</v>
      </c>
      <c r="CD71" s="35">
        <v>26.012008666992188</v>
      </c>
      <c r="CE71" t="s">
        <v>164</v>
      </c>
      <c r="CF71" s="35">
        <v>17.451816558837891</v>
      </c>
      <c r="CG71" t="s">
        <v>164</v>
      </c>
      <c r="CH71" s="19" t="s">
        <v>164</v>
      </c>
      <c r="CI71" s="8" t="s">
        <v>49</v>
      </c>
      <c r="CJ71" t="s">
        <v>164</v>
      </c>
      <c r="CK71" s="35">
        <v>19.447128295898438</v>
      </c>
      <c r="CL71" s="35">
        <v>18.920600891113281</v>
      </c>
      <c r="CM71" s="35">
        <f t="shared" si="0"/>
        <v>19.183864593505859</v>
      </c>
      <c r="CN71" s="35">
        <v>18.317667007446289</v>
      </c>
      <c r="CO71" s="35">
        <v>18.314638137817383</v>
      </c>
      <c r="CP71" s="35">
        <v>18.127233505249023</v>
      </c>
      <c r="CQ71" s="35">
        <v>18.171533584594727</v>
      </c>
      <c r="CR71" s="35">
        <v>18.180170059204102</v>
      </c>
      <c r="CS71" s="35">
        <v>18.200334548950195</v>
      </c>
      <c r="CT71" s="35">
        <v>19.79559326171875</v>
      </c>
      <c r="CU71" s="35">
        <v>18.703813552856445</v>
      </c>
      <c r="CV71" s="35">
        <v>18.92681884765625</v>
      </c>
      <c r="CW71" s="35">
        <v>18.580902099609375</v>
      </c>
      <c r="CX71" s="35">
        <v>18.641292572021484</v>
      </c>
      <c r="CY71" s="35">
        <v>18.594640731811523</v>
      </c>
      <c r="CZ71" s="35">
        <f t="shared" si="1"/>
        <v>18.605611801147461</v>
      </c>
      <c r="DA71" s="35">
        <v>18.753072738647461</v>
      </c>
      <c r="DB71" s="35">
        <v>18.729185104370117</v>
      </c>
      <c r="DC71" s="35">
        <v>18.258163452148438</v>
      </c>
      <c r="DD71" s="35">
        <v>18.649087905883789</v>
      </c>
      <c r="DE71" s="35">
        <v>18.350814819335938</v>
      </c>
      <c r="DF71" s="35">
        <v>18.945186614990234</v>
      </c>
      <c r="DG71" s="35">
        <v>19.49676513671875</v>
      </c>
      <c r="DH71" s="35">
        <v>19.750663757324219</v>
      </c>
      <c r="DI71" s="35">
        <v>19.914201736450195</v>
      </c>
      <c r="DJ71" s="35">
        <v>18.533361434936523</v>
      </c>
      <c r="DK71" s="35">
        <v>18.787017822265625</v>
      </c>
      <c r="DL71" s="35">
        <v>18.643936157226563</v>
      </c>
      <c r="DM71" s="35">
        <f t="shared" si="2"/>
        <v>18.65477180480957</v>
      </c>
      <c r="DN71" s="35">
        <v>19.859987258911133</v>
      </c>
      <c r="DO71" s="35">
        <v>19.936906814575195</v>
      </c>
      <c r="DP71" s="35">
        <v>19.827842712402344</v>
      </c>
      <c r="DQ71" s="35">
        <v>19.884950637817383</v>
      </c>
      <c r="DR71" s="35">
        <v>20.197702407836914</v>
      </c>
      <c r="DS71" s="35">
        <v>19.937715530395508</v>
      </c>
      <c r="DT71" s="35">
        <v>20.085454940795898</v>
      </c>
      <c r="DU71" s="35">
        <v>20.202613830566406</v>
      </c>
      <c r="DV71" s="35">
        <v>20.430328369140625</v>
      </c>
      <c r="DW71" s="8" t="s">
        <v>49</v>
      </c>
      <c r="DX71" s="35">
        <v>15.997414588928223</v>
      </c>
      <c r="DY71" s="35">
        <v>15.941922187805176</v>
      </c>
      <c r="DZ71" s="35">
        <v>15.880949974060059</v>
      </c>
      <c r="EA71" s="35">
        <f t="shared" si="3"/>
        <v>15.940095583597818</v>
      </c>
      <c r="EB71" s="35">
        <v>15.607635498046875</v>
      </c>
      <c r="EC71" s="35">
        <v>15.500675201416016</v>
      </c>
      <c r="ED71" s="35">
        <v>15.435628890991211</v>
      </c>
      <c r="EE71" s="35">
        <v>15.599692344665527</v>
      </c>
      <c r="EF71" s="35">
        <v>15.544785499572754</v>
      </c>
      <c r="EG71" s="35">
        <v>15.547119140625</v>
      </c>
      <c r="EH71" s="35">
        <v>13.803963661193848</v>
      </c>
      <c r="EI71" s="35">
        <v>13.851958274841309</v>
      </c>
      <c r="EJ71" s="35">
        <v>13.939464569091797</v>
      </c>
      <c r="EK71" s="35">
        <v>15.250919342041016</v>
      </c>
      <c r="EL71" s="35">
        <v>15.256077766418457</v>
      </c>
      <c r="EM71" s="35">
        <v>15.57551097869873</v>
      </c>
      <c r="EN71" s="35">
        <f t="shared" si="4"/>
        <v>15.360836029052734</v>
      </c>
      <c r="EO71" s="35">
        <v>14.860535621643066</v>
      </c>
      <c r="EP71" s="35">
        <v>14.833958625793457</v>
      </c>
      <c r="EQ71" s="35">
        <v>14.834345817565918</v>
      </c>
      <c r="ER71" s="35">
        <v>14.893375396728516</v>
      </c>
      <c r="ES71" s="35">
        <v>14.889994621276855</v>
      </c>
      <c r="ET71" s="35">
        <v>14.899871826171875</v>
      </c>
      <c r="EU71" s="35">
        <v>15.141717910766602</v>
      </c>
      <c r="EV71" s="35">
        <v>15.204256057739258</v>
      </c>
      <c r="EW71" s="35">
        <v>15.188536643981934</v>
      </c>
      <c r="EX71" s="35">
        <v>16.055414199829102</v>
      </c>
      <c r="EY71" s="35">
        <v>16.139217376708984</v>
      </c>
      <c r="EZ71" s="35">
        <v>15.978498458862305</v>
      </c>
      <c r="FA71" s="35">
        <f t="shared" si="5"/>
        <v>16.057710011800129</v>
      </c>
      <c r="FB71" s="35">
        <v>15.861900329589844</v>
      </c>
      <c r="FC71" s="35">
        <v>15.702090263366699</v>
      </c>
      <c r="FD71" s="35">
        <v>15.618130683898926</v>
      </c>
      <c r="FE71" s="35">
        <v>15.60013484954834</v>
      </c>
      <c r="FF71" s="35">
        <v>15.580063819885254</v>
      </c>
      <c r="FG71" s="35">
        <v>15.592013359069824</v>
      </c>
      <c r="FH71" s="35">
        <v>15.681782722473145</v>
      </c>
      <c r="FI71" s="35">
        <v>15.765762329101563</v>
      </c>
      <c r="FJ71" s="35">
        <v>15.616418838500977</v>
      </c>
      <c r="FK71" s="8" t="s">
        <v>49</v>
      </c>
      <c r="FL71" s="37">
        <f t="shared" si="6"/>
        <v>0.10702082824706949</v>
      </c>
      <c r="FM71" s="37">
        <f t="shared" si="6"/>
        <v>-2.725937652587973E-2</v>
      </c>
      <c r="FN71" s="37">
        <f t="shared" si="6"/>
        <v>-7.8890350341797699E-2</v>
      </c>
      <c r="FO71" s="37">
        <f t="shared" si="7"/>
        <v>9.2602783203124872E-2</v>
      </c>
      <c r="FP71" s="37">
        <f t="shared" si="7"/>
        <v>-3.0129379272461065E-2</v>
      </c>
      <c r="FQ71" s="37">
        <f t="shared" si="7"/>
        <v>-6.2377876281738409E-2</v>
      </c>
      <c r="FR71" s="37">
        <f t="shared" si="8"/>
        <v>-2.0401000977443573E-5</v>
      </c>
      <c r="FS71" s="37">
        <f t="shared" si="8"/>
        <v>-2.525939178466885E-2</v>
      </c>
      <c r="FT71" s="37">
        <f t="shared" si="8"/>
        <v>2.6404006958006931E-2</v>
      </c>
      <c r="FU71" s="37">
        <f t="shared" si="9"/>
        <v>1.9143600463866761E-3</v>
      </c>
      <c r="FV71" s="37">
        <f t="shared" si="9"/>
        <v>2.9921867370605426E-2</v>
      </c>
      <c r="FW71" s="37">
        <f t="shared" si="9"/>
        <v>-3.177799987792973E-2</v>
      </c>
      <c r="FX71" s="37">
        <f t="shared" si="10"/>
        <v>-1.5618446350098125E-2</v>
      </c>
      <c r="FY71" s="37">
        <f t="shared" si="10"/>
        <v>-4.37823562622075E-2</v>
      </c>
      <c r="FZ71" s="37">
        <f t="shared" si="10"/>
        <v>5.8833953857421406E-2</v>
      </c>
      <c r="GA71" s="37">
        <f t="shared" si="11"/>
        <v>3.0056129455566349E-2</v>
      </c>
      <c r="GB71" s="37">
        <f t="shared" si="11"/>
        <v>-1.3687957763671932E-2</v>
      </c>
      <c r="GC71" s="37">
        <f t="shared" si="11"/>
        <v>-1.5906204223632869E-2</v>
      </c>
      <c r="GD71" s="37">
        <f t="shared" si="12"/>
        <v>7.0431213378903124E-3</v>
      </c>
      <c r="GE71" s="37">
        <f t="shared" si="12"/>
        <v>-2.2351760864260939E-3</v>
      </c>
      <c r="GF71" s="37">
        <f t="shared" si="12"/>
        <v>-3.6284942626956251E-3</v>
      </c>
      <c r="GG71" s="37">
        <f t="shared" si="13"/>
        <v>-0.12844484710693393</v>
      </c>
      <c r="GH71" s="37">
        <f t="shared" si="13"/>
        <v>1.1083427429198878E-2</v>
      </c>
      <c r="GI71" s="37">
        <f t="shared" si="13"/>
        <v>0.11834889984130825</v>
      </c>
      <c r="GJ71" s="37">
        <f t="shared" si="14"/>
        <v>0.23275814819335849</v>
      </c>
      <c r="GK71" s="37">
        <f t="shared" si="14"/>
        <v>4.6534164428710056E-2</v>
      </c>
      <c r="GL71" s="37">
        <f t="shared" si="14"/>
        <v>-0.27915705871582119</v>
      </c>
      <c r="GM71" s="37">
        <f t="shared" si="15"/>
        <v>-0.30886899566650428</v>
      </c>
      <c r="GN71" s="37">
        <f t="shared" si="15"/>
        <v>0.18234098815917932</v>
      </c>
      <c r="GO71" s="37">
        <f t="shared" si="15"/>
        <v>0.12585295104980432</v>
      </c>
      <c r="GP71" s="37">
        <f t="shared" si="16"/>
        <v>-3.0155029296874858E-2</v>
      </c>
      <c r="GQ71" s="37">
        <f t="shared" si="16"/>
        <v>0.10864273071289077</v>
      </c>
      <c r="GR71" s="37">
        <f t="shared" si="16"/>
        <v>-7.7462997436523295E-2</v>
      </c>
      <c r="GS71" s="37">
        <f t="shared" si="17"/>
        <v>0.33543401336669909</v>
      </c>
      <c r="GT71" s="37">
        <f t="shared" si="17"/>
        <v>5.7077461242675653E-2</v>
      </c>
      <c r="GU71" s="37">
        <f t="shared" si="17"/>
        <v>-0.39361185455322278</v>
      </c>
      <c r="GV71" s="37">
        <f t="shared" si="18"/>
        <v>0.63661186981201112</v>
      </c>
      <c r="GW71" s="37">
        <f t="shared" si="18"/>
        <v>0.45721714782714784</v>
      </c>
      <c r="GX71" s="37">
        <f t="shared" si="18"/>
        <v>-1.0929613800048834</v>
      </c>
      <c r="GY71" s="37">
        <f t="shared" si="19"/>
        <v>-0.7970506973266609</v>
      </c>
      <c r="GZ71" s="37">
        <f t="shared" si="19"/>
        <v>0.48455406951904223</v>
      </c>
      <c r="HA71" s="37">
        <f t="shared" si="19"/>
        <v>0.31352307128906176</v>
      </c>
      <c r="HB71" s="37">
        <f t="shared" si="20"/>
        <v>-6.4100700378418196E-2</v>
      </c>
      <c r="HC71" s="37">
        <f t="shared" si="20"/>
        <v>0.21727709197998024</v>
      </c>
      <c r="HD71" s="37">
        <f t="shared" si="20"/>
        <v>-0.15368123626709007</v>
      </c>
      <c r="HE71" s="37">
        <f t="shared" si="21"/>
        <v>-0.16050212097167993</v>
      </c>
      <c r="HF71" s="37">
        <f t="shared" si="21"/>
        <v>5.5249481201169459E-3</v>
      </c>
      <c r="HG71" s="37">
        <f t="shared" si="21"/>
        <v>0.1554053573608396</v>
      </c>
      <c r="HH71" s="37">
        <f t="shared" si="22"/>
        <v>9.3215736389160142E-2</v>
      </c>
      <c r="HI71" s="37">
        <f t="shared" si="22"/>
        <v>3.6571296691894517E-2</v>
      </c>
      <c r="HJ71" s="37">
        <f t="shared" si="22"/>
        <v>-0.13007947540283205</v>
      </c>
      <c r="HK71" s="37">
        <f t="shared" si="23"/>
        <v>-0.7482491226196295</v>
      </c>
      <c r="HL71" s="37">
        <f t="shared" si="23"/>
        <v>0.2064637451171869</v>
      </c>
      <c r="HM71" s="37">
        <f t="shared" si="23"/>
        <v>0.5409058837890619</v>
      </c>
      <c r="HN71" s="47" t="s">
        <v>51</v>
      </c>
      <c r="HO71" s="35">
        <v>24.185758590698242</v>
      </c>
      <c r="HP71" s="35">
        <v>24.102611541748047</v>
      </c>
      <c r="HQ71" s="35">
        <v>23.795679092407227</v>
      </c>
      <c r="HR71" s="35">
        <v>24.381448745727539</v>
      </c>
      <c r="HS71" s="35">
        <v>22.014875411987305</v>
      </c>
      <c r="HT71" s="35">
        <v>23.349681854248047</v>
      </c>
      <c r="HU71" s="35">
        <v>22.417255401611328</v>
      </c>
      <c r="HV71" s="35">
        <v>23.444980621337891</v>
      </c>
      <c r="HW71" s="35">
        <v>22.737590789794922</v>
      </c>
      <c r="HX71" s="35">
        <v>22.745828628540039</v>
      </c>
      <c r="HY71" s="35">
        <v>23.696855545043945</v>
      </c>
      <c r="HZ71" s="35">
        <v>22.604410171508789</v>
      </c>
      <c r="IA71" s="35">
        <v>25.162113189697266</v>
      </c>
      <c r="IB71" s="35">
        <v>22.250499725341797</v>
      </c>
      <c r="IC71" s="48">
        <v>25.339815139770508</v>
      </c>
    </row>
    <row r="72" spans="2:237" s="5" customFormat="1" ht="15">
      <c r="B72" s="8" t="s">
        <v>50</v>
      </c>
      <c r="C72" s="50" t="s">
        <v>178</v>
      </c>
      <c r="D72" s="35">
        <v>28.146759033203125</v>
      </c>
      <c r="E72" s="35">
        <v>28.713359832763672</v>
      </c>
      <c r="F72" s="35">
        <v>27.85357666015625</v>
      </c>
      <c r="G72" s="35">
        <v>28.497182846069336</v>
      </c>
      <c r="H72" s="35">
        <v>27.815589904785156</v>
      </c>
      <c r="I72" s="35">
        <v>24.477346420288086</v>
      </c>
      <c r="J72" s="35">
        <v>26.330991744995117</v>
      </c>
      <c r="K72" s="35">
        <v>25.214317321777344</v>
      </c>
      <c r="L72" s="35">
        <v>25.647897720336914</v>
      </c>
      <c r="M72" s="35">
        <v>26.266597747802734</v>
      </c>
      <c r="N72" s="35">
        <v>21.749858856201172</v>
      </c>
      <c r="O72" s="35">
        <v>25.152366638183594</v>
      </c>
      <c r="P72" s="35">
        <v>27.077051162719727</v>
      </c>
      <c r="Q72" s="35">
        <v>26.351100921630859</v>
      </c>
      <c r="R72" s="35">
        <v>25.718696594238281</v>
      </c>
      <c r="S72" s="35">
        <v>28.27032470703125</v>
      </c>
      <c r="T72" s="35">
        <v>18.956592559814453</v>
      </c>
      <c r="U72" s="35">
        <v>18.405580520629883</v>
      </c>
      <c r="V72" s="35">
        <v>17.129266738891602</v>
      </c>
      <c r="W72" s="35">
        <v>18.069221496582031</v>
      </c>
      <c r="X72" s="35">
        <v>24.24455451965332</v>
      </c>
      <c r="Y72" s="35">
        <v>24.635343551635742</v>
      </c>
      <c r="Z72" s="35">
        <v>21.272918701171875</v>
      </c>
      <c r="AA72" s="35">
        <v>22.081598281860352</v>
      </c>
      <c r="AB72" s="35">
        <v>20.61762809753418</v>
      </c>
      <c r="AC72" s="35">
        <v>24.215215682983398</v>
      </c>
      <c r="AD72" s="49">
        <v>25.916818618774414</v>
      </c>
      <c r="AE72" s="35">
        <v>23.455400466918945</v>
      </c>
      <c r="AF72" s="35">
        <v>21.778169631958008</v>
      </c>
      <c r="AG72" s="35">
        <v>22.594926834106445</v>
      </c>
      <c r="AH72" s="48">
        <v>24.991817474365234</v>
      </c>
      <c r="AI72" s="8" t="s">
        <v>50</v>
      </c>
      <c r="AJ72" s="35">
        <v>28.632213592529297</v>
      </c>
      <c r="AK72" s="35">
        <v>27.527345657348633</v>
      </c>
      <c r="AL72" s="35">
        <v>27.96473503112793</v>
      </c>
      <c r="AM72" s="35">
        <v>25.768636703491211</v>
      </c>
      <c r="AN72" s="35">
        <v>27.293951034545898</v>
      </c>
      <c r="AO72" s="35">
        <v>26.296659469604492</v>
      </c>
      <c r="AP72" s="35">
        <v>27.391408920288086</v>
      </c>
      <c r="AQ72" s="35">
        <v>26.561042785644531</v>
      </c>
      <c r="AR72" s="35">
        <v>25.803926467895508</v>
      </c>
      <c r="AS72" s="35">
        <v>27.627908706665039</v>
      </c>
      <c r="AT72" s="35">
        <v>23.136627197265625</v>
      </c>
      <c r="AU72" s="35">
        <v>25.45872688293457</v>
      </c>
      <c r="AV72" s="35">
        <v>27.837009429931641</v>
      </c>
      <c r="AW72" s="35">
        <v>26.644231796264648</v>
      </c>
      <c r="AX72" s="35">
        <v>25.304096221923828</v>
      </c>
      <c r="AY72" s="35">
        <v>27.261919021606445</v>
      </c>
      <c r="AZ72" s="35">
        <v>20.433048248291016</v>
      </c>
      <c r="BA72" s="35">
        <v>19.885665893554688</v>
      </c>
      <c r="BB72" s="35">
        <v>18.507165908813477</v>
      </c>
      <c r="BC72" s="35">
        <v>19.358005523681641</v>
      </c>
      <c r="BD72" s="35">
        <v>24.512117385864258</v>
      </c>
      <c r="BE72" s="35">
        <v>25.260953903198242</v>
      </c>
      <c r="BF72" s="35">
        <v>22.739036560058594</v>
      </c>
      <c r="BG72" s="35">
        <v>23.434364318847656</v>
      </c>
      <c r="BH72" s="35">
        <v>22.261663436889648</v>
      </c>
      <c r="BI72" s="35">
        <v>25.74072265625</v>
      </c>
      <c r="BJ72" s="35">
        <v>26.323339462280273</v>
      </c>
      <c r="BK72" s="35">
        <v>23.044698715209961</v>
      </c>
      <c r="BL72" s="35">
        <v>21.666196823120117</v>
      </c>
      <c r="BM72" s="35">
        <v>21.495323181152344</v>
      </c>
      <c r="BN72" s="35">
        <v>22.988124847412109</v>
      </c>
      <c r="BO72" s="35">
        <v>25.787055969238281</v>
      </c>
      <c r="BP72" s="35">
        <v>22.126136779785156</v>
      </c>
      <c r="BQ72" s="35">
        <v>21.253864288330078</v>
      </c>
      <c r="BR72" s="35">
        <v>21.554050445556641</v>
      </c>
      <c r="BS72" s="35">
        <v>26.005624771118164</v>
      </c>
      <c r="BT72" s="35">
        <v>22.568294525146484</v>
      </c>
      <c r="BU72" s="35">
        <v>19.384294509887695</v>
      </c>
      <c r="BV72" s="35">
        <v>21.120656967163086</v>
      </c>
      <c r="BW72" s="35">
        <v>20.344493865966797</v>
      </c>
      <c r="BX72" s="35">
        <v>23.345827102661133</v>
      </c>
      <c r="BZ72" s="49">
        <v>31.521144866943359</v>
      </c>
      <c r="CA72" t="s">
        <v>164</v>
      </c>
      <c r="CB72" s="35">
        <v>25.680519104003906</v>
      </c>
      <c r="CC72" s="35">
        <v>33.342380523681641</v>
      </c>
      <c r="CD72" t="s">
        <v>164</v>
      </c>
      <c r="CE72" t="s">
        <v>164</v>
      </c>
      <c r="CF72" s="35">
        <v>28.864725112915039</v>
      </c>
      <c r="CG72" s="35">
        <v>28.622692108154297</v>
      </c>
      <c r="CH72" s="48">
        <v>28.481048583984375</v>
      </c>
      <c r="CI72" s="8" t="s">
        <v>50</v>
      </c>
      <c r="CJ72" t="s">
        <v>164</v>
      </c>
      <c r="CK72" s="35">
        <v>37.484382629394531</v>
      </c>
      <c r="CL72" s="35">
        <v>32.123001098632813</v>
      </c>
      <c r="CM72" s="35">
        <f t="shared" si="0"/>
        <v>34.803691864013672</v>
      </c>
      <c r="CN72" s="35">
        <v>34.284912109375</v>
      </c>
      <c r="CO72" t="s">
        <v>164</v>
      </c>
      <c r="CP72" t="s">
        <v>164</v>
      </c>
      <c r="CQ72" s="35">
        <v>37.895530700683594</v>
      </c>
      <c r="CR72" s="35">
        <v>32.991405487060547</v>
      </c>
      <c r="CS72" s="35">
        <v>40.680946350097656</v>
      </c>
      <c r="CT72" s="35">
        <v>29.801731109619141</v>
      </c>
      <c r="CU72" s="35">
        <v>30.546684265136719</v>
      </c>
      <c r="CV72" s="35">
        <v>30.857749938964844</v>
      </c>
      <c r="CW72" t="s">
        <v>164</v>
      </c>
      <c r="CX72" s="35">
        <v>36.244655609130859</v>
      </c>
      <c r="CY72" s="35">
        <v>36.683864593505859</v>
      </c>
      <c r="CZ72" s="35">
        <f t="shared" si="1"/>
        <v>36.464260101318359</v>
      </c>
      <c r="DA72" s="35">
        <v>38.388755798339844</v>
      </c>
      <c r="DB72" s="35">
        <v>32.192127227783203</v>
      </c>
      <c r="DC72" t="s">
        <v>164</v>
      </c>
      <c r="DD72" t="s">
        <v>164</v>
      </c>
      <c r="DE72" s="35">
        <v>33.112644195556641</v>
      </c>
      <c r="DF72" t="s">
        <v>164</v>
      </c>
      <c r="DG72" s="35">
        <v>33.885997772216797</v>
      </c>
      <c r="DH72" s="35">
        <v>33.310142517089844</v>
      </c>
      <c r="DI72" s="35">
        <v>41.002330780029297</v>
      </c>
      <c r="DJ72" s="35">
        <v>30.604593276977539</v>
      </c>
      <c r="DK72" s="35">
        <v>30.740947723388672</v>
      </c>
      <c r="DL72" s="35">
        <v>30.842702865600586</v>
      </c>
      <c r="DM72" s="35">
        <f t="shared" si="2"/>
        <v>30.729414621988933</v>
      </c>
      <c r="DN72" s="35">
        <v>31.410251617431641</v>
      </c>
      <c r="DO72" s="35">
        <v>31.588464736938477</v>
      </c>
      <c r="DP72" s="35">
        <v>31.904348373413086</v>
      </c>
      <c r="DQ72" s="35">
        <v>31.480661392211914</v>
      </c>
      <c r="DR72" s="35">
        <v>31.356832504272461</v>
      </c>
      <c r="DS72" s="35">
        <v>32.131084442138672</v>
      </c>
      <c r="DT72" s="35">
        <v>35.021549224853516</v>
      </c>
      <c r="DU72" s="35">
        <v>31.694263458251953</v>
      </c>
      <c r="DV72" s="35">
        <v>32.629570007324219</v>
      </c>
      <c r="DW72" s="8" t="s">
        <v>50</v>
      </c>
      <c r="DX72" s="35">
        <v>30.771646499633789</v>
      </c>
      <c r="DY72" s="35">
        <v>31.453685760498047</v>
      </c>
      <c r="DZ72" s="35">
        <v>30.989410400390625</v>
      </c>
      <c r="EA72" s="35">
        <f t="shared" si="3"/>
        <v>31.07158088684082</v>
      </c>
      <c r="EB72" s="35">
        <v>29.786590576171875</v>
      </c>
      <c r="EC72" s="35">
        <v>29.714250564575195</v>
      </c>
      <c r="ED72" s="35">
        <v>30.023296356201172</v>
      </c>
      <c r="EE72" s="35">
        <v>31.445213317871094</v>
      </c>
      <c r="EF72" s="35">
        <v>31.061748504638672</v>
      </c>
      <c r="EG72" s="35">
        <v>32.260471343994141</v>
      </c>
      <c r="EH72" s="35">
        <v>23.923566818237305</v>
      </c>
      <c r="EI72" s="35">
        <v>23.97361946105957</v>
      </c>
      <c r="EJ72" s="35">
        <v>23.839344024658203</v>
      </c>
      <c r="EK72" s="35">
        <v>31.244583129882813</v>
      </c>
      <c r="EL72" s="35">
        <v>33.040081024169922</v>
      </c>
      <c r="EM72" s="35">
        <v>36.839855194091797</v>
      </c>
      <c r="EN72" s="35">
        <f t="shared" si="4"/>
        <v>33.708173116048179</v>
      </c>
      <c r="EO72" s="35">
        <v>29.43400764465332</v>
      </c>
      <c r="EP72" s="35">
        <v>31.183843612670898</v>
      </c>
      <c r="EQ72" s="35">
        <v>31.705883026123047</v>
      </c>
      <c r="ER72" s="35">
        <v>30.032684326171875</v>
      </c>
      <c r="ES72" s="35">
        <v>31.691905975341797</v>
      </c>
      <c r="ET72" s="35">
        <v>31.795644760131836</v>
      </c>
      <c r="EU72" s="35">
        <v>29.51728630065918</v>
      </c>
      <c r="EV72" s="35">
        <v>29.426326751708984</v>
      </c>
      <c r="EW72" s="35">
        <v>30.601203918457031</v>
      </c>
      <c r="EX72" s="35">
        <v>23.145792007446289</v>
      </c>
      <c r="EY72" s="35">
        <v>23.842582702636719</v>
      </c>
      <c r="EZ72" s="35">
        <v>23.27906608581543</v>
      </c>
      <c r="FA72" s="35">
        <f t="shared" si="5"/>
        <v>23.42248026529948</v>
      </c>
      <c r="FB72" s="35">
        <v>23.944919586181641</v>
      </c>
      <c r="FC72" s="35">
        <v>23.780521392822266</v>
      </c>
      <c r="FD72" s="35">
        <v>24.091442108154297</v>
      </c>
      <c r="FE72" s="35">
        <v>24.175786972045898</v>
      </c>
      <c r="FF72" s="35">
        <v>24.384166717529297</v>
      </c>
      <c r="FG72" s="35">
        <v>24.084873199462891</v>
      </c>
      <c r="FH72" s="35">
        <v>24.281717300415039</v>
      </c>
      <c r="FI72" s="35">
        <v>24.36236572265625</v>
      </c>
      <c r="FJ72" s="35">
        <v>24.666967391967773</v>
      </c>
      <c r="FK72" s="8" t="s">
        <v>50</v>
      </c>
      <c r="FL72" s="37">
        <f t="shared" si="6"/>
        <v>12.231545898437499</v>
      </c>
      <c r="FM72" s="37">
        <f t="shared" si="6"/>
        <v>12.35450503540039</v>
      </c>
      <c r="FN72" s="37">
        <f t="shared" si="6"/>
        <v>14.467896911621093</v>
      </c>
      <c r="FO72" s="37">
        <f t="shared" si="7"/>
        <v>12.066922241210937</v>
      </c>
      <c r="FP72" s="37">
        <f t="shared" si="7"/>
        <v>12.421340042114258</v>
      </c>
      <c r="FQ72" s="37">
        <f t="shared" si="7"/>
        <v>15.810627990722656</v>
      </c>
      <c r="FR72" s="37">
        <f t="shared" si="8"/>
        <v>12.702194793701171</v>
      </c>
      <c r="FS72" s="37">
        <f t="shared" si="8"/>
        <v>13.342096908569335</v>
      </c>
      <c r="FT72" s="37">
        <f t="shared" si="8"/>
        <v>13.129034622192382</v>
      </c>
      <c r="FU72" s="37">
        <f t="shared" si="9"/>
        <v>12.19664225769043</v>
      </c>
      <c r="FV72" s="37">
        <f t="shared" si="9"/>
        <v>13.23735270690918</v>
      </c>
      <c r="FW72" s="37">
        <f t="shared" si="9"/>
        <v>13.882286407470703</v>
      </c>
      <c r="FX72" s="37">
        <f t="shared" si="10"/>
        <v>13.756168243408203</v>
      </c>
      <c r="FY72" s="37">
        <f t="shared" si="10"/>
        <v>13.599405166625976</v>
      </c>
      <c r="FZ72" s="37">
        <f t="shared" si="10"/>
        <v>14.49342333984375</v>
      </c>
      <c r="GA72" s="37">
        <f t="shared" si="11"/>
        <v>12.903597961425781</v>
      </c>
      <c r="GB72" s="37">
        <f t="shared" si="11"/>
        <v>13.14170182800293</v>
      </c>
      <c r="GC72" s="37">
        <f t="shared" si="11"/>
        <v>13.173211227416992</v>
      </c>
      <c r="GD72" s="37">
        <f t="shared" si="12"/>
        <v>14.409960983276367</v>
      </c>
      <c r="GE72" s="37">
        <f t="shared" si="12"/>
        <v>13.303570983886718</v>
      </c>
      <c r="GF72" s="37">
        <f t="shared" si="12"/>
        <v>14.543074844360351</v>
      </c>
      <c r="GG72" s="37">
        <f t="shared" si="13"/>
        <v>14.017063919067382</v>
      </c>
      <c r="GH72" s="37">
        <f t="shared" si="13"/>
        <v>13.800942245483398</v>
      </c>
      <c r="GI72" s="37">
        <f t="shared" si="13"/>
        <v>12.934012237548828</v>
      </c>
      <c r="GJ72" s="37">
        <f t="shared" si="14"/>
        <v>13.376282318115233</v>
      </c>
      <c r="GK72" s="37">
        <f t="shared" si="14"/>
        <v>12.44082127380371</v>
      </c>
      <c r="GL72" s="37">
        <f t="shared" si="14"/>
        <v>13.278906448364257</v>
      </c>
      <c r="GM72" s="37">
        <f t="shared" si="15"/>
        <v>13.055345901489257</v>
      </c>
      <c r="GN72" s="37">
        <f t="shared" si="15"/>
        <v>13.677641281127929</v>
      </c>
      <c r="GO72" s="37">
        <f t="shared" si="15"/>
        <v>14.74010122680664</v>
      </c>
      <c r="GP72" s="37">
        <f t="shared" si="16"/>
        <v>14.302377853393555</v>
      </c>
      <c r="GQ72" s="37">
        <f t="shared" si="16"/>
        <v>14.2470361328125</v>
      </c>
      <c r="GR72" s="37">
        <f t="shared" si="16"/>
        <v>13.952514801025391</v>
      </c>
      <c r="GS72" s="37">
        <f t="shared" si="17"/>
        <v>14.807313018798828</v>
      </c>
      <c r="GT72" s="37">
        <f t="shared" si="17"/>
        <v>15.138611846923828</v>
      </c>
      <c r="GU72" s="37">
        <f t="shared" si="17"/>
        <v>15.133294158935547</v>
      </c>
      <c r="GV72" s="37">
        <f t="shared" si="18"/>
        <v>13.56367771911621</v>
      </c>
      <c r="GW72" s="37">
        <f t="shared" si="18"/>
        <v>13.220309188842773</v>
      </c>
      <c r="GX72" s="37">
        <f t="shared" si="18"/>
        <v>13.501782348632812</v>
      </c>
      <c r="GY72" s="37">
        <f t="shared" si="19"/>
        <v>13.602759140014648</v>
      </c>
      <c r="GZ72" s="37">
        <f t="shared" si="19"/>
        <v>13.296688812255859</v>
      </c>
      <c r="HA72" s="37">
        <f t="shared" si="19"/>
        <v>13.609480636596679</v>
      </c>
      <c r="HB72" s="37">
        <f t="shared" si="20"/>
        <v>12.696367782592773</v>
      </c>
      <c r="HC72" s="37">
        <f t="shared" si="20"/>
        <v>12.159626525878906</v>
      </c>
      <c r="HD72" s="37">
        <f t="shared" si="20"/>
        <v>12.166113418579101</v>
      </c>
      <c r="HE72" s="37">
        <f t="shared" si="21"/>
        <v>11.957890823364258</v>
      </c>
      <c r="HF72" s="37">
        <f t="shared" si="21"/>
        <v>12.278457000732422</v>
      </c>
      <c r="HG72" s="37">
        <f t="shared" si="21"/>
        <v>10.946994140625</v>
      </c>
      <c r="HH72" s="37">
        <f t="shared" si="22"/>
        <v>11.216212066650391</v>
      </c>
      <c r="HI72" s="37">
        <f t="shared" si="22"/>
        <v>10.949902328491211</v>
      </c>
      <c r="HJ72" s="37">
        <f t="shared" si="22"/>
        <v>10.985335144042969</v>
      </c>
      <c r="HK72" s="37">
        <f t="shared" si="23"/>
        <v>11.945443084716796</v>
      </c>
      <c r="HL72" s="37">
        <f t="shared" si="23"/>
        <v>11.673890045166015</v>
      </c>
      <c r="HM72" s="37">
        <f t="shared" si="23"/>
        <v>12.264100006103515</v>
      </c>
      <c r="HN72" s="47" t="s">
        <v>52</v>
      </c>
      <c r="HO72" s="35">
        <v>26.393867492675781</v>
      </c>
      <c r="HP72" s="35">
        <v>25.75322151184082</v>
      </c>
      <c r="HQ72" s="35">
        <v>25.89216423034668</v>
      </c>
      <c r="HR72" s="35">
        <v>25.479164123535156</v>
      </c>
      <c r="HS72" s="35">
        <v>25.71000862121582</v>
      </c>
      <c r="HT72" s="35">
        <v>25.715089797973633</v>
      </c>
      <c r="HU72" s="35">
        <v>25.088954925537109</v>
      </c>
      <c r="HV72" s="35">
        <v>25.928550720214844</v>
      </c>
      <c r="HW72" s="35">
        <v>26.014665603637695</v>
      </c>
      <c r="HX72" s="35">
        <v>22.818010330200195</v>
      </c>
      <c r="HY72" s="35">
        <v>26.57050895690918</v>
      </c>
      <c r="HZ72" s="35">
        <v>26.139503479003906</v>
      </c>
      <c r="IA72" s="35">
        <v>21.921285629272461</v>
      </c>
      <c r="IB72" s="35">
        <v>25.26545524597168</v>
      </c>
      <c r="IC72" s="48">
        <v>28.227298736572266</v>
      </c>
    </row>
    <row r="73" spans="2:237" s="5" customFormat="1" ht="15">
      <c r="B73" s="8" t="s">
        <v>51</v>
      </c>
      <c r="C73" s="1" t="s">
        <v>180</v>
      </c>
      <c r="D73" s="35">
        <v>29.878244400024414</v>
      </c>
      <c r="E73" s="35">
        <v>31.196956634521484</v>
      </c>
      <c r="F73" s="35">
        <v>27.175319671630859</v>
      </c>
      <c r="G73" s="35">
        <v>27.278692245483398</v>
      </c>
      <c r="H73" s="35">
        <v>26.854042053222656</v>
      </c>
      <c r="I73" s="35">
        <v>23.388046264648438</v>
      </c>
      <c r="J73" s="35">
        <v>29.0675048828125</v>
      </c>
      <c r="K73" s="35">
        <v>24.902179718017578</v>
      </c>
      <c r="L73" s="35">
        <v>25.61768913269043</v>
      </c>
      <c r="M73" s="35">
        <v>27.255805969238281</v>
      </c>
      <c r="N73" s="35">
        <v>22.955530166625977</v>
      </c>
      <c r="O73" s="35">
        <v>27.657773971557617</v>
      </c>
      <c r="P73" s="35">
        <v>31.359777450561523</v>
      </c>
      <c r="Q73" s="35">
        <v>29.371809005737305</v>
      </c>
      <c r="R73" s="35">
        <v>27.537338256835938</v>
      </c>
      <c r="S73" s="35">
        <v>30.160942077636719</v>
      </c>
      <c r="T73" s="35">
        <v>23.028329849243164</v>
      </c>
      <c r="U73" s="35">
        <v>24.779794692993164</v>
      </c>
      <c r="V73" s="35">
        <v>23.786060333251953</v>
      </c>
      <c r="W73" s="35">
        <v>23.355215072631836</v>
      </c>
      <c r="X73" s="35">
        <v>30.897222518920898</v>
      </c>
      <c r="Y73" s="35">
        <v>30.555992126464844</v>
      </c>
      <c r="Z73" s="35">
        <v>31.259273529052734</v>
      </c>
      <c r="AA73" s="35">
        <v>30.193788528442383</v>
      </c>
      <c r="AB73" s="35">
        <v>30.699569702148438</v>
      </c>
      <c r="AC73" s="35">
        <v>30.865625381469727</v>
      </c>
      <c r="AD73" s="49">
        <v>34.316905975341797</v>
      </c>
      <c r="AE73" s="35">
        <v>29.265995025634766</v>
      </c>
      <c r="AF73" s="35">
        <v>30.453163146972656</v>
      </c>
      <c r="AG73" s="35">
        <v>30.413263320922852</v>
      </c>
      <c r="AH73" s="48">
        <v>30.082437515258789</v>
      </c>
      <c r="AI73" s="8" t="s">
        <v>51</v>
      </c>
      <c r="AJ73" s="35">
        <v>25.073406219482422</v>
      </c>
      <c r="AK73" s="35">
        <v>24.191452026367188</v>
      </c>
      <c r="AL73" s="35">
        <v>23.615957260131836</v>
      </c>
      <c r="AM73" s="35">
        <v>22.783384323120117</v>
      </c>
      <c r="AN73" s="35">
        <v>25.686506271362305</v>
      </c>
      <c r="AO73" s="35">
        <v>22.972955703735352</v>
      </c>
      <c r="AP73" s="35">
        <v>23.511043548583984</v>
      </c>
      <c r="AQ73" s="35">
        <v>23.608606338500977</v>
      </c>
      <c r="AR73" s="35">
        <v>25.581823348999023</v>
      </c>
      <c r="AS73" s="35">
        <v>25.230470657348633</v>
      </c>
      <c r="AT73" s="35">
        <v>23.16828727722168</v>
      </c>
      <c r="AU73" s="35">
        <v>22.896978378295898</v>
      </c>
      <c r="AV73" s="35">
        <v>28.730960845947266</v>
      </c>
      <c r="AW73" s="35">
        <v>26.268173217773438</v>
      </c>
      <c r="AX73" s="35">
        <v>24.426677703857422</v>
      </c>
      <c r="AY73" s="35">
        <v>26.277826309204102</v>
      </c>
      <c r="AZ73" s="35">
        <v>22.517620086669922</v>
      </c>
      <c r="BA73" s="35">
        <v>21.133344650268555</v>
      </c>
      <c r="BB73" s="35">
        <v>24.198030471801758</v>
      </c>
      <c r="BC73" s="35">
        <v>20.941125869750977</v>
      </c>
      <c r="BD73" s="35">
        <v>21.442367553710938</v>
      </c>
      <c r="BE73" s="35">
        <v>21.318992614746094</v>
      </c>
      <c r="BF73" s="35">
        <v>22.809272766113281</v>
      </c>
      <c r="BG73" s="35">
        <v>21.838764190673828</v>
      </c>
      <c r="BH73" s="35">
        <v>25.857107162475586</v>
      </c>
      <c r="BI73" s="35">
        <v>21.825027465820313</v>
      </c>
      <c r="BJ73" s="35">
        <v>23.406349182128906</v>
      </c>
      <c r="BK73" s="35">
        <v>24.123748779296875</v>
      </c>
      <c r="BL73" s="35">
        <v>29.366426467895508</v>
      </c>
      <c r="BM73" s="35">
        <v>22.68425178527832</v>
      </c>
      <c r="BN73" s="35">
        <v>24.529335021972656</v>
      </c>
      <c r="BO73" s="35">
        <v>30.796501159667969</v>
      </c>
      <c r="BP73" s="35">
        <v>26.158594131469727</v>
      </c>
      <c r="BQ73" s="35">
        <v>27.731357574462891</v>
      </c>
      <c r="BR73" s="35">
        <v>28.270986557006836</v>
      </c>
      <c r="BS73" s="35">
        <v>25.508886337280273</v>
      </c>
      <c r="BT73" s="35">
        <v>24.886468887329102</v>
      </c>
      <c r="BU73" s="35">
        <v>22.837793350219727</v>
      </c>
      <c r="BV73" s="35">
        <v>26.083293914794922</v>
      </c>
      <c r="BW73" s="35">
        <v>26.383926391601563</v>
      </c>
      <c r="BX73" s="35">
        <v>20.957941055297852</v>
      </c>
      <c r="BZ73" s="49">
        <v>33.325477600097656</v>
      </c>
      <c r="CA73" s="35">
        <v>33.702747344970703</v>
      </c>
      <c r="CB73" s="35">
        <v>34.613880157470703</v>
      </c>
      <c r="CC73" s="35">
        <v>35.459041595458984</v>
      </c>
      <c r="CD73" s="35">
        <v>35.484840393066406</v>
      </c>
      <c r="CE73" t="s">
        <v>164</v>
      </c>
      <c r="CF73" s="35">
        <v>32.454917907714844</v>
      </c>
      <c r="CG73" s="35">
        <v>35.690319061279297</v>
      </c>
      <c r="CH73" s="48">
        <v>34.269874572753906</v>
      </c>
      <c r="CI73" s="8" t="s">
        <v>51</v>
      </c>
      <c r="CJ73" s="35">
        <v>31.245573043823242</v>
      </c>
      <c r="CK73" s="35">
        <v>31.051877975463867</v>
      </c>
      <c r="CL73" s="35">
        <v>34.210685729980469</v>
      </c>
      <c r="CM73" s="35">
        <f t="shared" si="0"/>
        <v>32.169378916422524</v>
      </c>
      <c r="CN73" s="35">
        <v>32.710418701171875</v>
      </c>
      <c r="CO73" s="35">
        <v>34.469474792480469</v>
      </c>
      <c r="CP73" s="35">
        <v>33.255760192871094</v>
      </c>
      <c r="CQ73" s="35">
        <v>33.892642974853516</v>
      </c>
      <c r="CR73" s="35">
        <v>32.725776672363281</v>
      </c>
      <c r="CS73" s="35">
        <v>42.765068054199219</v>
      </c>
      <c r="CT73" s="35">
        <v>35.745044708251953</v>
      </c>
      <c r="CU73" t="s">
        <v>164</v>
      </c>
      <c r="CV73" s="35">
        <v>34.974796295166016</v>
      </c>
      <c r="CW73" s="35">
        <v>34.705936431884766</v>
      </c>
      <c r="CX73" s="35">
        <v>43.089942932128906</v>
      </c>
      <c r="CY73" s="35">
        <v>35.686569213867188</v>
      </c>
      <c r="CZ73" s="35">
        <f t="shared" si="1"/>
        <v>37.827482859293617</v>
      </c>
      <c r="DA73" s="35">
        <v>39.160743713378906</v>
      </c>
      <c r="DB73" s="35">
        <v>36.9095458984375</v>
      </c>
      <c r="DC73" s="35">
        <v>35.045051574707031</v>
      </c>
      <c r="DD73" s="35">
        <v>34.777122497558594</v>
      </c>
      <c r="DE73" s="35">
        <v>36.988803863525391</v>
      </c>
      <c r="DF73" t="s">
        <v>164</v>
      </c>
      <c r="DG73" s="35">
        <v>33.936141967773438</v>
      </c>
      <c r="DH73" t="s">
        <v>164</v>
      </c>
      <c r="DI73" s="35">
        <v>33.162845611572266</v>
      </c>
      <c r="DJ73" s="35">
        <v>32.461921691894531</v>
      </c>
      <c r="DK73" s="35">
        <v>32.106044769287109</v>
      </c>
      <c r="DL73" s="35">
        <v>33.217903137207031</v>
      </c>
      <c r="DM73" s="35">
        <f t="shared" si="2"/>
        <v>32.595289866129555</v>
      </c>
      <c r="DN73" s="35">
        <v>33.895854949951172</v>
      </c>
      <c r="DO73" s="35">
        <v>33.434436798095703</v>
      </c>
      <c r="DP73" s="35">
        <v>34.374149322509766</v>
      </c>
      <c r="DQ73" s="35">
        <v>34.328353881835938</v>
      </c>
      <c r="DR73" s="35">
        <v>35.107124328613281</v>
      </c>
      <c r="DS73" s="35">
        <v>34.335678100585938</v>
      </c>
      <c r="DT73" s="35">
        <v>43.878898620605469</v>
      </c>
      <c r="DU73" s="35">
        <v>34.173862457275391</v>
      </c>
      <c r="DV73" s="35">
        <v>33.547328948974609</v>
      </c>
      <c r="DW73" s="8" t="s">
        <v>51</v>
      </c>
      <c r="DX73" s="35">
        <v>31.038650512695313</v>
      </c>
      <c r="DY73" s="35">
        <v>30.531414031982422</v>
      </c>
      <c r="DZ73" s="35">
        <v>29.519844055175781</v>
      </c>
      <c r="EA73" s="35">
        <f t="shared" si="3"/>
        <v>30.36330286661784</v>
      </c>
      <c r="EB73" s="35">
        <v>29.423130035400391</v>
      </c>
      <c r="EC73" s="35">
        <v>29.479459762573242</v>
      </c>
      <c r="ED73" s="35">
        <v>29.223148345947266</v>
      </c>
      <c r="EE73" s="35">
        <v>30.019798278808594</v>
      </c>
      <c r="EF73" s="35">
        <v>29.918184280395508</v>
      </c>
      <c r="EG73" s="35">
        <v>29.786495208740234</v>
      </c>
      <c r="EH73" s="35">
        <v>24.239080429077148</v>
      </c>
      <c r="EI73" s="35">
        <v>24.250770568847656</v>
      </c>
      <c r="EJ73" s="35">
        <v>24.047981262207031</v>
      </c>
      <c r="EK73" s="35">
        <v>26.289340972900391</v>
      </c>
      <c r="EL73" s="35">
        <v>28.177471160888672</v>
      </c>
      <c r="EM73" s="35">
        <v>28.784019470214844</v>
      </c>
      <c r="EN73" s="35">
        <f t="shared" si="4"/>
        <v>27.750277201334637</v>
      </c>
      <c r="EO73" s="35">
        <v>31.696958541870117</v>
      </c>
      <c r="EP73" s="35">
        <v>32.289051055908203</v>
      </c>
      <c r="EQ73" s="35">
        <v>32.738063812255859</v>
      </c>
      <c r="ER73" s="35">
        <v>30.007349014282227</v>
      </c>
      <c r="ES73" s="35">
        <v>29.013093948364258</v>
      </c>
      <c r="ET73" s="35">
        <v>32.692089080810547</v>
      </c>
      <c r="EU73" s="35">
        <v>30.864788055419922</v>
      </c>
      <c r="EV73" s="35">
        <v>29.451934814453125</v>
      </c>
      <c r="EW73" s="35">
        <v>29.448780059814453</v>
      </c>
      <c r="EX73" s="35">
        <v>20.117733001708984</v>
      </c>
      <c r="EY73" s="35">
        <v>20.351346969604492</v>
      </c>
      <c r="EZ73" s="35">
        <v>20.519567489624023</v>
      </c>
      <c r="FA73" s="35">
        <f t="shared" si="5"/>
        <v>20.329549153645832</v>
      </c>
      <c r="FB73" s="35">
        <v>20.835269927978516</v>
      </c>
      <c r="FC73" s="35">
        <v>21.353387832641602</v>
      </c>
      <c r="FD73" s="35">
        <v>20.852252960205078</v>
      </c>
      <c r="FE73" s="35">
        <v>21.795005798339844</v>
      </c>
      <c r="FF73" s="35">
        <v>20.690101623535156</v>
      </c>
      <c r="FG73" s="35">
        <v>21.285297393798828</v>
      </c>
      <c r="FH73" s="35">
        <v>21.092315673828125</v>
      </c>
      <c r="FI73" s="35">
        <v>21.010486602783203</v>
      </c>
      <c r="FJ73" s="35">
        <v>21.340469360351563</v>
      </c>
      <c r="FK73" s="8" t="s">
        <v>51</v>
      </c>
      <c r="FL73" s="37">
        <f t="shared" si="6"/>
        <v>10.732785675048827</v>
      </c>
      <c r="FM73" s="37">
        <f t="shared" si="6"/>
        <v>13.056163284301757</v>
      </c>
      <c r="FN73" s="37">
        <f t="shared" si="6"/>
        <v>12.228608581542968</v>
      </c>
      <c r="FO73" s="37">
        <f t="shared" si="7"/>
        <v>11.142642074584961</v>
      </c>
      <c r="FP73" s="37">
        <f t="shared" si="7"/>
        <v>10.798981719970703</v>
      </c>
      <c r="FQ73" s="37">
        <f t="shared" si="7"/>
        <v>10.849522644042969</v>
      </c>
      <c r="FR73" s="37">
        <f t="shared" si="8"/>
        <v>11.897675140380858</v>
      </c>
      <c r="FS73" s="37">
        <f t="shared" si="8"/>
        <v>9.2193494873046866</v>
      </c>
      <c r="FT73" s="37">
        <f t="shared" si="8"/>
        <v>11.821386917114257</v>
      </c>
      <c r="FU73" s="37">
        <f t="shared" si="9"/>
        <v>10.884357788085937</v>
      </c>
      <c r="FV73" s="37">
        <f t="shared" si="9"/>
        <v>9.4791568298339843</v>
      </c>
      <c r="FW73" s="37">
        <f t="shared" si="9"/>
        <v>12.52269206237793</v>
      </c>
      <c r="FX73" s="37">
        <f t="shared" si="10"/>
        <v>11.224059936523437</v>
      </c>
      <c r="FY73" s="37">
        <f t="shared" si="10"/>
        <v>10.594203826904296</v>
      </c>
      <c r="FZ73" s="37">
        <f t="shared" si="10"/>
        <v>10.73420703125</v>
      </c>
      <c r="GA73" s="37">
        <f t="shared" si="11"/>
        <v>11.609133850097656</v>
      </c>
      <c r="GB73" s="37">
        <f t="shared" si="11"/>
        <v>13.23514665222168</v>
      </c>
      <c r="GC73" s="37">
        <f t="shared" si="11"/>
        <v>13.461653839111328</v>
      </c>
      <c r="GD73" s="37">
        <f t="shared" si="12"/>
        <v>11.492730377197265</v>
      </c>
      <c r="GE73" s="37">
        <f t="shared" si="12"/>
        <v>13.505282638549804</v>
      </c>
      <c r="GF73" s="37">
        <f t="shared" si="12"/>
        <v>13.193228958129882</v>
      </c>
      <c r="GG73" s="37">
        <f t="shared" si="13"/>
        <v>11.619416061401367</v>
      </c>
      <c r="GH73" s="37">
        <f t="shared" si="13"/>
        <v>10.271235290527343</v>
      </c>
      <c r="GI73" s="37">
        <f t="shared" si="13"/>
        <v>17.243830505371093</v>
      </c>
      <c r="GJ73" s="37">
        <f t="shared" si="14"/>
        <v>12.29755841064453</v>
      </c>
      <c r="GK73" s="37">
        <f t="shared" si="14"/>
        <v>10.344519241333007</v>
      </c>
      <c r="GL73" s="37">
        <f t="shared" si="14"/>
        <v>11.965731246948241</v>
      </c>
      <c r="GM73" s="37">
        <f t="shared" si="15"/>
        <v>12.764156707763672</v>
      </c>
      <c r="GN73" s="37">
        <f t="shared" si="15"/>
        <v>14.019441970825195</v>
      </c>
      <c r="GO73" s="37">
        <f t="shared" si="15"/>
        <v>11.390955337524414</v>
      </c>
      <c r="GP73" s="37">
        <f t="shared" si="16"/>
        <v>11.170715484619141</v>
      </c>
      <c r="GQ73" s="37">
        <f t="shared" si="16"/>
        <v>10.66981330871582</v>
      </c>
      <c r="GR73" s="37">
        <f t="shared" si="16"/>
        <v>12.613195571899414</v>
      </c>
      <c r="GS73" s="37">
        <f t="shared" si="17"/>
        <v>13.39527993774414</v>
      </c>
      <c r="GT73" s="37">
        <f t="shared" si="17"/>
        <v>12.196278625488281</v>
      </c>
      <c r="GU73" s="37">
        <f t="shared" si="17"/>
        <v>12.805451446533203</v>
      </c>
      <c r="GV73" s="37">
        <f t="shared" si="18"/>
        <v>11.065821578979492</v>
      </c>
      <c r="GW73" s="37">
        <f t="shared" si="18"/>
        <v>12.500845840454101</v>
      </c>
      <c r="GX73" s="37">
        <f t="shared" si="18"/>
        <v>11.959126403808593</v>
      </c>
      <c r="GY73" s="37">
        <f t="shared" si="19"/>
        <v>12.172281997680663</v>
      </c>
      <c r="GZ73" s="37">
        <f t="shared" si="19"/>
        <v>13.192438858032226</v>
      </c>
      <c r="HA73" s="37">
        <f t="shared" si="19"/>
        <v>13.881432312011718</v>
      </c>
      <c r="HB73" s="37">
        <f t="shared" si="20"/>
        <v>9.8706498565673826</v>
      </c>
      <c r="HC73" s="37">
        <f t="shared" si="20"/>
        <v>13.420881790161133</v>
      </c>
      <c r="HD73" s="37">
        <f t="shared" si="20"/>
        <v>12.72976545715332</v>
      </c>
      <c r="HE73" s="37">
        <f t="shared" si="21"/>
        <v>11.496476486206054</v>
      </c>
      <c r="HF73" s="37">
        <f t="shared" si="21"/>
        <v>9.8434460906982419</v>
      </c>
      <c r="HG73" s="37">
        <f t="shared" si="21"/>
        <v>10.801310852050781</v>
      </c>
      <c r="HH73" s="37">
        <f t="shared" si="22"/>
        <v>8.4061935272216797</v>
      </c>
      <c r="HI73" s="37">
        <f t="shared" si="22"/>
        <v>9.0705917205810547</v>
      </c>
      <c r="HJ73" s="37">
        <f t="shared" si="22"/>
        <v>7.3557060089111328</v>
      </c>
      <c r="HK73" s="37">
        <f t="shared" si="23"/>
        <v>9.2545823364257807</v>
      </c>
      <c r="HL73" s="37">
        <f t="shared" si="23"/>
        <v>11.616663864135742</v>
      </c>
      <c r="HM73" s="37">
        <f t="shared" si="23"/>
        <v>11.918200424194335</v>
      </c>
      <c r="HN73" s="47" t="s">
        <v>53</v>
      </c>
      <c r="HO73" s="35">
        <v>19.378349304199219</v>
      </c>
      <c r="HP73" s="35">
        <v>19.452533721923828</v>
      </c>
      <c r="HQ73" s="35">
        <v>19.350170135498047</v>
      </c>
      <c r="HR73" s="35">
        <v>19.278923034667969</v>
      </c>
      <c r="HS73" s="35">
        <v>19.103208541870117</v>
      </c>
      <c r="HT73" s="35">
        <v>18.658805847167969</v>
      </c>
      <c r="HU73" s="35">
        <v>18.878543853759766</v>
      </c>
      <c r="HV73" s="35">
        <v>18.738609313964844</v>
      </c>
      <c r="HW73" s="35">
        <v>18.759544372558594</v>
      </c>
      <c r="HX73" s="35">
        <v>18.632732391357422</v>
      </c>
      <c r="HY73" s="35">
        <v>18.897634506225586</v>
      </c>
      <c r="HZ73" s="35">
        <v>19.538240432739258</v>
      </c>
      <c r="IA73" s="35">
        <v>19.048320770263672</v>
      </c>
      <c r="IB73" s="35">
        <v>19.057552337646484</v>
      </c>
      <c r="IC73" s="48">
        <v>19.035575866699219</v>
      </c>
    </row>
    <row r="74" spans="2:237" s="5" customFormat="1" ht="15">
      <c r="B74" s="8" t="s">
        <v>52</v>
      </c>
      <c r="C74" s="1" t="s">
        <v>181</v>
      </c>
      <c r="D74" s="35">
        <v>33.607601165771484</v>
      </c>
      <c r="E74" s="35">
        <v>33.423095703125</v>
      </c>
      <c r="F74" s="35">
        <v>32.174507141113281</v>
      </c>
      <c r="G74" s="35">
        <v>32.604625701904297</v>
      </c>
      <c r="H74" s="35">
        <v>30.857940673828125</v>
      </c>
      <c r="I74" s="35">
        <v>31.294281005859375</v>
      </c>
      <c r="J74" s="35">
        <v>32.881355285644531</v>
      </c>
      <c r="K74" s="35">
        <v>31.351659774780273</v>
      </c>
      <c r="L74" s="35">
        <v>29.401424407958984</v>
      </c>
      <c r="M74" s="35">
        <v>30.911331176757813</v>
      </c>
      <c r="N74" s="35">
        <v>31.879785537719727</v>
      </c>
      <c r="O74" s="35">
        <v>28.436691284179688</v>
      </c>
      <c r="P74" s="35">
        <v>30.69432258605957</v>
      </c>
      <c r="Q74" s="35">
        <v>29.80816650390625</v>
      </c>
      <c r="R74" s="35">
        <v>27.921487808227539</v>
      </c>
      <c r="S74" s="35">
        <v>31.353183746337891</v>
      </c>
      <c r="T74" s="35">
        <v>26.50676155090332</v>
      </c>
      <c r="U74" s="35">
        <v>24.611616134643555</v>
      </c>
      <c r="V74" s="35">
        <v>24.669641494750977</v>
      </c>
      <c r="W74" s="35">
        <v>24.242393493652344</v>
      </c>
      <c r="X74" s="35">
        <v>25.734054565429688</v>
      </c>
      <c r="Y74" s="35">
        <v>32.212436676025391</v>
      </c>
      <c r="Z74" s="35">
        <v>28.802349090576172</v>
      </c>
      <c r="AA74" s="35">
        <v>31.356006622314453</v>
      </c>
      <c r="AB74" s="35">
        <v>31.327539443969727</v>
      </c>
      <c r="AC74" s="35">
        <v>27.402338027954102</v>
      </c>
      <c r="AD74" s="49">
        <v>32.272815704345703</v>
      </c>
      <c r="AE74" s="35">
        <v>31.514913558959961</v>
      </c>
      <c r="AF74" s="35">
        <v>30.519828796386719</v>
      </c>
      <c r="AG74" s="35">
        <v>29.805164337158203</v>
      </c>
      <c r="AH74" s="48">
        <v>32.112178802490234</v>
      </c>
      <c r="AI74" s="8" t="s">
        <v>52</v>
      </c>
      <c r="AJ74" s="35">
        <v>27.528947830200195</v>
      </c>
      <c r="AK74" s="35">
        <v>23.70050048828125</v>
      </c>
      <c r="AL74" s="35">
        <v>25.171352386474609</v>
      </c>
      <c r="AM74" s="35">
        <v>23.311923980712891</v>
      </c>
      <c r="AN74" s="35">
        <v>25.687267303466797</v>
      </c>
      <c r="AO74" s="35">
        <v>25.402341842651367</v>
      </c>
      <c r="AP74" s="35">
        <v>27.54619026184082</v>
      </c>
      <c r="AQ74" s="35">
        <v>27.588771820068359</v>
      </c>
      <c r="AR74" s="35">
        <v>28.863836288452148</v>
      </c>
      <c r="AS74" s="35">
        <v>31.610637664794922</v>
      </c>
      <c r="AT74" s="35">
        <v>31.682607650756836</v>
      </c>
      <c r="AU74" s="35">
        <v>25.140718460083008</v>
      </c>
      <c r="AV74" s="35">
        <v>29.202598571777344</v>
      </c>
      <c r="AW74" s="35">
        <v>27.848970413208008</v>
      </c>
      <c r="AX74" s="35">
        <v>27.174327850341797</v>
      </c>
      <c r="AY74" s="35">
        <v>27.644182205200195</v>
      </c>
      <c r="AZ74" s="35">
        <v>27.28248405456543</v>
      </c>
      <c r="BA74" s="35">
        <v>23.294599533081055</v>
      </c>
      <c r="BB74" s="35">
        <v>25.985519409179688</v>
      </c>
      <c r="BC74" s="35">
        <v>22.549921035766602</v>
      </c>
      <c r="BD74" s="35">
        <v>24.758377075195313</v>
      </c>
      <c r="BE74" s="35">
        <v>25.137359619140625</v>
      </c>
      <c r="BF74" s="35">
        <v>22.979892730712891</v>
      </c>
      <c r="BG74" s="35">
        <v>23.604951858520508</v>
      </c>
      <c r="BH74" s="35">
        <v>15.018625259399414</v>
      </c>
      <c r="BI74" s="35">
        <v>27.535091400146484</v>
      </c>
      <c r="BJ74" s="35">
        <v>25.101383209228516</v>
      </c>
      <c r="BK74" s="35">
        <v>25.923974990844727</v>
      </c>
      <c r="BL74" s="35">
        <v>24.082988739013672</v>
      </c>
      <c r="BM74" s="35">
        <v>25.157453536987305</v>
      </c>
      <c r="BN74" s="35">
        <v>26.461692810058594</v>
      </c>
      <c r="BO74" s="35">
        <v>26.838329315185547</v>
      </c>
      <c r="BP74" s="35">
        <v>21.632936477661133</v>
      </c>
      <c r="BQ74" s="35">
        <v>27.133428573608398</v>
      </c>
      <c r="BR74" s="35">
        <v>25.279525756835938</v>
      </c>
      <c r="BS74" s="35">
        <v>28.914775848388672</v>
      </c>
      <c r="BT74" s="35">
        <v>21.663047790527344</v>
      </c>
      <c r="BU74" s="35">
        <v>23.982831954956055</v>
      </c>
      <c r="BV74" s="35">
        <v>25.765483856201172</v>
      </c>
      <c r="BW74" s="35">
        <v>25.627151489257813</v>
      </c>
      <c r="BX74" s="35">
        <v>25.491411209106445</v>
      </c>
      <c r="BZ74" s="49">
        <v>26.877296447753906</v>
      </c>
      <c r="CA74" s="35">
        <v>26.920444488525391</v>
      </c>
      <c r="CB74" s="35">
        <v>27.078010559082031</v>
      </c>
      <c r="CC74" s="35">
        <v>35.193580627441406</v>
      </c>
      <c r="CD74" s="35">
        <v>34.566490173339844</v>
      </c>
      <c r="CE74" t="s">
        <v>164</v>
      </c>
      <c r="CF74" s="35">
        <v>23.700078964233398</v>
      </c>
      <c r="CG74" s="35">
        <v>23.66301155090332</v>
      </c>
      <c r="CH74" s="48">
        <v>23.720760345458984</v>
      </c>
      <c r="CI74" s="8" t="s">
        <v>52</v>
      </c>
      <c r="CJ74" s="35">
        <v>30.785696029663086</v>
      </c>
      <c r="CK74" s="35">
        <v>27.541154861450195</v>
      </c>
      <c r="CL74" s="35">
        <v>30.683055877685547</v>
      </c>
      <c r="CM74" s="35">
        <f t="shared" si="0"/>
        <v>29.669968922932942</v>
      </c>
      <c r="CN74" s="35">
        <v>27.117391586303711</v>
      </c>
      <c r="CO74" s="35">
        <v>29.217182159423828</v>
      </c>
      <c r="CP74" s="35">
        <v>27.035455703735352</v>
      </c>
      <c r="CQ74" s="35">
        <v>29.17425537109375</v>
      </c>
      <c r="CR74" s="35">
        <v>29.169973373413086</v>
      </c>
      <c r="CS74" s="35">
        <v>28.663772583007813</v>
      </c>
      <c r="CT74" s="35">
        <v>28.795413970947266</v>
      </c>
      <c r="CU74" s="35">
        <v>29.824466705322266</v>
      </c>
      <c r="CV74" s="35">
        <v>31.134195327758789</v>
      </c>
      <c r="CW74" s="35">
        <v>31.772897720336914</v>
      </c>
      <c r="CX74" t="s">
        <v>164</v>
      </c>
      <c r="CY74" t="s">
        <v>164</v>
      </c>
      <c r="CZ74" s="35">
        <f t="shared" si="1"/>
        <v>31.772897720336914</v>
      </c>
      <c r="DA74" s="35">
        <v>33.311275482177734</v>
      </c>
      <c r="DB74" s="35">
        <v>32.101985931396484</v>
      </c>
      <c r="DC74" s="35">
        <v>32.403327941894531</v>
      </c>
      <c r="DD74" s="35">
        <v>31.196929931640625</v>
      </c>
      <c r="DE74" s="35">
        <v>27.970243453979492</v>
      </c>
      <c r="DF74" s="35">
        <v>30.729806900024414</v>
      </c>
      <c r="DG74" s="35">
        <v>34.132968902587891</v>
      </c>
      <c r="DH74" s="35">
        <v>34.547920227050781</v>
      </c>
      <c r="DI74" s="35">
        <v>33.236183166503906</v>
      </c>
      <c r="DJ74" s="35">
        <v>25.810094833374023</v>
      </c>
      <c r="DK74" s="35">
        <v>25.794767379760742</v>
      </c>
      <c r="DL74" s="35">
        <v>24.950796127319336</v>
      </c>
      <c r="DM74" s="35">
        <f t="shared" si="2"/>
        <v>25.518552780151367</v>
      </c>
      <c r="DN74" s="35">
        <v>27.188056945800781</v>
      </c>
      <c r="DO74" s="35">
        <v>26.856037139892578</v>
      </c>
      <c r="DP74" s="35">
        <v>26.575479507446289</v>
      </c>
      <c r="DQ74" s="35">
        <v>26.967517852783203</v>
      </c>
      <c r="DR74" s="35">
        <v>26.364799499511719</v>
      </c>
      <c r="DS74" s="35">
        <v>26.78663444519043</v>
      </c>
      <c r="DT74" s="35">
        <v>26.930870056152344</v>
      </c>
      <c r="DU74" s="35">
        <v>26.845529556274414</v>
      </c>
      <c r="DV74" s="35">
        <v>26.920469284057617</v>
      </c>
      <c r="DW74" s="8" t="s">
        <v>52</v>
      </c>
      <c r="DX74" s="35">
        <v>28.271743774414063</v>
      </c>
      <c r="DY74" s="35">
        <v>28.218790054321289</v>
      </c>
      <c r="DZ74" s="35">
        <v>27.959028244018555</v>
      </c>
      <c r="EA74" s="35">
        <f t="shared" si="3"/>
        <v>28.149854024251301</v>
      </c>
      <c r="EB74" s="35">
        <v>25.876529693603516</v>
      </c>
      <c r="EC74" s="35">
        <v>25.737071990966797</v>
      </c>
      <c r="ED74" s="35">
        <v>25.788660049438477</v>
      </c>
      <c r="EE74" s="35">
        <v>25.972658157348633</v>
      </c>
      <c r="EF74" s="35">
        <v>25.955381393432617</v>
      </c>
      <c r="EG74" s="35">
        <v>25.932458877563477</v>
      </c>
      <c r="EH74" s="35">
        <v>26.003952026367188</v>
      </c>
      <c r="EI74" s="35">
        <v>25.944620132446289</v>
      </c>
      <c r="EJ74" s="35">
        <v>26.062211990356445</v>
      </c>
      <c r="EK74" s="35">
        <v>34.333992004394531</v>
      </c>
      <c r="EL74" s="35">
        <v>27.618860244750977</v>
      </c>
      <c r="EM74" s="35">
        <v>29.265626907348633</v>
      </c>
      <c r="EN74" s="35">
        <f t="shared" si="4"/>
        <v>30.406159718831379</v>
      </c>
      <c r="EO74" s="35">
        <v>29.080451965332031</v>
      </c>
      <c r="EP74" s="35">
        <v>30.637197494506836</v>
      </c>
      <c r="EQ74" s="35">
        <v>31.651159286499023</v>
      </c>
      <c r="ER74" s="35">
        <v>23.778886795043945</v>
      </c>
      <c r="ES74" s="35">
        <v>31.269905090332031</v>
      </c>
      <c r="ET74" s="35">
        <v>33.981258392333984</v>
      </c>
      <c r="EU74" s="35">
        <v>31.183406829833984</v>
      </c>
      <c r="EV74" s="35">
        <v>31.870445251464844</v>
      </c>
      <c r="EW74" s="35">
        <v>32.869136810302734</v>
      </c>
      <c r="EX74" s="35">
        <v>19.464670181274414</v>
      </c>
      <c r="EY74" s="35">
        <v>20.727535247802734</v>
      </c>
      <c r="EZ74" s="35">
        <v>20.356201171875</v>
      </c>
      <c r="FA74" s="35">
        <f t="shared" si="5"/>
        <v>20.182802200317383</v>
      </c>
      <c r="FB74" s="35">
        <v>20.523937225341797</v>
      </c>
      <c r="FC74" s="35">
        <v>20.215805053710938</v>
      </c>
      <c r="FD74" s="35">
        <v>21.66087532043457</v>
      </c>
      <c r="FE74" s="35">
        <v>21.184045791625977</v>
      </c>
      <c r="FF74" s="35">
        <v>20.713016510009766</v>
      </c>
      <c r="FG74" s="35">
        <v>20.606292724609375</v>
      </c>
      <c r="FH74" s="35">
        <v>20.865360260009766</v>
      </c>
      <c r="FI74" s="35">
        <v>21.195344924926758</v>
      </c>
      <c r="FJ74" s="35">
        <v>20.820289611816406</v>
      </c>
      <c r="FK74" s="8" t="s">
        <v>52</v>
      </c>
      <c r="FL74" s="37">
        <f t="shared" si="6"/>
        <v>9.0665678710937492</v>
      </c>
      <c r="FM74" s="37">
        <f t="shared" si="6"/>
        <v>11.157973739624023</v>
      </c>
      <c r="FN74" s="37">
        <f t="shared" si="6"/>
        <v>12.398383590698241</v>
      </c>
      <c r="FO74" s="37">
        <f t="shared" si="7"/>
        <v>11.592215591430664</v>
      </c>
      <c r="FP74" s="37">
        <f t="shared" si="7"/>
        <v>10.056155258178711</v>
      </c>
      <c r="FQ74" s="37">
        <f t="shared" si="7"/>
        <v>12.363097244262695</v>
      </c>
      <c r="FR74" s="37">
        <f t="shared" si="8"/>
        <v>11.820828063964843</v>
      </c>
      <c r="FS74" s="37">
        <f t="shared" si="8"/>
        <v>10.737675292968749</v>
      </c>
      <c r="FT74" s="37">
        <f t="shared" si="8"/>
        <v>12.086231811523437</v>
      </c>
      <c r="FU74" s="37">
        <f t="shared" si="9"/>
        <v>10.570062973022461</v>
      </c>
      <c r="FV74" s="37">
        <f t="shared" si="9"/>
        <v>9.4495852966308593</v>
      </c>
      <c r="FW74" s="37">
        <f t="shared" si="9"/>
        <v>10.966312744140625</v>
      </c>
      <c r="FX74" s="37">
        <f t="shared" si="10"/>
        <v>11.994369384765625</v>
      </c>
      <c r="FY74" s="37">
        <f t="shared" si="10"/>
        <v>12.560319778442382</v>
      </c>
      <c r="FZ74" s="37">
        <f t="shared" si="10"/>
        <v>12.421352264404296</v>
      </c>
      <c r="GA74" s="37">
        <f t="shared" si="11"/>
        <v>11.497750411987305</v>
      </c>
      <c r="GB74" s="37">
        <f t="shared" si="11"/>
        <v>12.094740997314453</v>
      </c>
      <c r="GC74" s="37">
        <f t="shared" si="11"/>
        <v>12.353909622192383</v>
      </c>
      <c r="GD74" s="37">
        <f t="shared" si="12"/>
        <v>15.39549755859375</v>
      </c>
      <c r="GE74" s="37">
        <f t="shared" si="12"/>
        <v>14.547568557739257</v>
      </c>
      <c r="GF74" s="37">
        <f t="shared" si="12"/>
        <v>15.263486145019531</v>
      </c>
      <c r="GG74" s="37">
        <f t="shared" si="13"/>
        <v>17.326060119628906</v>
      </c>
      <c r="GH74" s="37">
        <f t="shared" si="13"/>
        <v>15.292799774169922</v>
      </c>
      <c r="GI74" s="37">
        <f t="shared" si="13"/>
        <v>15.550879302978515</v>
      </c>
      <c r="GJ74" s="37">
        <f t="shared" si="14"/>
        <v>12.848274810791015</v>
      </c>
      <c r="GK74" s="37">
        <f t="shared" si="14"/>
        <v>13.281462295532226</v>
      </c>
      <c r="GL74" s="37">
        <f t="shared" si="14"/>
        <v>12.073587997436523</v>
      </c>
      <c r="GM74" s="37">
        <f t="shared" si="15"/>
        <v>11.983810791015625</v>
      </c>
      <c r="GN74" s="37">
        <f t="shared" si="15"/>
        <v>12.885519393920898</v>
      </c>
      <c r="GO74" s="37">
        <f t="shared" si="15"/>
        <v>13.611271270751953</v>
      </c>
      <c r="GP74" s="37">
        <f t="shared" si="16"/>
        <v>13.265554580688477</v>
      </c>
      <c r="GQ74" s="37">
        <f t="shared" si="16"/>
        <v>12.46439567565918</v>
      </c>
      <c r="GR74" s="37">
        <f t="shared" si="16"/>
        <v>14.758545074462891</v>
      </c>
      <c r="GS74" s="37">
        <f t="shared" si="17"/>
        <v>13.521714263916015</v>
      </c>
      <c r="GT74" s="37">
        <f t="shared" si="17"/>
        <v>11.754647308349609</v>
      </c>
      <c r="GU74" s="37">
        <f t="shared" si="17"/>
        <v>13.42541032409668</v>
      </c>
      <c r="GV74" s="37">
        <f t="shared" si="18"/>
        <v>8.8654526977539057</v>
      </c>
      <c r="GW74" s="37">
        <f t="shared" si="18"/>
        <v>8.9852647094726557</v>
      </c>
      <c r="GX74" s="37">
        <f t="shared" si="18"/>
        <v>8.8320245056152338</v>
      </c>
      <c r="GY74" s="37">
        <f t="shared" si="19"/>
        <v>8.6317928009033196</v>
      </c>
      <c r="GZ74" s="37">
        <f t="shared" si="19"/>
        <v>8.6050746612548821</v>
      </c>
      <c r="HA74" s="37">
        <f t="shared" si="19"/>
        <v>8.7482326202392571</v>
      </c>
      <c r="HB74" s="37">
        <f t="shared" si="20"/>
        <v>8.2003865661621091</v>
      </c>
      <c r="HC74" s="37">
        <f t="shared" si="20"/>
        <v>8.0261712493896482</v>
      </c>
      <c r="HD74" s="37">
        <f t="shared" si="20"/>
        <v>8.1064763488769529</v>
      </c>
      <c r="HE74" s="37">
        <f t="shared" si="21"/>
        <v>9.2497399597167966</v>
      </c>
      <c r="HF74" s="37">
        <f t="shared" si="21"/>
        <v>8.2470448760986326</v>
      </c>
      <c r="HG74" s="37">
        <f t="shared" si="21"/>
        <v>7.9056123046874998</v>
      </c>
      <c r="HH74" s="37">
        <f t="shared" si="22"/>
        <v>6.8816936340332031</v>
      </c>
      <c r="HI74" s="37">
        <f t="shared" si="22"/>
        <v>7.0497539367675781</v>
      </c>
      <c r="HJ74" s="37">
        <f t="shared" si="22"/>
        <v>7.1227062072753906</v>
      </c>
      <c r="HK74" s="37">
        <f t="shared" si="23"/>
        <v>8.0170411376953119</v>
      </c>
      <c r="HL74" s="37">
        <f t="shared" si="23"/>
        <v>8.2581300048828119</v>
      </c>
      <c r="HM74" s="37">
        <f t="shared" si="23"/>
        <v>7.5425690917968744</v>
      </c>
      <c r="HN74" s="47" t="s">
        <v>54</v>
      </c>
      <c r="HO74" s="35">
        <v>29.011520385742188</v>
      </c>
      <c r="HP74" s="35">
        <v>27.935297012329102</v>
      </c>
      <c r="HQ74" s="35">
        <v>28.860136032104492</v>
      </c>
      <c r="HR74" s="35">
        <v>27.637945175170898</v>
      </c>
      <c r="HS74" s="35">
        <v>25.365926742553711</v>
      </c>
      <c r="HT74" s="35">
        <v>29.063137054443359</v>
      </c>
      <c r="HU74" s="35">
        <v>26.165866851806641</v>
      </c>
      <c r="HV74" s="35">
        <v>27.398464202880859</v>
      </c>
      <c r="HW74" s="35">
        <v>26.100543975830078</v>
      </c>
      <c r="HX74" s="35">
        <v>29.024679183959961</v>
      </c>
      <c r="HY74" s="35">
        <v>28.993162155151367</v>
      </c>
      <c r="HZ74" s="35">
        <v>28.638145446777344</v>
      </c>
      <c r="IA74" s="35">
        <v>28.775197982788086</v>
      </c>
      <c r="IB74" s="35">
        <v>27.763202667236328</v>
      </c>
      <c r="IC74" s="48">
        <v>28.26307487487793</v>
      </c>
    </row>
    <row r="75" spans="2:237" s="5" customFormat="1" ht="15">
      <c r="B75" s="8" t="s">
        <v>53</v>
      </c>
      <c r="C75" s="1" t="s">
        <v>182</v>
      </c>
      <c r="D75" s="35">
        <v>19.600162506103516</v>
      </c>
      <c r="E75" s="35">
        <v>19.891853332519531</v>
      </c>
      <c r="F75" s="35">
        <v>19.810754776000977</v>
      </c>
      <c r="G75" s="35">
        <v>19.525257110595703</v>
      </c>
      <c r="H75" s="35">
        <v>19.492305755615234</v>
      </c>
      <c r="I75" s="35">
        <v>19.14335823059082</v>
      </c>
      <c r="J75" s="35">
        <v>19.489429473876953</v>
      </c>
      <c r="K75" s="35">
        <v>19.107723236083984</v>
      </c>
      <c r="L75" s="35">
        <v>18.64483642578125</v>
      </c>
      <c r="M75" s="35">
        <v>19.052587509155273</v>
      </c>
      <c r="N75" s="35">
        <v>19.319635391235352</v>
      </c>
      <c r="O75" s="35">
        <v>18.635171890258789</v>
      </c>
      <c r="P75" s="35">
        <v>18.798669815063477</v>
      </c>
      <c r="Q75" s="35">
        <v>19.172941207885742</v>
      </c>
      <c r="R75" s="35">
        <v>18.573707580566406</v>
      </c>
      <c r="S75" s="35">
        <v>19.141683578491211</v>
      </c>
      <c r="T75" s="35">
        <v>19.329416275024414</v>
      </c>
      <c r="U75" s="35">
        <v>19.623565673828125</v>
      </c>
      <c r="V75" s="35">
        <v>20.435676574707031</v>
      </c>
      <c r="W75" s="35">
        <v>19.614267349243164</v>
      </c>
      <c r="X75" s="35">
        <v>19.521949768066406</v>
      </c>
      <c r="Y75" s="35">
        <v>23.093257904052734</v>
      </c>
      <c r="Z75" s="35">
        <v>21.109094619750977</v>
      </c>
      <c r="AA75" s="35">
        <v>20.982851028442383</v>
      </c>
      <c r="AB75" s="35">
        <v>20.509050369262695</v>
      </c>
      <c r="AC75" s="35">
        <v>21.934247970581055</v>
      </c>
      <c r="AD75" s="49">
        <v>18.045688629150391</v>
      </c>
      <c r="AE75" s="35">
        <v>20.829992294311523</v>
      </c>
      <c r="AF75" s="35">
        <v>20.364839553833008</v>
      </c>
      <c r="AG75" s="35">
        <v>20.757574081420898</v>
      </c>
      <c r="AH75" s="48">
        <v>22.438381195068359</v>
      </c>
      <c r="AI75" s="8" t="s">
        <v>53</v>
      </c>
      <c r="AJ75" s="35">
        <v>21.505422592163086</v>
      </c>
      <c r="AK75" s="35">
        <v>21.460535049438477</v>
      </c>
      <c r="AL75" s="35">
        <v>20.943550109863281</v>
      </c>
      <c r="AM75" s="35">
        <v>21.176296234130859</v>
      </c>
      <c r="AN75" s="35">
        <v>20.808975219726563</v>
      </c>
      <c r="AO75" s="35">
        <v>20.514726638793945</v>
      </c>
      <c r="AP75" s="35">
        <v>20.213966369628906</v>
      </c>
      <c r="AQ75" s="35">
        <v>20.354633331298828</v>
      </c>
      <c r="AR75" s="35">
        <v>19.979650497436523</v>
      </c>
      <c r="AS75" s="35">
        <v>20.410287857055664</v>
      </c>
      <c r="AT75" s="35">
        <v>20.466608047485352</v>
      </c>
      <c r="AU75" s="35">
        <v>20.999332427978516</v>
      </c>
      <c r="AV75" s="35">
        <v>20.028778076171875</v>
      </c>
      <c r="AW75" s="35">
        <v>20.585416793823242</v>
      </c>
      <c r="AX75" s="35">
        <v>19.704816818237305</v>
      </c>
      <c r="AY75" s="35">
        <v>20.497903823852539</v>
      </c>
      <c r="AZ75" s="35">
        <v>20.558387756347656</v>
      </c>
      <c r="BA75" s="35">
        <v>20.766220092773438</v>
      </c>
      <c r="BB75" s="35">
        <v>21.110519409179688</v>
      </c>
      <c r="BC75" s="35">
        <v>20.8670654296875</v>
      </c>
      <c r="BD75" s="35">
        <v>20.82435417175293</v>
      </c>
      <c r="BE75" s="35">
        <v>22.376983642578125</v>
      </c>
      <c r="BF75" s="35">
        <v>22.344423294067383</v>
      </c>
      <c r="BG75" s="35">
        <v>22.181159973144531</v>
      </c>
      <c r="BH75" s="35">
        <v>21.405179977416992</v>
      </c>
      <c r="BI75" s="35">
        <v>23.058555603027344</v>
      </c>
      <c r="BJ75" s="35">
        <v>18.055755615234375</v>
      </c>
      <c r="BK75" s="35">
        <v>19.682668685913086</v>
      </c>
      <c r="BL75" s="35">
        <v>19.596529006958008</v>
      </c>
      <c r="BM75" s="35">
        <v>19.117269515991211</v>
      </c>
      <c r="BN75" s="35">
        <v>20.678827285766602</v>
      </c>
      <c r="BO75" s="35">
        <v>18.512308120727539</v>
      </c>
      <c r="BP75" s="35">
        <v>20.185300827026367</v>
      </c>
      <c r="BQ75" s="35">
        <v>20.005538940429688</v>
      </c>
      <c r="BR75" s="35">
        <v>19.991231918334961</v>
      </c>
      <c r="BS75" s="35">
        <v>21.432165145874023</v>
      </c>
      <c r="BT75" s="35">
        <v>18.394859313964844</v>
      </c>
      <c r="BU75" s="35">
        <v>19.345209121704102</v>
      </c>
      <c r="BV75" s="35">
        <v>19.008451461791992</v>
      </c>
      <c r="BW75" s="35">
        <v>18.981843948364258</v>
      </c>
      <c r="BX75" s="35">
        <v>20.157157897949219</v>
      </c>
      <c r="BZ75" s="49">
        <v>33.515754699707031</v>
      </c>
      <c r="CA75" s="35">
        <v>34.399868011474609</v>
      </c>
      <c r="CB75" s="35">
        <v>33.897937774658203</v>
      </c>
      <c r="CC75" s="35">
        <v>32.794399261474609</v>
      </c>
      <c r="CD75" s="35">
        <v>30.56861686706543</v>
      </c>
      <c r="CE75" s="35">
        <v>31.029436111450195</v>
      </c>
      <c r="CF75" t="s">
        <v>164</v>
      </c>
      <c r="CG75" t="s">
        <v>164</v>
      </c>
      <c r="CH75" s="48">
        <v>34.911857604980469</v>
      </c>
      <c r="CI75" s="8" t="s">
        <v>53</v>
      </c>
      <c r="CJ75" t="s">
        <v>164</v>
      </c>
      <c r="CK75" t="s">
        <v>164</v>
      </c>
      <c r="CL75" t="s">
        <v>164</v>
      </c>
      <c r="CM75" s="35" t="e">
        <f t="shared" si="0"/>
        <v>#DIV/0!</v>
      </c>
      <c r="CN75" s="35">
        <v>35.064884185791016</v>
      </c>
      <c r="CO75" t="s">
        <v>164</v>
      </c>
      <c r="CP75" t="s">
        <v>164</v>
      </c>
      <c r="CQ75" t="s">
        <v>164</v>
      </c>
      <c r="CR75" s="35">
        <v>6.6352381706237793</v>
      </c>
      <c r="CS75" t="s">
        <v>164</v>
      </c>
      <c r="CT75" s="35">
        <v>33.777072906494141</v>
      </c>
      <c r="CU75" t="s">
        <v>164</v>
      </c>
      <c r="CV75" s="35">
        <v>41.188743591308594</v>
      </c>
      <c r="CW75" s="35">
        <v>32.652812957763672</v>
      </c>
      <c r="CX75" s="35">
        <v>34.018722534179688</v>
      </c>
      <c r="CY75" s="35">
        <v>33.458934783935547</v>
      </c>
      <c r="CZ75" s="35">
        <f t="shared" si="1"/>
        <v>33.376823425292969</v>
      </c>
      <c r="DA75" s="35">
        <v>33.591793060302734</v>
      </c>
      <c r="DB75" s="35">
        <v>34.191616058349609</v>
      </c>
      <c r="DC75" s="35">
        <v>33.987861633300781</v>
      </c>
      <c r="DD75" s="35">
        <v>32.545639038085938</v>
      </c>
      <c r="DE75" s="35">
        <v>36.175952911376953</v>
      </c>
      <c r="DF75" s="35">
        <v>32.686447143554688</v>
      </c>
      <c r="DG75" s="35">
        <v>32.653171539306641</v>
      </c>
      <c r="DH75" s="35">
        <v>35.475616455078125</v>
      </c>
      <c r="DI75" t="s">
        <v>164</v>
      </c>
      <c r="DJ75" t="s">
        <v>164</v>
      </c>
      <c r="DK75" t="s">
        <v>164</v>
      </c>
      <c r="DL75" t="s">
        <v>164</v>
      </c>
      <c r="DM75" s="35" t="e">
        <f t="shared" si="2"/>
        <v>#DIV/0!</v>
      </c>
      <c r="DN75" t="s">
        <v>164</v>
      </c>
      <c r="DO75" t="s">
        <v>164</v>
      </c>
      <c r="DP75" s="35">
        <v>34.129703521728516</v>
      </c>
      <c r="DQ75" s="35">
        <v>34.192226409912109</v>
      </c>
      <c r="DR75" s="35">
        <v>35.509105682373047</v>
      </c>
      <c r="DS75" t="s">
        <v>164</v>
      </c>
      <c r="DT75" s="35">
        <v>35.324626922607422</v>
      </c>
      <c r="DU75" s="35">
        <v>35.399486541748047</v>
      </c>
      <c r="DV75" s="35">
        <v>34.787841796875</v>
      </c>
      <c r="DW75" s="8" t="s">
        <v>53</v>
      </c>
      <c r="DX75" s="35">
        <v>35.508907318115234</v>
      </c>
      <c r="DY75" s="35">
        <v>35.876422882080078</v>
      </c>
      <c r="DZ75" s="35">
        <v>35.885807037353516</v>
      </c>
      <c r="EA75" s="35">
        <f t="shared" si="3"/>
        <v>35.757045745849609</v>
      </c>
      <c r="EB75" s="35">
        <v>33.202880859375</v>
      </c>
      <c r="EC75" s="35">
        <v>33.772224426269531</v>
      </c>
      <c r="ED75" s="35">
        <v>33.004730224609375</v>
      </c>
      <c r="EE75" s="35">
        <v>32.51031494140625</v>
      </c>
      <c r="EF75" s="35">
        <v>33.768596649169922</v>
      </c>
      <c r="EG75" s="35">
        <v>33.720260620117188</v>
      </c>
      <c r="EH75" s="35">
        <v>30.994478225708008</v>
      </c>
      <c r="EI75" s="35">
        <v>31.714382171630859</v>
      </c>
      <c r="EJ75" s="35">
        <v>31.954986572265625</v>
      </c>
      <c r="EK75" s="35">
        <v>30.423288345336914</v>
      </c>
      <c r="EL75" s="35">
        <v>31.120481491088867</v>
      </c>
      <c r="EM75" s="35">
        <v>30.918207168579102</v>
      </c>
      <c r="EN75" s="35">
        <f t="shared" si="4"/>
        <v>30.820659001668293</v>
      </c>
      <c r="EO75" s="35">
        <v>30.052457809448242</v>
      </c>
      <c r="EP75" s="35">
        <v>30.60844612121582</v>
      </c>
      <c r="EQ75" s="35">
        <v>30.587699890136719</v>
      </c>
      <c r="ER75" s="35">
        <v>29.521930694580078</v>
      </c>
      <c r="ES75" s="35">
        <v>29.712867736816406</v>
      </c>
      <c r="ET75" s="35">
        <v>29.869569778442383</v>
      </c>
      <c r="EU75" s="35">
        <v>29.434675216674805</v>
      </c>
      <c r="EV75" s="35">
        <v>29.55497932434082</v>
      </c>
      <c r="EW75" s="35">
        <v>29.825641632080078</v>
      </c>
      <c r="EX75" s="35">
        <v>24.618967056274414</v>
      </c>
      <c r="EY75" s="35">
        <v>25.032077789306641</v>
      </c>
      <c r="EZ75" s="35">
        <v>24.918413162231445</v>
      </c>
      <c r="FA75" s="35">
        <f t="shared" si="5"/>
        <v>24.856486002604168</v>
      </c>
      <c r="FB75" s="35">
        <v>25.849210739135742</v>
      </c>
      <c r="FC75" s="35">
        <v>25.381244659423828</v>
      </c>
      <c r="FD75" s="35">
        <v>25.848258972167969</v>
      </c>
      <c r="FE75" s="35">
        <v>25.678495407104492</v>
      </c>
      <c r="FF75" s="35">
        <v>24.838932037353516</v>
      </c>
      <c r="FG75" s="35">
        <v>25.064060211181641</v>
      </c>
      <c r="FH75" s="35">
        <v>24.568000793457031</v>
      </c>
      <c r="FI75" s="35">
        <v>24.866928100585938</v>
      </c>
      <c r="FJ75" s="35">
        <v>24.822963714599609</v>
      </c>
      <c r="FK75" s="8" t="s">
        <v>53</v>
      </c>
      <c r="FL75" s="37">
        <f t="shared" si="6"/>
        <v>14.395190689086913</v>
      </c>
      <c r="FM75" s="37">
        <f t="shared" si="6"/>
        <v>15.783654663085937</v>
      </c>
      <c r="FN75" s="37">
        <f t="shared" si="6"/>
        <v>15.338006469726562</v>
      </c>
      <c r="FO75" s="37">
        <f t="shared" si="7"/>
        <v>16.450490051269533</v>
      </c>
      <c r="FP75" s="37">
        <f t="shared" si="7"/>
        <v>17.158467346191408</v>
      </c>
      <c r="FQ75" s="37">
        <f t="shared" si="7"/>
        <v>15.734942489624023</v>
      </c>
      <c r="FR75" s="37">
        <f t="shared" si="8"/>
        <v>15.577414138793944</v>
      </c>
      <c r="FS75" s="37">
        <f t="shared" si="8"/>
        <v>15.372343643188476</v>
      </c>
      <c r="FT75" s="37">
        <f t="shared" si="8"/>
        <v>15.921593292236327</v>
      </c>
      <c r="FU75" s="37">
        <f t="shared" si="9"/>
        <v>14.171554901123047</v>
      </c>
      <c r="FV75" s="37">
        <f t="shared" si="9"/>
        <v>12.449114181518555</v>
      </c>
      <c r="FW75" s="37">
        <f t="shared" si="9"/>
        <v>14.2336162109375</v>
      </c>
      <c r="FX75" s="37">
        <f t="shared" si="10"/>
        <v>17.833576080322267</v>
      </c>
      <c r="FY75" s="37">
        <f t="shared" si="10"/>
        <v>19.581889984130861</v>
      </c>
      <c r="FZ75" s="37">
        <f t="shared" si="10"/>
        <v>16.62354266357422</v>
      </c>
      <c r="GA75" s="37">
        <f t="shared" si="11"/>
        <v>15.669022689819336</v>
      </c>
      <c r="GB75" s="37">
        <f t="shared" si="11"/>
        <v>15.790339599609375</v>
      </c>
      <c r="GC75" s="37">
        <f t="shared" si="11"/>
        <v>19.262339721679687</v>
      </c>
      <c r="GD75" s="37">
        <f t="shared" si="12"/>
        <v>15.351371047973632</v>
      </c>
      <c r="GE75" s="37">
        <f t="shared" si="12"/>
        <v>15.144274948120117</v>
      </c>
      <c r="GF75" s="37">
        <f t="shared" si="12"/>
        <v>14.955191848754882</v>
      </c>
      <c r="GG75" s="37">
        <f t="shared" si="13"/>
        <v>15.552281204223632</v>
      </c>
      <c r="GH75" s="37">
        <f t="shared" si="13"/>
        <v>15.280295196533203</v>
      </c>
      <c r="GI75" s="37">
        <f t="shared" si="13"/>
        <v>15.446078125</v>
      </c>
      <c r="GJ75" s="37">
        <f t="shared" si="14"/>
        <v>15.105295761108398</v>
      </c>
      <c r="GK75" s="37">
        <f t="shared" si="14"/>
        <v>14.508446319580077</v>
      </c>
      <c r="GL75" s="37">
        <f t="shared" si="14"/>
        <v>15.688713653564452</v>
      </c>
      <c r="GM75" s="37">
        <f t="shared" si="15"/>
        <v>14.930521377563476</v>
      </c>
      <c r="GN75" s="37">
        <f t="shared" si="15"/>
        <v>15.364893325805664</v>
      </c>
      <c r="GO75" s="37">
        <f t="shared" si="15"/>
        <v>15.292921432495117</v>
      </c>
      <c r="GP75" s="37">
        <f t="shared" si="16"/>
        <v>15.888002548217774</v>
      </c>
      <c r="GQ75" s="37">
        <f t="shared" si="16"/>
        <v>14.208688888549805</v>
      </c>
      <c r="GR75" s="37">
        <f t="shared" si="16"/>
        <v>15.226795349121094</v>
      </c>
      <c r="GS75" s="37">
        <f t="shared" si="17"/>
        <v>14.445570999145508</v>
      </c>
      <c r="GT75" s="37">
        <f t="shared" si="17"/>
        <v>14.211840682983398</v>
      </c>
      <c r="GU75" s="37">
        <f t="shared" si="17"/>
        <v>14.053721481323242</v>
      </c>
      <c r="GV75" s="37">
        <f t="shared" si="18"/>
        <v>17.196162155151367</v>
      </c>
      <c r="GW75" s="37">
        <f t="shared" si="18"/>
        <v>16.586752822875976</v>
      </c>
      <c r="GX75" s="37">
        <f t="shared" si="18"/>
        <v>21.209145477294921</v>
      </c>
      <c r="GY75" s="37">
        <f t="shared" si="19"/>
        <v>19.152367370605468</v>
      </c>
      <c r="GZ75" s="37">
        <f t="shared" si="19"/>
        <v>19.400452392578124</v>
      </c>
      <c r="HA75" s="37">
        <f t="shared" si="19"/>
        <v>16.391512649536132</v>
      </c>
      <c r="HB75" s="37">
        <f t="shared" si="20"/>
        <v>16.161617797851562</v>
      </c>
      <c r="HC75" s="37">
        <f t="shared" si="20"/>
        <v>16.594116729736328</v>
      </c>
      <c r="HD75" s="37">
        <f t="shared" si="20"/>
        <v>16.039682907104492</v>
      </c>
      <c r="HE75" s="37">
        <f t="shared" si="21"/>
        <v>16.399245574951173</v>
      </c>
      <c r="HF75" s="37">
        <f t="shared" si="21"/>
        <v>15.783463790893554</v>
      </c>
      <c r="HG75" s="37">
        <f t="shared" si="21"/>
        <v>17.085246398925783</v>
      </c>
      <c r="HH75" s="37">
        <f t="shared" si="22"/>
        <v>15.443344863891602</v>
      </c>
      <c r="HI75" s="37">
        <f t="shared" si="22"/>
        <v>12.9233310546875</v>
      </c>
      <c r="HJ75" s="37">
        <f t="shared" si="22"/>
        <v>12.467308792114258</v>
      </c>
      <c r="HK75" s="37">
        <f t="shared" si="23"/>
        <v>15.119320800781249</v>
      </c>
      <c r="HL75" s="37">
        <f t="shared" si="23"/>
        <v>15.973717620849609</v>
      </c>
      <c r="HM75" s="37">
        <f t="shared" si="23"/>
        <v>14.195223739624023</v>
      </c>
      <c r="HN75" s="47" t="s">
        <v>191</v>
      </c>
      <c r="HO75" s="35">
        <v>26.163616180419922</v>
      </c>
      <c r="HP75" s="35">
        <v>28.965095520019531</v>
      </c>
      <c r="HQ75" s="35">
        <v>23.073600769042969</v>
      </c>
      <c r="HR75" s="35">
        <v>25.956642150878906</v>
      </c>
      <c r="HS75" s="35">
        <v>26.965303421020508</v>
      </c>
      <c r="HT75" s="35">
        <v>26.1617431640625</v>
      </c>
      <c r="HU75" s="35">
        <v>23.180612564086914</v>
      </c>
      <c r="HV75" s="35">
        <v>28.823301315307617</v>
      </c>
      <c r="HW75" s="35">
        <v>28.523452758789063</v>
      </c>
      <c r="HX75" s="35">
        <v>25.955375671386719</v>
      </c>
      <c r="HY75" s="35">
        <v>28.138507843017578</v>
      </c>
      <c r="HZ75" s="35">
        <v>29.404903411865234</v>
      </c>
      <c r="IA75" s="35">
        <v>27.948408126831055</v>
      </c>
      <c r="IB75" s="35">
        <v>27.536781311035156</v>
      </c>
      <c r="IC75" s="48">
        <v>26.647516250610352</v>
      </c>
    </row>
    <row r="76" spans="2:237" s="5" customFormat="1" ht="15.75" thickBot="1">
      <c r="B76" s="8" t="s">
        <v>54</v>
      </c>
      <c r="C76" s="1" t="s">
        <v>183</v>
      </c>
      <c r="D76" s="35">
        <v>32.377391815185547</v>
      </c>
      <c r="E76" s="35">
        <v>34.560005187988281</v>
      </c>
      <c r="F76" s="35">
        <v>37.481502532958984</v>
      </c>
      <c r="G76" s="35">
        <v>33.981800079345703</v>
      </c>
      <c r="H76" s="35">
        <v>32.398578643798828</v>
      </c>
      <c r="I76" t="s">
        <v>164</v>
      </c>
      <c r="J76" s="35">
        <v>33.112525939941406</v>
      </c>
      <c r="K76" s="35">
        <v>31.801425933837891</v>
      </c>
      <c r="L76" s="35">
        <v>33.7713623046875</v>
      </c>
      <c r="M76" s="35">
        <v>32.276531219482422</v>
      </c>
      <c r="N76" s="35">
        <v>30.819686889648438</v>
      </c>
      <c r="O76" s="35">
        <v>31.542366027832031</v>
      </c>
      <c r="P76" s="35">
        <v>32.782241821289063</v>
      </c>
      <c r="Q76" s="35">
        <v>32.046966552734375</v>
      </c>
      <c r="R76" s="35">
        <v>35.088504791259766</v>
      </c>
      <c r="S76" s="35">
        <v>32.141605377197266</v>
      </c>
      <c r="T76" s="35">
        <v>30.281103134155273</v>
      </c>
      <c r="U76" s="35">
        <v>29.761148452758789</v>
      </c>
      <c r="V76" s="35">
        <v>29.451517105102539</v>
      </c>
      <c r="W76" s="35">
        <v>30.046791076660156</v>
      </c>
      <c r="X76" s="35">
        <v>29.413982391357422</v>
      </c>
      <c r="Y76" s="35">
        <v>29.961288452148438</v>
      </c>
      <c r="Z76" s="35">
        <v>31.749410629272461</v>
      </c>
      <c r="AA76" s="35">
        <v>30.662675857543945</v>
      </c>
      <c r="AB76" s="35">
        <v>30.075803756713867</v>
      </c>
      <c r="AC76" s="35">
        <v>30.902894973754883</v>
      </c>
      <c r="AD76" s="49">
        <v>30.547677993774414</v>
      </c>
      <c r="AE76" s="35">
        <v>29.866220474243164</v>
      </c>
      <c r="AF76" s="35">
        <v>31.636043548583984</v>
      </c>
      <c r="AG76" s="35">
        <v>32.529521942138672</v>
      </c>
      <c r="AH76" s="48">
        <v>31.45225715637207</v>
      </c>
      <c r="AI76" s="8" t="s">
        <v>54</v>
      </c>
      <c r="AJ76" s="35">
        <v>29.114608764648438</v>
      </c>
      <c r="AK76" s="35">
        <v>30.905139923095703</v>
      </c>
      <c r="AL76" s="35">
        <v>24.720134735107422</v>
      </c>
      <c r="AM76" s="35">
        <v>27.004983901977539</v>
      </c>
      <c r="AN76" s="35">
        <v>28.243017196655273</v>
      </c>
      <c r="AO76" s="35">
        <v>28.809179306030273</v>
      </c>
      <c r="AP76" s="35">
        <v>27.423130035400391</v>
      </c>
      <c r="AQ76" s="35">
        <v>28.311925888061523</v>
      </c>
      <c r="AR76" s="35">
        <v>25.31279182434082</v>
      </c>
      <c r="AS76" s="35">
        <v>30.917839050292969</v>
      </c>
      <c r="AT76" s="35">
        <v>28.491994857788086</v>
      </c>
      <c r="AU76" s="35">
        <v>32.731414794921875</v>
      </c>
      <c r="AV76" s="35">
        <v>28.213218688964844</v>
      </c>
      <c r="AW76" s="35">
        <v>30.87763786315918</v>
      </c>
      <c r="AX76" s="35">
        <v>29.962995529174805</v>
      </c>
      <c r="AY76" s="35">
        <v>30.814126968383789</v>
      </c>
      <c r="AZ76" s="35">
        <v>26.921701431274414</v>
      </c>
      <c r="BA76" s="35">
        <v>29.074901580810547</v>
      </c>
      <c r="BB76" s="35">
        <v>29.901464462280273</v>
      </c>
      <c r="BC76" s="35">
        <v>29.194238662719727</v>
      </c>
      <c r="BD76" s="35">
        <v>21.343215942382813</v>
      </c>
      <c r="BE76" s="35">
        <v>26.447925567626953</v>
      </c>
      <c r="BF76" s="35">
        <v>26.453500747680664</v>
      </c>
      <c r="BG76" s="35">
        <v>28.386638641357422</v>
      </c>
      <c r="BH76" s="35">
        <v>27.173093795776367</v>
      </c>
      <c r="BI76" s="35">
        <v>26.77903938293457</v>
      </c>
      <c r="BJ76" s="35">
        <v>28.975921630859375</v>
      </c>
      <c r="BK76" s="35">
        <v>27.208827972412109</v>
      </c>
      <c r="BL76" s="35">
        <v>30.549018859863281</v>
      </c>
      <c r="BM76" s="35">
        <v>27.927701950073242</v>
      </c>
      <c r="BN76" s="35">
        <v>29.826526641845703</v>
      </c>
      <c r="BO76" s="35">
        <v>25.591108322143555</v>
      </c>
      <c r="BP76" s="35">
        <v>21.56175422668457</v>
      </c>
      <c r="BQ76" s="35">
        <v>25.509452819824219</v>
      </c>
      <c r="BR76" s="35">
        <v>24.908380508422852</v>
      </c>
      <c r="BS76" s="35">
        <v>25.373973846435547</v>
      </c>
      <c r="BT76" s="35">
        <v>23.91807746887207</v>
      </c>
      <c r="BU76" s="35">
        <v>28.193727493286133</v>
      </c>
      <c r="BV76" s="35">
        <v>27.407564163208008</v>
      </c>
      <c r="BW76" s="35">
        <v>29.361503601074219</v>
      </c>
      <c r="BX76" s="35">
        <v>27.01408576965332</v>
      </c>
      <c r="BZ76" s="49">
        <v>29.158760070800781</v>
      </c>
      <c r="CA76" s="35">
        <v>29.17939567565918</v>
      </c>
      <c r="CB76" s="35">
        <v>25.445173263549805</v>
      </c>
      <c r="CC76" s="35">
        <v>31.737680435180664</v>
      </c>
      <c r="CD76" s="35">
        <v>34.636775970458984</v>
      </c>
      <c r="CE76" s="35">
        <v>32.806266784667969</v>
      </c>
      <c r="CF76" s="35">
        <v>30.440397262573242</v>
      </c>
      <c r="CG76" s="35">
        <v>30.591449737548828</v>
      </c>
      <c r="CH76" s="48">
        <v>31.351778030395508</v>
      </c>
      <c r="CI76" s="8" t="s">
        <v>54</v>
      </c>
      <c r="CJ76" s="35">
        <v>31.503477096557617</v>
      </c>
      <c r="CK76" s="35">
        <v>31.071256637573242</v>
      </c>
      <c r="CL76" s="35">
        <v>30.486282348632813</v>
      </c>
      <c r="CM76" s="35">
        <f t="shared" si="0"/>
        <v>31.020338694254558</v>
      </c>
      <c r="CN76" s="35">
        <v>30.508665084838867</v>
      </c>
      <c r="CO76" s="35">
        <v>30.942672729492188</v>
      </c>
      <c r="CP76" s="35">
        <v>30.766618728637695</v>
      </c>
      <c r="CQ76" s="35">
        <v>30.985879898071289</v>
      </c>
      <c r="CR76" s="35">
        <v>30.85015869140625</v>
      </c>
      <c r="CS76" s="35">
        <v>30.789365768432617</v>
      </c>
      <c r="CT76" s="35">
        <v>27.859588623046875</v>
      </c>
      <c r="CU76" s="35">
        <v>27.667877197265625</v>
      </c>
      <c r="CV76" s="35">
        <v>26.878137588500977</v>
      </c>
      <c r="CW76" s="35">
        <v>33.266998291015625</v>
      </c>
      <c r="CX76" s="35">
        <v>29.418073654174805</v>
      </c>
      <c r="CY76" s="35">
        <v>32.763790130615234</v>
      </c>
      <c r="CZ76" s="35">
        <f t="shared" si="1"/>
        <v>31.816287358601887</v>
      </c>
      <c r="DA76" s="35">
        <v>33.207618713378906</v>
      </c>
      <c r="DB76" s="35">
        <v>34.693294525146484</v>
      </c>
      <c r="DC76" t="s">
        <v>164</v>
      </c>
      <c r="DD76" s="35">
        <v>32.899517059326172</v>
      </c>
      <c r="DE76" t="s">
        <v>164</v>
      </c>
      <c r="DF76" t="s">
        <v>164</v>
      </c>
      <c r="DG76" t="s">
        <v>164</v>
      </c>
      <c r="DH76" s="35">
        <v>32.029430389404297</v>
      </c>
      <c r="DI76" t="s">
        <v>164</v>
      </c>
      <c r="DJ76" s="35">
        <v>31.455226898193359</v>
      </c>
      <c r="DK76" s="35">
        <v>31.432043075561523</v>
      </c>
      <c r="DL76" s="35">
        <v>32.3311767578125</v>
      </c>
      <c r="DM76" s="35">
        <f t="shared" si="2"/>
        <v>31.739482243855793</v>
      </c>
      <c r="DN76" s="35">
        <v>32.614383697509766</v>
      </c>
      <c r="DO76" s="35">
        <v>30.45179557800293</v>
      </c>
      <c r="DP76" s="35">
        <v>32.432029724121094</v>
      </c>
      <c r="DQ76" s="35">
        <v>31.402078628540039</v>
      </c>
      <c r="DR76" s="35">
        <v>31.573034286499023</v>
      </c>
      <c r="DS76" s="35">
        <v>31.690202713012695</v>
      </c>
      <c r="DT76" s="35">
        <v>34.719490051269531</v>
      </c>
      <c r="DU76" s="35">
        <v>32.529151916503906</v>
      </c>
      <c r="DV76" s="35">
        <v>33.036613464355469</v>
      </c>
      <c r="DW76" s="8" t="s">
        <v>54</v>
      </c>
      <c r="DX76" s="35">
        <v>29.156730651855469</v>
      </c>
      <c r="DY76" s="35">
        <v>29.082345962524414</v>
      </c>
      <c r="DZ76" s="35">
        <v>28.80561637878418</v>
      </c>
      <c r="EA76" s="35">
        <f t="shared" si="3"/>
        <v>29.01489766438802</v>
      </c>
      <c r="EB76" s="35">
        <v>28.232828140258789</v>
      </c>
      <c r="EC76" s="35">
        <v>28.244131088256836</v>
      </c>
      <c r="ED76" s="35">
        <v>27.94989013671875</v>
      </c>
      <c r="EE76" s="35">
        <v>28.728750228881836</v>
      </c>
      <c r="EF76" s="35">
        <v>28.425165176391602</v>
      </c>
      <c r="EG76" s="35">
        <v>28.553394317626953</v>
      </c>
      <c r="EH76" s="35">
        <v>23.658052444458008</v>
      </c>
      <c r="EI76" s="35">
        <v>23.53087043762207</v>
      </c>
      <c r="EJ76" s="35">
        <v>23.624725341796875</v>
      </c>
      <c r="EK76" s="35">
        <v>31.461606979370117</v>
      </c>
      <c r="EL76" s="35">
        <v>31.838930130004883</v>
      </c>
      <c r="EM76" s="35">
        <v>30.021028518676758</v>
      </c>
      <c r="EN76" s="35">
        <f t="shared" si="4"/>
        <v>31.107188542683918</v>
      </c>
      <c r="EO76" s="35">
        <v>32.185535430908203</v>
      </c>
      <c r="EP76" s="35">
        <v>32.184955596923828</v>
      </c>
      <c r="EQ76" s="35">
        <v>31.444204330444336</v>
      </c>
      <c r="ER76" s="35">
        <v>32.728366851806641</v>
      </c>
      <c r="ES76" s="35">
        <v>31.64063835144043</v>
      </c>
      <c r="ET76" s="35">
        <v>32.483863830566406</v>
      </c>
      <c r="EU76" s="35">
        <v>28.007083892822266</v>
      </c>
      <c r="EV76" s="35">
        <v>31.297824859619141</v>
      </c>
      <c r="EW76" s="35">
        <v>30.393404006958008</v>
      </c>
      <c r="EX76" s="35">
        <v>23.070661544799805</v>
      </c>
      <c r="EY76" s="35">
        <v>23.708488464355469</v>
      </c>
      <c r="EZ76" s="35">
        <v>24.561717987060547</v>
      </c>
      <c r="FA76" s="35">
        <f t="shared" si="5"/>
        <v>23.780289332071941</v>
      </c>
      <c r="FB76" s="35">
        <v>23.103265762329102</v>
      </c>
      <c r="FC76" s="35">
        <v>25.155609130859375</v>
      </c>
      <c r="FD76" s="35">
        <v>25.822978973388672</v>
      </c>
      <c r="FE76" s="35">
        <v>23.828826904296875</v>
      </c>
      <c r="FF76" s="35">
        <v>24.810869216918945</v>
      </c>
      <c r="FG76" s="35">
        <v>24.187864303588867</v>
      </c>
      <c r="FH76" s="35">
        <v>24.067146301269531</v>
      </c>
      <c r="FI76" s="35">
        <v>23.558757781982422</v>
      </c>
      <c r="FJ76" s="35">
        <v>23.673406600952148</v>
      </c>
      <c r="FK76" s="8" t="s">
        <v>54</v>
      </c>
      <c r="FL76" s="37">
        <f t="shared" si="6"/>
        <v>11.464625808715819</v>
      </c>
      <c r="FM76" s="37">
        <f t="shared" si="6"/>
        <v>12.524554702758788</v>
      </c>
      <c r="FN76" s="37">
        <f t="shared" si="6"/>
        <v>12.844367477416991</v>
      </c>
      <c r="FO76" s="37">
        <f t="shared" si="7"/>
        <v>11.548848205566406</v>
      </c>
      <c r="FP76" s="37">
        <f t="shared" si="7"/>
        <v>11.284613662719726</v>
      </c>
      <c r="FQ76" s="37">
        <f t="shared" si="7"/>
        <v>11.921744400024414</v>
      </c>
      <c r="FR76" s="37">
        <f t="shared" si="8"/>
        <v>11.428974731445312</v>
      </c>
      <c r="FS76" s="37">
        <f t="shared" si="8"/>
        <v>12.708345993041991</v>
      </c>
      <c r="FT76" s="37">
        <f t="shared" si="8"/>
        <v>12.023958786010741</v>
      </c>
      <c r="FU76" s="37">
        <f t="shared" si="9"/>
        <v>12.291130401611328</v>
      </c>
      <c r="FV76" s="37">
        <f t="shared" si="9"/>
        <v>12.475782730102539</v>
      </c>
      <c r="FW76" s="37">
        <f t="shared" si="9"/>
        <v>11.324516632080078</v>
      </c>
      <c r="FX76" s="37">
        <f t="shared" si="10"/>
        <v>13.151971694946289</v>
      </c>
      <c r="FY76" s="37">
        <f t="shared" si="10"/>
        <v>13.289644119262695</v>
      </c>
      <c r="FZ76" s="37">
        <f t="shared" si="10"/>
        <v>13.363525268554687</v>
      </c>
      <c r="GA76" s="37">
        <f t="shared" si="11"/>
        <v>11.956938873291016</v>
      </c>
      <c r="GB76" s="37">
        <f t="shared" si="11"/>
        <v>12.405217300415039</v>
      </c>
      <c r="GC76" s="37">
        <f t="shared" si="11"/>
        <v>12.019478927612305</v>
      </c>
      <c r="GD76" s="37">
        <f t="shared" si="12"/>
        <v>15.972846267700195</v>
      </c>
      <c r="GE76" s="37">
        <f t="shared" si="12"/>
        <v>13.9996845703125</v>
      </c>
      <c r="GF76" s="37">
        <f t="shared" si="12"/>
        <v>16.807877777099609</v>
      </c>
      <c r="GG76" s="37">
        <f t="shared" si="13"/>
        <v>16.433474365234375</v>
      </c>
      <c r="GH76" s="37">
        <f t="shared" si="13"/>
        <v>17.289988342285156</v>
      </c>
      <c r="GI76" s="37">
        <f t="shared" si="13"/>
        <v>18.007422271728515</v>
      </c>
      <c r="GJ76" s="37">
        <f t="shared" si="14"/>
        <v>13.086142166137694</v>
      </c>
      <c r="GK76" s="37">
        <f t="shared" si="14"/>
        <v>16.053347213745116</v>
      </c>
      <c r="GL76" s="37">
        <f t="shared" si="14"/>
        <v>13.761572463989257</v>
      </c>
      <c r="GM76" s="37">
        <f t="shared" si="15"/>
        <v>13.533146270751953</v>
      </c>
      <c r="GN76" s="37">
        <f t="shared" si="15"/>
        <v>14.562965759277343</v>
      </c>
      <c r="GO76" s="37">
        <f t="shared" si="15"/>
        <v>14.379000076293945</v>
      </c>
      <c r="GP76" s="37">
        <f t="shared" si="16"/>
        <v>14.327533874511719</v>
      </c>
      <c r="GQ76" s="37">
        <f t="shared" si="16"/>
        <v>14.02126708984375</v>
      </c>
      <c r="GR76" s="37">
        <f t="shared" si="16"/>
        <v>13.78759017944336</v>
      </c>
      <c r="GS76" s="37">
        <f t="shared" si="17"/>
        <v>16.757439666748049</v>
      </c>
      <c r="GT76" s="37">
        <f t="shared" si="17"/>
        <v>14.56670671081543</v>
      </c>
      <c r="GU76" s="37">
        <f t="shared" si="17"/>
        <v>15.864228302001953</v>
      </c>
      <c r="GV76" s="37">
        <f t="shared" si="18"/>
        <v>14.388926437377929</v>
      </c>
      <c r="GW76" s="37">
        <f t="shared" si="18"/>
        <v>14.516642501831054</v>
      </c>
      <c r="GX76" s="37">
        <f t="shared" si="18"/>
        <v>14.378168991088867</v>
      </c>
      <c r="GY76" s="37">
        <f t="shared" si="19"/>
        <v>14.515000122070312</v>
      </c>
      <c r="GZ76" s="37">
        <f t="shared" si="19"/>
        <v>15.076863067626952</v>
      </c>
      <c r="HA76" s="37">
        <f t="shared" si="19"/>
        <v>13.209406631469726</v>
      </c>
      <c r="HB76" s="37">
        <f t="shared" si="20"/>
        <v>14.020321411132812</v>
      </c>
      <c r="HC76" s="37">
        <f t="shared" si="20"/>
        <v>13.614660781860351</v>
      </c>
      <c r="HD76" s="37">
        <f t="shared" si="20"/>
        <v>13.119181198120117</v>
      </c>
      <c r="HE76" s="37">
        <f t="shared" si="21"/>
        <v>14.306762054443359</v>
      </c>
      <c r="HF76" s="37">
        <f t="shared" si="21"/>
        <v>13.431325271606445</v>
      </c>
      <c r="HG76" s="37">
        <f t="shared" si="21"/>
        <v>14.45064289855957</v>
      </c>
      <c r="HH76" s="37">
        <f t="shared" si="22"/>
        <v>10.460572036743164</v>
      </c>
      <c r="HI76" s="37">
        <f t="shared" si="22"/>
        <v>11.20776823425293</v>
      </c>
      <c r="HJ76" s="37">
        <f t="shared" si="22"/>
        <v>10.969584259033203</v>
      </c>
      <c r="HK76" s="37">
        <f t="shared" si="23"/>
        <v>10.992430618286132</v>
      </c>
      <c r="HL76" s="37">
        <f t="shared" si="23"/>
        <v>11.011961868286132</v>
      </c>
      <c r="HM76" s="37">
        <f t="shared" si="23"/>
        <v>13.977408340454101</v>
      </c>
      <c r="HN76" s="51" t="s">
        <v>192</v>
      </c>
      <c r="HO76" s="52">
        <v>32.953968048095703</v>
      </c>
      <c r="HP76" s="52">
        <v>33.311126708984375</v>
      </c>
      <c r="HQ76" s="52">
        <v>32.623908996582031</v>
      </c>
      <c r="HR76" s="52">
        <v>30.03309440612793</v>
      </c>
      <c r="HS76" s="52">
        <v>33.939289093017578</v>
      </c>
      <c r="HT76" s="52">
        <v>32.206657409667969</v>
      </c>
      <c r="HU76" s="52">
        <v>31.548704147338867</v>
      </c>
      <c r="HV76" s="52">
        <v>31.320320129394531</v>
      </c>
      <c r="HW76" s="52">
        <v>32.652805328369141</v>
      </c>
      <c r="HX76" s="52">
        <v>31.458677291870117</v>
      </c>
      <c r="HY76" s="52">
        <v>30.813608169555664</v>
      </c>
      <c r="HZ76" s="52">
        <v>29.663925170898438</v>
      </c>
      <c r="IA76" s="52">
        <v>32.654899597167969</v>
      </c>
      <c r="IB76" s="52">
        <v>30.055660247802734</v>
      </c>
      <c r="IC76" s="53">
        <v>32.142784118652344</v>
      </c>
    </row>
    <row r="77" spans="2:237" s="5" customFormat="1" ht="15">
      <c r="B77" s="8" t="s">
        <v>191</v>
      </c>
      <c r="C77" s="1" t="s">
        <v>184</v>
      </c>
      <c r="D77" s="55">
        <v>31.752466201782227</v>
      </c>
      <c r="E77" s="55">
        <v>31.582712173461914</v>
      </c>
      <c r="F77" s="55">
        <v>33.713878631591797</v>
      </c>
      <c r="G77" s="55">
        <v>30.475801467895508</v>
      </c>
      <c r="H77" s="55">
        <v>32.554050445556641</v>
      </c>
      <c r="I77" s="55">
        <v>31.66221809387207</v>
      </c>
      <c r="J77" s="55">
        <v>31.845314025878906</v>
      </c>
      <c r="K77" s="55">
        <v>32.422908782958984</v>
      </c>
      <c r="L77" s="55">
        <v>30.571258544921875</v>
      </c>
      <c r="M77" s="55">
        <v>32.543472290039063</v>
      </c>
      <c r="N77" s="55">
        <v>31.749551773071289</v>
      </c>
      <c r="O77" s="55">
        <v>30.551851272583008</v>
      </c>
      <c r="P77" s="55">
        <v>29.681289672851563</v>
      </c>
      <c r="Q77" s="55">
        <v>28.339252471923828</v>
      </c>
      <c r="R77" s="55">
        <v>29.072673797607422</v>
      </c>
      <c r="S77" s="55">
        <v>31.316471099853516</v>
      </c>
      <c r="T77" s="55">
        <v>29.981990814208984</v>
      </c>
      <c r="U77" s="55">
        <v>24.837732315063477</v>
      </c>
      <c r="V77" s="55">
        <v>24.885700225830078</v>
      </c>
      <c r="W77" s="55">
        <v>24.622589111328125</v>
      </c>
      <c r="X77" s="55">
        <v>29.205839157104492</v>
      </c>
      <c r="Y77" s="55">
        <v>32.221477508544922</v>
      </c>
      <c r="Z77" s="55">
        <v>26.090951919555664</v>
      </c>
      <c r="AA77" s="55">
        <v>25.073276519775391</v>
      </c>
      <c r="AB77" s="55">
        <v>25.526140213012695</v>
      </c>
      <c r="AC77" s="55">
        <v>28.852533340454102</v>
      </c>
      <c r="AD77" s="49">
        <v>29.37224006652832</v>
      </c>
      <c r="AE77" s="35">
        <v>25.490264892578125</v>
      </c>
      <c r="AF77" s="35">
        <v>24.012361526489258</v>
      </c>
      <c r="AG77" s="35">
        <v>28.08720588684082</v>
      </c>
      <c r="AH77" s="48">
        <v>25.93229866027832</v>
      </c>
      <c r="AI77" s="8" t="s">
        <v>191</v>
      </c>
      <c r="AJ77" s="35">
        <v>27.489398956298828</v>
      </c>
      <c r="AK77" s="35">
        <v>31.431192398071289</v>
      </c>
      <c r="AL77" s="35">
        <v>27.323598861694336</v>
      </c>
      <c r="AM77" s="35">
        <v>24.482654571533203</v>
      </c>
      <c r="AN77" s="35">
        <v>27.839698791503906</v>
      </c>
      <c r="AO77" s="35">
        <v>25.678977966308594</v>
      </c>
      <c r="AP77" s="35">
        <v>28.975315093994141</v>
      </c>
      <c r="AQ77" s="35">
        <v>25.315116882324219</v>
      </c>
      <c r="AR77" s="35">
        <v>24.484872817993164</v>
      </c>
      <c r="AS77" s="35">
        <v>26.318655014038086</v>
      </c>
      <c r="AT77" s="35">
        <v>28.370269775390625</v>
      </c>
      <c r="AU77" s="35">
        <v>25.470741271972656</v>
      </c>
      <c r="AV77" s="35">
        <v>29.453641891479492</v>
      </c>
      <c r="AW77" s="35">
        <v>26.215120315551758</v>
      </c>
      <c r="AX77" s="35">
        <v>25.949928283691406</v>
      </c>
      <c r="AY77" s="35">
        <v>26.44866943359375</v>
      </c>
      <c r="AZ77" s="35">
        <v>24.289251327514648</v>
      </c>
      <c r="BA77" s="35">
        <v>25.197736740112305</v>
      </c>
      <c r="BB77" s="35">
        <v>24.180866241455078</v>
      </c>
      <c r="BC77" s="35">
        <v>23.985584259033203</v>
      </c>
      <c r="BD77" s="35">
        <v>26.426628112792969</v>
      </c>
      <c r="BE77" s="35">
        <v>25.085607528686523</v>
      </c>
      <c r="BF77" s="35">
        <v>25.084436416625977</v>
      </c>
      <c r="BG77" s="35">
        <v>24.327444076538086</v>
      </c>
      <c r="BH77" s="35">
        <v>22.38847541809082</v>
      </c>
      <c r="BI77" s="35">
        <v>19.327726364135742</v>
      </c>
      <c r="BJ77" s="35">
        <v>26.046140670776367</v>
      </c>
      <c r="BK77" s="35">
        <v>23.269502639770508</v>
      </c>
      <c r="BL77" s="35">
        <v>22.173336029052734</v>
      </c>
      <c r="BM77" s="35">
        <v>26.33745002746582</v>
      </c>
      <c r="BN77" s="35">
        <v>23.968046188354492</v>
      </c>
      <c r="BO77" s="35">
        <v>27.045841217041016</v>
      </c>
      <c r="BP77" s="35">
        <v>23.559280395507813</v>
      </c>
      <c r="BQ77" s="35">
        <v>23.377655029296875</v>
      </c>
      <c r="BR77" s="35">
        <v>26.672687530517578</v>
      </c>
      <c r="BS77" s="35">
        <v>25.047821044921875</v>
      </c>
      <c r="BT77" s="35">
        <v>23.376998901367188</v>
      </c>
      <c r="BU77" s="35">
        <v>23.140434265136719</v>
      </c>
      <c r="BV77" s="35">
        <v>23.400602340698242</v>
      </c>
      <c r="BW77" s="35">
        <v>23.410905838012695</v>
      </c>
      <c r="BX77" s="35">
        <v>21.426446914672852</v>
      </c>
      <c r="BZ77" s="49">
        <v>31.504203796386719</v>
      </c>
      <c r="CA77" s="35">
        <v>32.315181732177734</v>
      </c>
      <c r="CB77" s="35">
        <v>32.964603424072266</v>
      </c>
      <c r="CC77" s="35">
        <v>30.35133171081543</v>
      </c>
      <c r="CD77" s="35">
        <v>32.985404968261719</v>
      </c>
      <c r="CE77" s="35">
        <v>27.786666870117188</v>
      </c>
      <c r="CF77" s="35">
        <v>32.757946014404297</v>
      </c>
      <c r="CG77" s="35">
        <v>31.95684814453125</v>
      </c>
      <c r="CH77" s="48">
        <v>27.374486923217773</v>
      </c>
      <c r="CI77" s="8" t="s">
        <v>191</v>
      </c>
      <c r="CJ77" s="35">
        <v>31.806146621704102</v>
      </c>
      <c r="CK77" s="35">
        <v>33.968265533447266</v>
      </c>
      <c r="CL77" s="35">
        <v>31.984188079833984</v>
      </c>
      <c r="CM77" s="35">
        <f t="shared" si="0"/>
        <v>32.586200078328453</v>
      </c>
      <c r="CN77" s="35">
        <v>32.376979827880859</v>
      </c>
      <c r="CO77" s="35">
        <v>34.599090576171875</v>
      </c>
      <c r="CP77" s="35">
        <v>32.176948547363281</v>
      </c>
      <c r="CQ77" s="35">
        <v>31.906646728515625</v>
      </c>
      <c r="CR77" s="35">
        <v>28.766082763671875</v>
      </c>
      <c r="CS77" s="35">
        <v>29.616132736206055</v>
      </c>
      <c r="CT77" s="35">
        <v>31.542957305908203</v>
      </c>
      <c r="CU77" s="35">
        <v>29.66712760925293</v>
      </c>
      <c r="CV77" s="35">
        <v>27.9803466796875</v>
      </c>
      <c r="CW77" s="35">
        <v>30.176610946655273</v>
      </c>
      <c r="CX77" s="35">
        <v>39.671417236328125</v>
      </c>
      <c r="CY77" s="35">
        <v>29.853643417358398</v>
      </c>
      <c r="CZ77" s="35">
        <f t="shared" si="1"/>
        <v>33.233890533447266</v>
      </c>
      <c r="DA77" s="35">
        <v>31.129514694213867</v>
      </c>
      <c r="DB77" s="35">
        <v>33.362213134765625</v>
      </c>
      <c r="DC77" t="s">
        <v>164</v>
      </c>
      <c r="DD77" s="35">
        <v>35.551769256591797</v>
      </c>
      <c r="DE77" s="35">
        <v>31.130102157592773</v>
      </c>
      <c r="DF77" s="35">
        <v>33.936878204345703</v>
      </c>
      <c r="DG77" s="35">
        <v>30.999174118041992</v>
      </c>
      <c r="DH77" s="35">
        <v>32.484077453613281</v>
      </c>
      <c r="DI77" s="35">
        <v>31.979816436767578</v>
      </c>
      <c r="DJ77" s="35">
        <v>32.97845458984375</v>
      </c>
      <c r="DK77" s="35">
        <v>31.595647811889648</v>
      </c>
      <c r="DL77" s="35">
        <v>35.181919097900391</v>
      </c>
      <c r="DM77" s="35">
        <f t="shared" si="2"/>
        <v>33.252007166544594</v>
      </c>
      <c r="DN77" s="35">
        <v>27.85032844543457</v>
      </c>
      <c r="DO77" s="35">
        <v>24.49101448059082</v>
      </c>
      <c r="DP77" s="35">
        <v>30.731533050537109</v>
      </c>
      <c r="DQ77" s="35">
        <v>27.02313232421875</v>
      </c>
      <c r="DR77" s="35">
        <v>28.781955718994141</v>
      </c>
      <c r="DS77" s="35">
        <v>27.343303680419922</v>
      </c>
      <c r="DT77" s="35">
        <v>28.383211135864258</v>
      </c>
      <c r="DU77" s="35">
        <v>28.201253890991211</v>
      </c>
      <c r="DV77" s="35">
        <v>28.376165390014648</v>
      </c>
      <c r="DW77" s="8" t="s">
        <v>191</v>
      </c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</row>
    <row r="78" spans="2:237" s="5" customFormat="1" ht="15.75" thickBot="1">
      <c r="B78" s="8" t="s">
        <v>192</v>
      </c>
      <c r="C78" s="1" t="s">
        <v>185</v>
      </c>
      <c r="D78" t="s">
        <v>164</v>
      </c>
      <c r="E78" t="s">
        <v>164</v>
      </c>
      <c r="F78" s="35">
        <v>32.5341796875</v>
      </c>
      <c r="G78" t="s">
        <v>164</v>
      </c>
      <c r="H78" s="35">
        <v>35.933456420898438</v>
      </c>
      <c r="I78" s="35">
        <v>30.15394401550293</v>
      </c>
      <c r="J78" s="35">
        <v>34.661911010742188</v>
      </c>
      <c r="K78" s="35">
        <v>26.468498229980469</v>
      </c>
      <c r="L78" s="35">
        <v>27.053604125976563</v>
      </c>
      <c r="M78" s="35">
        <v>27.825904846191406</v>
      </c>
      <c r="N78" s="35">
        <v>26.931638717651367</v>
      </c>
      <c r="O78" s="35">
        <v>31.340993881225586</v>
      </c>
      <c r="P78" s="35">
        <v>26.212976455688477</v>
      </c>
      <c r="Q78" s="35">
        <v>25.841720581054688</v>
      </c>
      <c r="R78" s="35">
        <v>27.146535873413086</v>
      </c>
      <c r="S78" s="35">
        <v>27.511140823364258</v>
      </c>
      <c r="T78" s="35">
        <v>34.515342712402344</v>
      </c>
      <c r="U78" s="35">
        <v>25.721979141235352</v>
      </c>
      <c r="V78" s="35">
        <v>26.744625091552734</v>
      </c>
      <c r="W78" s="35">
        <v>25.801246643066406</v>
      </c>
      <c r="X78" s="35">
        <v>27.383003234863281</v>
      </c>
      <c r="Y78" s="35">
        <v>29.604368209838867</v>
      </c>
      <c r="Z78" s="35">
        <v>27.235191345214844</v>
      </c>
      <c r="AA78" s="35">
        <v>29.11897087097168</v>
      </c>
      <c r="AB78" s="35">
        <v>28.556022644042969</v>
      </c>
      <c r="AC78" s="35">
        <v>28.907890319824219</v>
      </c>
      <c r="AD78" s="56">
        <v>29.634632110595703</v>
      </c>
      <c r="AE78" s="20" t="s">
        <v>164</v>
      </c>
      <c r="AF78" s="52">
        <v>34.155525207519531</v>
      </c>
      <c r="AG78" s="52">
        <v>34.579200744628906</v>
      </c>
      <c r="AH78" s="53">
        <v>28.359254837036133</v>
      </c>
      <c r="AI78" s="8" t="s">
        <v>192</v>
      </c>
      <c r="AJ78" s="35">
        <v>34.181514739990234</v>
      </c>
      <c r="AK78" s="35">
        <v>33.248729705810547</v>
      </c>
      <c r="AL78" s="35">
        <v>30.746746063232422</v>
      </c>
      <c r="AM78" s="35">
        <v>32.141819000244141</v>
      </c>
      <c r="AN78" s="35">
        <v>33.883369445800781</v>
      </c>
      <c r="AO78" s="35">
        <v>30.963127136230469</v>
      </c>
      <c r="AP78" s="35">
        <v>31.727354049682617</v>
      </c>
      <c r="AQ78" s="35">
        <v>28.182094573974609</v>
      </c>
      <c r="AR78" s="35">
        <v>28.435606002807617</v>
      </c>
      <c r="AS78" s="35">
        <v>29.215999603271484</v>
      </c>
      <c r="AT78" s="35">
        <v>28.290933609008789</v>
      </c>
      <c r="AU78" s="35">
        <v>30.414379119873047</v>
      </c>
      <c r="AV78" s="35">
        <v>27.402318954467773</v>
      </c>
      <c r="AW78" s="35">
        <v>27.449220657348633</v>
      </c>
      <c r="AX78" s="35">
        <v>28.292947769165039</v>
      </c>
      <c r="AY78" s="35">
        <v>28.609222412109375</v>
      </c>
      <c r="AZ78" s="35">
        <v>32.383014678955078</v>
      </c>
      <c r="BA78" s="35">
        <v>26.794166564941406</v>
      </c>
      <c r="BB78" s="35">
        <v>26.520753860473633</v>
      </c>
      <c r="BC78" s="35">
        <v>21.80265998840332</v>
      </c>
      <c r="BD78" s="35">
        <v>28.462287902832031</v>
      </c>
      <c r="BE78" s="35">
        <v>29.617952346801758</v>
      </c>
      <c r="BF78" s="35">
        <v>26.79914665222168</v>
      </c>
      <c r="BG78" s="35">
        <v>28.702690124511719</v>
      </c>
      <c r="BH78" s="35">
        <v>25.84820556640625</v>
      </c>
      <c r="BI78" s="35">
        <v>28.485662460327148</v>
      </c>
      <c r="BJ78" s="35">
        <v>27.619785308837891</v>
      </c>
      <c r="BK78" s="35">
        <v>29.685012817382813</v>
      </c>
      <c r="BL78" s="35">
        <v>30.420206069946289</v>
      </c>
      <c r="BM78" s="35">
        <v>29.405218124389648</v>
      </c>
      <c r="BN78" s="35">
        <v>26.503759384155273</v>
      </c>
      <c r="BO78" s="35">
        <v>29.02863883972168</v>
      </c>
      <c r="BP78" s="35">
        <v>29.530675888061523</v>
      </c>
      <c r="BQ78" s="35">
        <v>30.487567901611328</v>
      </c>
      <c r="BR78" s="35">
        <v>29.580671310424805</v>
      </c>
      <c r="BS78" s="35">
        <v>30.276588439941406</v>
      </c>
      <c r="BT78" s="35">
        <v>26.704904556274414</v>
      </c>
      <c r="BU78" s="35">
        <v>29.042886734008789</v>
      </c>
      <c r="BV78" s="35">
        <v>28.119688034057617</v>
      </c>
      <c r="BW78" s="35">
        <v>30.426742553710938</v>
      </c>
      <c r="BX78" s="35">
        <v>26.474185943603516</v>
      </c>
      <c r="BZ78" s="56">
        <v>34.531517028808594</v>
      </c>
      <c r="CA78" s="20" t="s">
        <v>164</v>
      </c>
      <c r="CB78" s="52">
        <v>39.330303192138672</v>
      </c>
      <c r="CC78" s="20" t="s">
        <v>164</v>
      </c>
      <c r="CD78" s="20" t="s">
        <v>164</v>
      </c>
      <c r="CE78" s="20" t="s">
        <v>164</v>
      </c>
      <c r="CF78" s="20" t="s">
        <v>164</v>
      </c>
      <c r="CG78" s="20" t="s">
        <v>164</v>
      </c>
      <c r="CH78" s="21" t="s">
        <v>164</v>
      </c>
      <c r="CI78" s="8" t="s">
        <v>192</v>
      </c>
      <c r="CJ78" t="s">
        <v>164</v>
      </c>
      <c r="CK78" t="s">
        <v>164</v>
      </c>
      <c r="CL78" t="s">
        <v>164</v>
      </c>
      <c r="CM78" s="35" t="e">
        <f t="shared" si="0"/>
        <v>#DIV/0!</v>
      </c>
      <c r="CN78" s="35">
        <v>35.593223571777344</v>
      </c>
      <c r="CO78" t="s">
        <v>164</v>
      </c>
      <c r="CP78" t="s">
        <v>164</v>
      </c>
      <c r="CQ78" s="35">
        <v>33.71875</v>
      </c>
      <c r="CR78" t="s">
        <v>164</v>
      </c>
      <c r="CS78" t="s">
        <v>164</v>
      </c>
      <c r="CT78" s="35">
        <v>36.307285308837891</v>
      </c>
      <c r="CU78" s="35">
        <v>34.555084228515625</v>
      </c>
      <c r="CV78" t="s">
        <v>164</v>
      </c>
      <c r="CW78" t="s">
        <v>164</v>
      </c>
      <c r="CX78" t="s">
        <v>164</v>
      </c>
      <c r="CY78" s="35">
        <v>33.594173431396484</v>
      </c>
      <c r="CZ78" s="35">
        <f t="shared" si="1"/>
        <v>33.594173431396484</v>
      </c>
      <c r="DA78" t="s">
        <v>164</v>
      </c>
      <c r="DB78" t="s">
        <v>164</v>
      </c>
      <c r="DC78" s="35">
        <v>36.673839569091797</v>
      </c>
      <c r="DD78" t="s">
        <v>164</v>
      </c>
      <c r="DE78" t="s">
        <v>164</v>
      </c>
      <c r="DF78" s="35">
        <v>35.768238067626953</v>
      </c>
      <c r="DG78" t="s">
        <v>164</v>
      </c>
      <c r="DH78" t="s">
        <v>164</v>
      </c>
      <c r="DI78" t="s">
        <v>164</v>
      </c>
      <c r="DJ78" t="s">
        <v>164</v>
      </c>
      <c r="DK78" t="s">
        <v>164</v>
      </c>
      <c r="DL78" t="s">
        <v>164</v>
      </c>
      <c r="DM78" s="35" t="e">
        <f t="shared" si="2"/>
        <v>#DIV/0!</v>
      </c>
      <c r="DN78" t="s">
        <v>164</v>
      </c>
      <c r="DO78" t="s">
        <v>164</v>
      </c>
      <c r="DP78" t="s">
        <v>164</v>
      </c>
      <c r="DQ78" s="35">
        <v>35.757701873779297</v>
      </c>
      <c r="DR78" s="35">
        <v>35.525127410888672</v>
      </c>
      <c r="DS78" s="35">
        <v>33.388038635253906</v>
      </c>
      <c r="DT78" s="35">
        <v>35.564788818359375</v>
      </c>
      <c r="DU78" t="s">
        <v>164</v>
      </c>
      <c r="DV78" t="s">
        <v>164</v>
      </c>
      <c r="DW78" s="8" t="s">
        <v>192</v>
      </c>
      <c r="FL78" s="8" t="s">
        <v>23</v>
      </c>
      <c r="FM78" s="8" t="s">
        <v>23</v>
      </c>
      <c r="FN78" s="8" t="s">
        <v>23</v>
      </c>
      <c r="FO78" s="8" t="s">
        <v>24</v>
      </c>
      <c r="FP78" s="8" t="s">
        <v>24</v>
      </c>
      <c r="FQ78" s="8" t="s">
        <v>24</v>
      </c>
      <c r="FR78" s="8" t="s">
        <v>25</v>
      </c>
      <c r="FS78" s="8" t="s">
        <v>25</v>
      </c>
      <c r="FT78" s="8" t="s">
        <v>25</v>
      </c>
      <c r="FU78" s="8" t="s">
        <v>26</v>
      </c>
      <c r="FV78" s="8" t="s">
        <v>26</v>
      </c>
      <c r="FW78" s="8" t="s">
        <v>26</v>
      </c>
      <c r="FX78" s="8" t="s">
        <v>27</v>
      </c>
      <c r="FY78" s="8" t="s">
        <v>27</v>
      </c>
      <c r="FZ78" s="8" t="s">
        <v>27</v>
      </c>
      <c r="GA78" s="8" t="s">
        <v>28</v>
      </c>
      <c r="GB78" s="8" t="s">
        <v>28</v>
      </c>
      <c r="GC78" s="8" t="s">
        <v>28</v>
      </c>
      <c r="GD78" s="8" t="s">
        <v>29</v>
      </c>
      <c r="GE78" s="8" t="s">
        <v>29</v>
      </c>
      <c r="GF78" s="8" t="s">
        <v>29</v>
      </c>
      <c r="GG78" s="8" t="s">
        <v>30</v>
      </c>
      <c r="GH78" s="8" t="s">
        <v>30</v>
      </c>
      <c r="GI78" s="8" t="s">
        <v>30</v>
      </c>
      <c r="GJ78" s="8" t="s">
        <v>31</v>
      </c>
      <c r="GK78" s="8" t="s">
        <v>31</v>
      </c>
      <c r="GL78" s="8" t="s">
        <v>31</v>
      </c>
      <c r="GM78" s="8" t="s">
        <v>32</v>
      </c>
      <c r="GN78" s="8" t="s">
        <v>32</v>
      </c>
      <c r="GO78" t="s">
        <v>32</v>
      </c>
      <c r="GP78" s="8" t="s">
        <v>33</v>
      </c>
      <c r="GQ78" s="8" t="s">
        <v>33</v>
      </c>
      <c r="GR78" s="8" t="s">
        <v>33</v>
      </c>
      <c r="GS78" s="8" t="s">
        <v>34</v>
      </c>
      <c r="GT78" s="8" t="s">
        <v>34</v>
      </c>
      <c r="GU78" s="8" t="s">
        <v>34</v>
      </c>
      <c r="GV78" s="8" t="s">
        <v>35</v>
      </c>
      <c r="GW78" s="8" t="s">
        <v>35</v>
      </c>
      <c r="GX78" s="8" t="s">
        <v>35</v>
      </c>
      <c r="GY78" s="8" t="s">
        <v>36</v>
      </c>
      <c r="GZ78" s="8" t="s">
        <v>36</v>
      </c>
      <c r="HA78" s="8" t="s">
        <v>36</v>
      </c>
      <c r="HB78" s="8" t="s">
        <v>37</v>
      </c>
      <c r="HC78" s="8" t="s">
        <v>37</v>
      </c>
      <c r="HD78" s="8" t="s">
        <v>37</v>
      </c>
      <c r="HE78" s="8" t="s">
        <v>38</v>
      </c>
      <c r="HF78" s="8" t="s">
        <v>38</v>
      </c>
      <c r="HG78" s="8" t="s">
        <v>38</v>
      </c>
      <c r="HH78" s="8" t="s">
        <v>39</v>
      </c>
      <c r="HI78" s="8" t="s">
        <v>39</v>
      </c>
      <c r="HJ78" s="8" t="s">
        <v>39</v>
      </c>
      <c r="HK78" s="8" t="s">
        <v>40</v>
      </c>
      <c r="HL78" s="8" t="s">
        <v>40</v>
      </c>
      <c r="HM78" s="8" t="s">
        <v>40</v>
      </c>
      <c r="HN78" t="s">
        <v>193</v>
      </c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</row>
    <row r="79" spans="2:237" s="5" customFormat="1" ht="15">
      <c r="B79" s="8"/>
      <c r="C79" s="1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/>
      <c r="P79" s="35"/>
      <c r="Q79" s="35"/>
      <c r="R79" s="35"/>
      <c r="S79" s="35"/>
      <c r="T79" s="35"/>
      <c r="U79" s="35"/>
      <c r="V79" s="35"/>
      <c r="W79" s="35"/>
      <c r="X79" s="35"/>
      <c r="Y79"/>
      <c r="Z79" s="35"/>
      <c r="AA79" s="35"/>
      <c r="AB79" s="35"/>
      <c r="AC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/>
      <c r="AV79" s="35"/>
      <c r="AW79" s="35"/>
      <c r="AX79" s="35"/>
      <c r="AY79" s="35"/>
      <c r="AZ79" s="35"/>
      <c r="BA79" s="35"/>
      <c r="BB79" s="35"/>
      <c r="BC79" s="35"/>
      <c r="BD79" s="35"/>
      <c r="BE79"/>
      <c r="BF79" s="35"/>
      <c r="BG79" s="35"/>
      <c r="BH79" s="35"/>
      <c r="BI79" s="35"/>
      <c r="CI79" s="4" t="s">
        <v>55</v>
      </c>
      <c r="CJ79" s="37">
        <f>AVERAGE(CJ64:CL64)</f>
        <v>19.096110026041639</v>
      </c>
      <c r="CK79" s="37"/>
      <c r="CL79" s="37"/>
      <c r="CM79" s="35"/>
      <c r="CN79" s="37">
        <f>AVERAGE(CN64:CP64)</f>
        <v>18.253179550170898</v>
      </c>
      <c r="CO79" s="37"/>
      <c r="CP79" s="37"/>
      <c r="CQ79" s="37">
        <f>AVERAGE(CQ64:CS64)</f>
        <v>18.18401273091634</v>
      </c>
      <c r="CR79" s="37"/>
      <c r="CS79" s="37"/>
      <c r="CT79" s="37">
        <f>AVERAGE(CT64:CV64)</f>
        <v>19.142075220743816</v>
      </c>
      <c r="CU79" s="37"/>
      <c r="CV79" s="37"/>
      <c r="CW79" s="37">
        <f>AVERAGE(CW64:CY64)</f>
        <v>18.605611801147461</v>
      </c>
      <c r="CX79" s="37"/>
      <c r="CY79" s="37"/>
      <c r="CZ79" s="35"/>
      <c r="DA79" s="37">
        <f>AVERAGE(DA64:DC64)</f>
        <v>18.580140431722004</v>
      </c>
      <c r="DB79" s="37"/>
      <c r="DC79" s="37"/>
      <c r="DD79" s="37">
        <f>AVERAGE(DD64:DF64)</f>
        <v>18.64836311340332</v>
      </c>
      <c r="DE79" s="37"/>
      <c r="DF79" s="37"/>
      <c r="DG79" s="37">
        <f>AVERAGE(DG64:DI64)</f>
        <v>19.720543543497723</v>
      </c>
      <c r="DH79" s="37"/>
      <c r="DI79" s="37"/>
      <c r="DJ79" s="37">
        <f>AVERAGE(DJ64:DL64)</f>
        <v>18.65477180480957</v>
      </c>
      <c r="DK79" s="37"/>
      <c r="DL79" s="37"/>
      <c r="DM79" s="35"/>
      <c r="DN79" s="37">
        <f>AVERAGE(DN64:DP64)</f>
        <v>19.874912261962891</v>
      </c>
      <c r="DO79" s="37"/>
      <c r="DP79" s="37"/>
      <c r="DQ79" s="37">
        <f>AVERAGE(DQ64:DS64)</f>
        <v>20.006789525349934</v>
      </c>
      <c r="DR79" s="37"/>
      <c r="DS79" s="37"/>
      <c r="DT79" s="37">
        <f>AVERAGE(DT64:DV64)</f>
        <v>20.239465713500977</v>
      </c>
      <c r="DU79" s="37"/>
      <c r="DV79" s="37"/>
      <c r="DW79" s="4" t="s">
        <v>55</v>
      </c>
      <c r="FK79" s="4" t="s">
        <v>57</v>
      </c>
      <c r="HN79" s="46" t="s">
        <v>49</v>
      </c>
      <c r="HO79" t="s">
        <v>146</v>
      </c>
      <c r="HP79" t="s">
        <v>147</v>
      </c>
      <c r="HQ79" t="s">
        <v>148</v>
      </c>
      <c r="HR79" t="s">
        <v>149</v>
      </c>
      <c r="HS79" t="s">
        <v>150</v>
      </c>
      <c r="HT79" t="s">
        <v>151</v>
      </c>
      <c r="HU79" t="s">
        <v>152</v>
      </c>
      <c r="HV79" t="s">
        <v>153</v>
      </c>
      <c r="HW79" t="s">
        <v>154</v>
      </c>
      <c r="HX79" t="s">
        <v>155</v>
      </c>
      <c r="HY79" t="s">
        <v>156</v>
      </c>
      <c r="HZ79" t="s">
        <v>157</v>
      </c>
      <c r="IA79" t="s">
        <v>158</v>
      </c>
      <c r="IB79" t="s">
        <v>159</v>
      </c>
      <c r="IC79" t="s">
        <v>160</v>
      </c>
    </row>
    <row r="80" spans="2:237" s="5" customFormat="1" ht="15">
      <c r="CM80" s="35"/>
      <c r="CZ80" s="35"/>
      <c r="DM80" s="35"/>
      <c r="FK80" s="4" t="s">
        <v>41</v>
      </c>
      <c r="FL80" s="37">
        <f>AVERAGE(FL63:FN63)</f>
        <v>10.731623463948566</v>
      </c>
      <c r="FM80" s="39" t="s">
        <v>58</v>
      </c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>
        <f>AVERAGE(GD63:GF63)</f>
        <v>11.667529978434246</v>
      </c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>
        <f>AVERAGE(GV63:GX63)</f>
        <v>11.36905504353841</v>
      </c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47" t="s">
        <v>162</v>
      </c>
      <c r="HO80" s="57">
        <v>5.1919284654432787E-3</v>
      </c>
      <c r="HP80" s="57">
        <v>5.6341798460304952E-2</v>
      </c>
      <c r="HQ80" s="57">
        <v>5.1105196304476026E-2</v>
      </c>
      <c r="HR80" s="57">
        <v>0.27766160730816242</v>
      </c>
      <c r="HS80" s="57">
        <v>0.15243119521110524</v>
      </c>
      <c r="HT80" s="57">
        <v>0.14855599695332244</v>
      </c>
      <c r="HU80" s="57">
        <v>7.0375029295480923E-2</v>
      </c>
      <c r="HV80" s="57">
        <v>9.9576255282870146E-2</v>
      </c>
      <c r="HW80" s="57">
        <v>7.7932397192212607E-2</v>
      </c>
      <c r="HX80" s="57">
        <v>3.1105896765834352E-2</v>
      </c>
      <c r="HY80" s="57">
        <v>0.10773583812604173</v>
      </c>
      <c r="HZ80" s="57">
        <v>7.3650021553641268E-2</v>
      </c>
      <c r="IA80" s="57">
        <v>7.1370848242833809E-2</v>
      </c>
      <c r="IB80" s="57">
        <v>4.2310807462737396E-2</v>
      </c>
      <c r="IC80" s="57">
        <v>7.019726684638819E-2</v>
      </c>
    </row>
    <row r="81" spans="2:237" s="5" customFormat="1" ht="15">
      <c r="B81" s="6"/>
      <c r="C81" s="6" t="s">
        <v>194</v>
      </c>
      <c r="D81" t="s">
        <v>91</v>
      </c>
      <c r="E81" t="s">
        <v>92</v>
      </c>
      <c r="F81" t="s">
        <v>93</v>
      </c>
      <c r="G81" t="s">
        <v>94</v>
      </c>
      <c r="H81" t="s">
        <v>95</v>
      </c>
      <c r="I81" t="s">
        <v>96</v>
      </c>
      <c r="J81" t="s">
        <v>97</v>
      </c>
      <c r="K81" t="s">
        <v>98</v>
      </c>
      <c r="L81" t="s">
        <v>99</v>
      </c>
      <c r="M81" t="s">
        <v>100</v>
      </c>
      <c r="N81" t="s">
        <v>101</v>
      </c>
      <c r="O81" t="s">
        <v>102</v>
      </c>
      <c r="P81" t="s">
        <v>103</v>
      </c>
      <c r="Q81" t="s">
        <v>104</v>
      </c>
      <c r="R81" t="s">
        <v>105</v>
      </c>
      <c r="S81" t="s">
        <v>106</v>
      </c>
      <c r="T81" t="s">
        <v>107</v>
      </c>
      <c r="U81" t="s">
        <v>108</v>
      </c>
      <c r="V81" t="s">
        <v>109</v>
      </c>
      <c r="W81" t="s">
        <v>110</v>
      </c>
      <c r="X81" t="s">
        <v>111</v>
      </c>
      <c r="Y81" t="s">
        <v>112</v>
      </c>
      <c r="Z81" t="s">
        <v>113</v>
      </c>
      <c r="AA81" t="s">
        <v>114</v>
      </c>
      <c r="AB81" t="s">
        <v>115</v>
      </c>
      <c r="AC81" t="s">
        <v>116</v>
      </c>
      <c r="AD81" t="s">
        <v>117</v>
      </c>
      <c r="AE81" t="s">
        <v>118</v>
      </c>
      <c r="AF81" t="s">
        <v>119</v>
      </c>
      <c r="AG81" t="s">
        <v>120</v>
      </c>
      <c r="AH81" t="s">
        <v>121</v>
      </c>
      <c r="AI81" s="6" t="s">
        <v>195</v>
      </c>
      <c r="AJ81" t="s">
        <v>91</v>
      </c>
      <c r="AK81" t="s">
        <v>92</v>
      </c>
      <c r="AL81" t="s">
        <v>93</v>
      </c>
      <c r="AM81" t="s">
        <v>94</v>
      </c>
      <c r="AN81" t="s">
        <v>95</v>
      </c>
      <c r="AO81" t="s">
        <v>96</v>
      </c>
      <c r="AP81" t="s">
        <v>97</v>
      </c>
      <c r="AQ81" t="s">
        <v>98</v>
      </c>
      <c r="AR81" t="s">
        <v>99</v>
      </c>
      <c r="AS81" t="s">
        <v>100</v>
      </c>
      <c r="AT81" t="s">
        <v>101</v>
      </c>
      <c r="AU81" t="s">
        <v>102</v>
      </c>
      <c r="AV81" t="s">
        <v>103</v>
      </c>
      <c r="AW81" t="s">
        <v>104</v>
      </c>
      <c r="AX81" t="s">
        <v>105</v>
      </c>
      <c r="AY81" t="s">
        <v>106</v>
      </c>
      <c r="AZ81" t="s">
        <v>107</v>
      </c>
      <c r="BA81" t="s">
        <v>108</v>
      </c>
      <c r="BB81" t="s">
        <v>109</v>
      </c>
      <c r="BC81" t="s">
        <v>110</v>
      </c>
      <c r="BD81" t="s">
        <v>111</v>
      </c>
      <c r="BE81" t="s">
        <v>112</v>
      </c>
      <c r="BF81" t="s">
        <v>113</v>
      </c>
      <c r="BG81" t="s">
        <v>114</v>
      </c>
      <c r="BH81" t="s">
        <v>115</v>
      </c>
      <c r="BI81" t="s">
        <v>116</v>
      </c>
      <c r="BJ81" t="s">
        <v>117</v>
      </c>
      <c r="BK81" t="s">
        <v>118</v>
      </c>
      <c r="BL81" t="s">
        <v>119</v>
      </c>
      <c r="BM81" t="s">
        <v>120</v>
      </c>
      <c r="BN81" t="s">
        <v>121</v>
      </c>
      <c r="BO81" t="s">
        <v>122</v>
      </c>
      <c r="BP81" t="s">
        <v>123</v>
      </c>
      <c r="BQ81" t="s">
        <v>124</v>
      </c>
      <c r="BR81" t="s">
        <v>125</v>
      </c>
      <c r="BS81" t="s">
        <v>126</v>
      </c>
      <c r="BT81" t="s">
        <v>127</v>
      </c>
      <c r="BU81" t="s">
        <v>128</v>
      </c>
      <c r="BV81" t="s">
        <v>129</v>
      </c>
      <c r="BW81" t="s">
        <v>130</v>
      </c>
      <c r="BX81" t="s">
        <v>131</v>
      </c>
      <c r="BZ81" s="41" t="s">
        <v>132</v>
      </c>
      <c r="CA81" s="41" t="s">
        <v>133</v>
      </c>
      <c r="CB81" s="41" t="s">
        <v>134</v>
      </c>
      <c r="CC81" s="41" t="s">
        <v>135</v>
      </c>
      <c r="CD81" s="41" t="s">
        <v>136</v>
      </c>
      <c r="CE81" s="41" t="s">
        <v>137</v>
      </c>
      <c r="CF81" s="41" t="s">
        <v>138</v>
      </c>
      <c r="CG81" s="41" t="s">
        <v>139</v>
      </c>
      <c r="CH81" s="41" t="s">
        <v>140</v>
      </c>
      <c r="CJ81" s="41" t="s">
        <v>142</v>
      </c>
      <c r="CK81" s="41" t="s">
        <v>142</v>
      </c>
      <c r="CL81" s="41" t="s">
        <v>142</v>
      </c>
      <c r="CM81" s="41" t="s">
        <v>143</v>
      </c>
      <c r="CN81" s="41" t="s">
        <v>132</v>
      </c>
      <c r="CO81" s="41" t="s">
        <v>132</v>
      </c>
      <c r="CP81" s="41" t="s">
        <v>132</v>
      </c>
      <c r="CQ81" s="41" t="s">
        <v>133</v>
      </c>
      <c r="CR81" s="41" t="s">
        <v>133</v>
      </c>
      <c r="CS81" s="41" t="s">
        <v>133</v>
      </c>
      <c r="CT81" s="41" t="s">
        <v>134</v>
      </c>
      <c r="CU81" s="41" t="s">
        <v>134</v>
      </c>
      <c r="CV81" s="41" t="s">
        <v>134</v>
      </c>
      <c r="CW81" s="41" t="s">
        <v>144</v>
      </c>
      <c r="CX81" s="41" t="s">
        <v>144</v>
      </c>
      <c r="CY81" s="41" t="s">
        <v>144</v>
      </c>
      <c r="CZ81" s="41" t="s">
        <v>143</v>
      </c>
      <c r="DA81" s="41" t="s">
        <v>135</v>
      </c>
      <c r="DB81" s="41" t="s">
        <v>135</v>
      </c>
      <c r="DC81" s="41" t="s">
        <v>135</v>
      </c>
      <c r="DD81" s="41" t="s">
        <v>136</v>
      </c>
      <c r="DE81" s="41" t="s">
        <v>136</v>
      </c>
      <c r="DF81" s="41" t="s">
        <v>136</v>
      </c>
      <c r="DG81" s="41" t="s">
        <v>137</v>
      </c>
      <c r="DH81" s="41" t="s">
        <v>137</v>
      </c>
      <c r="DI81" s="41" t="s">
        <v>137</v>
      </c>
      <c r="DJ81" s="41" t="s">
        <v>21</v>
      </c>
      <c r="DK81" s="41" t="s">
        <v>21</v>
      </c>
      <c r="DL81" s="41" t="s">
        <v>21</v>
      </c>
      <c r="DM81" s="41" t="s">
        <v>143</v>
      </c>
      <c r="DN81" s="41" t="s">
        <v>138</v>
      </c>
      <c r="DO81" s="41" t="s">
        <v>138</v>
      </c>
      <c r="DP81" s="41" t="s">
        <v>138</v>
      </c>
      <c r="DQ81" s="41" t="s">
        <v>139</v>
      </c>
      <c r="DR81" s="41" t="s">
        <v>139</v>
      </c>
      <c r="DS81" s="41" t="s">
        <v>139</v>
      </c>
      <c r="DT81" s="41" t="s">
        <v>140</v>
      </c>
      <c r="DU81" s="41" t="s">
        <v>140</v>
      </c>
      <c r="DV81" s="41" t="s">
        <v>140</v>
      </c>
      <c r="DX81" s="41" t="s">
        <v>142</v>
      </c>
      <c r="DY81" s="41" t="s">
        <v>142</v>
      </c>
      <c r="DZ81" s="41" t="s">
        <v>142</v>
      </c>
      <c r="EA81" s="41" t="s">
        <v>143</v>
      </c>
      <c r="EB81" s="41" t="s">
        <v>132</v>
      </c>
      <c r="EC81" s="41" t="s">
        <v>132</v>
      </c>
      <c r="ED81" s="41" t="s">
        <v>132</v>
      </c>
      <c r="EE81" s="41" t="s">
        <v>133</v>
      </c>
      <c r="EF81" s="41" t="s">
        <v>133</v>
      </c>
      <c r="EG81" s="41" t="s">
        <v>133</v>
      </c>
      <c r="EH81" s="41" t="s">
        <v>134</v>
      </c>
      <c r="EI81" s="41" t="s">
        <v>134</v>
      </c>
      <c r="EJ81" s="41" t="s">
        <v>134</v>
      </c>
      <c r="EK81" s="41" t="s">
        <v>144</v>
      </c>
      <c r="EL81" s="41" t="s">
        <v>144</v>
      </c>
      <c r="EM81" s="41" t="s">
        <v>144</v>
      </c>
      <c r="EN81" s="41" t="s">
        <v>143</v>
      </c>
      <c r="EO81" s="41" t="s">
        <v>135</v>
      </c>
      <c r="EP81" s="41" t="s">
        <v>135</v>
      </c>
      <c r="EQ81" s="41" t="s">
        <v>135</v>
      </c>
      <c r="ER81" s="41" t="s">
        <v>136</v>
      </c>
      <c r="ES81" s="41" t="s">
        <v>136</v>
      </c>
      <c r="ET81" s="41" t="s">
        <v>136</v>
      </c>
      <c r="EU81" s="41" t="s">
        <v>137</v>
      </c>
      <c r="EV81" s="41" t="s">
        <v>137</v>
      </c>
      <c r="EW81" s="41" t="s">
        <v>137</v>
      </c>
      <c r="EX81" s="41" t="s">
        <v>21</v>
      </c>
      <c r="EY81" s="41" t="s">
        <v>21</v>
      </c>
      <c r="EZ81" s="41" t="s">
        <v>21</v>
      </c>
      <c r="FA81" s="41" t="s">
        <v>143</v>
      </c>
      <c r="FB81" s="41" t="s">
        <v>138</v>
      </c>
      <c r="FC81" s="41" t="s">
        <v>138</v>
      </c>
      <c r="FD81" s="41" t="s">
        <v>138</v>
      </c>
      <c r="FE81" s="41" t="s">
        <v>139</v>
      </c>
      <c r="FF81" s="41" t="s">
        <v>139</v>
      </c>
      <c r="FG81" s="41" t="s">
        <v>139</v>
      </c>
      <c r="FH81" s="41" t="s">
        <v>140</v>
      </c>
      <c r="FI81" s="41" t="s">
        <v>140</v>
      </c>
      <c r="FJ81" s="41" t="s">
        <v>140</v>
      </c>
      <c r="FK81" s="4" t="s">
        <v>42</v>
      </c>
      <c r="FL81" s="37">
        <f t="shared" ref="FL81:FL93" si="24">AVERAGE(FL64:FN64)</f>
        <v>5.6694254608154289</v>
      </c>
      <c r="FM81" s="39" t="s">
        <v>59</v>
      </c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>
        <f>AVERAGE(GD64:GF64)</f>
        <v>4.5885422210693356</v>
      </c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>
        <f>AVERAGE(GV64:GX64)</f>
        <v>6.9444360046386713</v>
      </c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47" t="s">
        <v>165</v>
      </c>
      <c r="HO81" s="57">
        <v>0.15263547701906521</v>
      </c>
      <c r="HP81" s="57">
        <v>2.2291860476480481</v>
      </c>
      <c r="HQ81" s="57">
        <v>1.6415680297108315</v>
      </c>
      <c r="HR81" s="57">
        <v>1.4943176393467268</v>
      </c>
      <c r="HS81" s="57">
        <v>1.3293357819187823</v>
      </c>
      <c r="HT81" s="57">
        <v>1.1521134283786154</v>
      </c>
      <c r="HU81" s="57">
        <v>2.4093314684408336</v>
      </c>
      <c r="HV81" s="57">
        <v>1.7755149814241606</v>
      </c>
      <c r="HW81" s="57">
        <v>1.1096660004054029</v>
      </c>
      <c r="HX81" s="57">
        <v>0.86058526588238315</v>
      </c>
      <c r="HY81" s="57">
        <v>0.62744644922589543</v>
      </c>
      <c r="HZ81" s="57">
        <v>1.6528967028525849</v>
      </c>
      <c r="IA81" s="57">
        <v>0.93320915739653953</v>
      </c>
      <c r="IB81" s="57">
        <v>1.2119469786460384</v>
      </c>
      <c r="IC81" s="57">
        <v>0.87696126256798501</v>
      </c>
    </row>
    <row r="82" spans="2:237" s="5" customFormat="1" ht="15">
      <c r="B82" s="4" t="s">
        <v>162</v>
      </c>
      <c r="C82" s="1" t="s">
        <v>163</v>
      </c>
      <c r="D82" s="58">
        <f>2^(19.99-D48)</f>
        <v>4.7340003435803344E-6</v>
      </c>
      <c r="E82" s="58">
        <f>2^(20.211-E48)</f>
        <v>2.4759095037237034E-6</v>
      </c>
      <c r="F82" s="58">
        <f t="shared" ref="F82:G96" si="25">2^(20.487-F48)</f>
        <v>1.7487275800450754E-2</v>
      </c>
      <c r="G82" s="58">
        <f t="shared" si="25"/>
        <v>0.15565686062485948</v>
      </c>
      <c r="H82" s="58">
        <f>2^(19.986-H48)</f>
        <v>0.22802406744456799</v>
      </c>
      <c r="I82" s="58">
        <f>2^(20.436-I48)</f>
        <v>5.4947249072736098E-3</v>
      </c>
      <c r="J82" s="58">
        <f>2^(19.885-J48)</f>
        <v>9.270079803229574E-5</v>
      </c>
      <c r="K82" s="58">
        <f>2^(20.624-K48)</f>
        <v>3.7742119262380504E-2</v>
      </c>
      <c r="L82" s="58">
        <f>2^(19.913-L48)</f>
        <v>3.0118314935133284E-2</v>
      </c>
      <c r="M82" s="58">
        <f>2^(20.125-M48)</f>
        <v>0.20112853062930763</v>
      </c>
      <c r="N82" s="58">
        <f>2^(20.858-N48)</f>
        <v>0.24211752588444907</v>
      </c>
      <c r="O82" s="58">
        <f>2^(20.629-O48)</f>
        <v>1.4988354832186734E-6</v>
      </c>
      <c r="P82" s="58">
        <f>2^(20.146-P48)</f>
        <v>1.1018043668357695E-3</v>
      </c>
      <c r="Q82" s="58">
        <f>2^(20.138-Q48)</f>
        <v>2.394070927693938E-3</v>
      </c>
      <c r="R82" s="58">
        <f>2^(19.593-R48)</f>
        <v>7.5031545563301275E-4</v>
      </c>
      <c r="S82" s="58">
        <f>2^(19.548-S48)</f>
        <v>6.4071369030579148E-4</v>
      </c>
      <c r="T82" s="58">
        <f>2^(20.877-T48)</f>
        <v>2.7815789985123724E-6</v>
      </c>
      <c r="U82" s="58">
        <f>2^(19.984-U48)</f>
        <v>1.956617840526773E-5</v>
      </c>
      <c r="V82" s="58">
        <f>2^(20.141-V48)</f>
        <v>2.7361151911062215E-5</v>
      </c>
      <c r="W82" s="58">
        <f>2^(20.264-W48)</f>
        <v>1.127846747632497E-5</v>
      </c>
      <c r="X82" s="58">
        <f>2^(20.136-X48)</f>
        <v>1.2880658652809448E-4</v>
      </c>
      <c r="Y82" s="58">
        <f>2^(20.265-Y48)</f>
        <v>5.6468013676601687E-8</v>
      </c>
      <c r="Z82" s="58">
        <f>2^(20.726-Z48)</f>
        <v>2.3083653068056816E-5</v>
      </c>
      <c r="AA82" s="58">
        <f>2^(20.469-AA48)</f>
        <v>2.4145172968611119E-6</v>
      </c>
      <c r="AB82" s="58">
        <f>2^(18.923-AB48)</f>
        <v>3.3926016938818458E-5</v>
      </c>
      <c r="AC82" s="58">
        <f>2^(21.362-AC48)</f>
        <v>3.3596142693896331E-4</v>
      </c>
      <c r="AD82" s="58" t="e">
        <f>2^(20.185-AD48)</f>
        <v>#VALUE!</v>
      </c>
      <c r="AE82" s="58">
        <f>2^(21.083-AE48)</f>
        <v>3.5244086594986069E-7</v>
      </c>
      <c r="AF82" s="58">
        <f>2^(20.241-AF48)</f>
        <v>1.6034468180267857E-7</v>
      </c>
      <c r="AG82" s="58">
        <f>2^(21.056-AG48)</f>
        <v>1.3602708662060982E-4</v>
      </c>
      <c r="AH82" s="58">
        <f>2^(20.853-AH48)</f>
        <v>4.5117722763188207E-4</v>
      </c>
      <c r="AI82" s="4" t="s">
        <v>162</v>
      </c>
      <c r="AJ82" s="59" t="e">
        <f>AJ48-#REF!</f>
        <v>#REF!</v>
      </c>
      <c r="AK82" s="59" t="e">
        <f>AK48-#REF!</f>
        <v>#REF!</v>
      </c>
      <c r="AL82" s="59" t="e">
        <f>AL48-#REF!</f>
        <v>#REF!</v>
      </c>
      <c r="AM82" s="59" t="e">
        <f>AM48-#REF!</f>
        <v>#REF!</v>
      </c>
      <c r="AN82" s="59" t="e">
        <f>AN48-#REF!</f>
        <v>#REF!</v>
      </c>
      <c r="AO82" s="59" t="e">
        <f>AO48-#REF!</f>
        <v>#REF!</v>
      </c>
      <c r="AP82" s="59" t="e">
        <f>AP48-#REF!</f>
        <v>#REF!</v>
      </c>
      <c r="AQ82" s="59" t="e">
        <f>AQ48-#REF!</f>
        <v>#REF!</v>
      </c>
      <c r="AR82" s="59" t="e">
        <f>AR48-#REF!</f>
        <v>#REF!</v>
      </c>
      <c r="AS82" s="59" t="e">
        <f>AS48-#REF!</f>
        <v>#REF!</v>
      </c>
      <c r="AT82" s="59" t="e">
        <f>AT48-#REF!</f>
        <v>#REF!</v>
      </c>
      <c r="AU82" s="59" t="e">
        <f>AU48-#REF!</f>
        <v>#REF!</v>
      </c>
      <c r="AV82" s="59" t="e">
        <f>AV48-#REF!</f>
        <v>#REF!</v>
      </c>
      <c r="AW82" s="59" t="e">
        <f>AW48-#REF!</f>
        <v>#REF!</v>
      </c>
      <c r="AX82" s="59" t="e">
        <f>AX48-#REF!</f>
        <v>#REF!</v>
      </c>
      <c r="AY82" s="59" t="e">
        <f>AY48-#REF!</f>
        <v>#REF!</v>
      </c>
      <c r="AZ82" s="59" t="e">
        <f>AZ48-#REF!</f>
        <v>#REF!</v>
      </c>
      <c r="BA82" s="59" t="e">
        <f>BA48-#REF!</f>
        <v>#REF!</v>
      </c>
      <c r="BB82" s="59" t="e">
        <f>BB48-#REF!</f>
        <v>#REF!</v>
      </c>
      <c r="BC82" s="59" t="e">
        <f>BC48-#REF!</f>
        <v>#REF!</v>
      </c>
      <c r="BD82" s="59" t="e">
        <f>BD48-#REF!</f>
        <v>#REF!</v>
      </c>
      <c r="BE82" s="59" t="e">
        <f>BE48-#REF!</f>
        <v>#REF!</v>
      </c>
      <c r="BF82" s="59" t="e">
        <f>BF48-#REF!</f>
        <v>#REF!</v>
      </c>
      <c r="BG82" s="59" t="e">
        <f>BG48-#REF!</f>
        <v>#REF!</v>
      </c>
      <c r="BH82" s="59" t="e">
        <f>BH48-#REF!</f>
        <v>#REF!</v>
      </c>
      <c r="BI82" s="59" t="e">
        <f>BI48-#REF!</f>
        <v>#REF!</v>
      </c>
      <c r="BJ82" s="59" t="e">
        <f>BJ48-#REF!</f>
        <v>#REF!</v>
      </c>
      <c r="BK82" s="59" t="e">
        <f>BK48-#REF!</f>
        <v>#REF!</v>
      </c>
      <c r="BL82" s="59" t="e">
        <f>BL48-#REF!</f>
        <v>#REF!</v>
      </c>
      <c r="BM82" s="59" t="e">
        <f>BM48-#REF!</f>
        <v>#REF!</v>
      </c>
      <c r="BN82" s="59" t="e">
        <f>BN48-#REF!</f>
        <v>#REF!</v>
      </c>
      <c r="BO82" s="59" t="e">
        <f>BO48-#REF!</f>
        <v>#REF!</v>
      </c>
      <c r="BP82" s="59" t="e">
        <f>BP48-#REF!</f>
        <v>#REF!</v>
      </c>
      <c r="BQ82" s="59" t="e">
        <f>BQ48-#REF!</f>
        <v>#REF!</v>
      </c>
      <c r="BR82" s="59" t="e">
        <f>BR48-#REF!</f>
        <v>#REF!</v>
      </c>
      <c r="BS82" s="59" t="e">
        <f>BS48-#REF!</f>
        <v>#REF!</v>
      </c>
      <c r="BT82" s="59" t="e">
        <f>BT48-#REF!</f>
        <v>#REF!</v>
      </c>
      <c r="BU82" s="59" t="e">
        <f>BU48-#REF!</f>
        <v>#REF!</v>
      </c>
      <c r="BV82" s="59" t="e">
        <f>BV48-#REF!</f>
        <v>#REF!</v>
      </c>
      <c r="BW82" s="59" t="e">
        <f>BW48-#REF!</f>
        <v>#REF!</v>
      </c>
      <c r="BX82" s="59" t="e">
        <f>BX48-#REF!</f>
        <v>#REF!</v>
      </c>
      <c r="BZ82" s="58" t="e">
        <f>2^(15.972-BZ48)</f>
        <v>#VALUE!</v>
      </c>
      <c r="CA82" s="58" t="e">
        <f>2^(16.236-CA48)</f>
        <v>#VALUE!</v>
      </c>
      <c r="CB82" s="58">
        <f>2^(15.542-CB48)</f>
        <v>9.5628792497014864E-7</v>
      </c>
      <c r="CC82" s="58" t="e">
        <f>2^(16.717-CC48)</f>
        <v>#VALUE!</v>
      </c>
      <c r="CD82" s="58">
        <f>2^(15.787-CD48)</f>
        <v>1.07511293163657E-7</v>
      </c>
      <c r="CE82" s="58" t="e">
        <f>2^(16.321-CE48)</f>
        <v>#VALUE!</v>
      </c>
      <c r="CF82" s="58">
        <f>2^(16.54-CF48)</f>
        <v>2.2378963454387474E-6</v>
      </c>
      <c r="CG82" s="58">
        <f>2^(16.59-CG48)</f>
        <v>4.3149527256239631E-6</v>
      </c>
      <c r="CH82" s="58" t="e">
        <f>2^(16.657-CH48)</f>
        <v>#VALUE!</v>
      </c>
      <c r="CI82" s="4" t="s">
        <v>162</v>
      </c>
      <c r="CJ82" s="58">
        <f t="shared" ref="CJ82:CL96" si="26">2^(18.816-CJ48)</f>
        <v>9.2420835404239283E-7</v>
      </c>
      <c r="CK82" s="58">
        <f t="shared" si="26"/>
        <v>2.87201757423603E-5</v>
      </c>
      <c r="CL82" s="58">
        <f t="shared" si="26"/>
        <v>4.8292957137361655E-5</v>
      </c>
      <c r="CM82" s="60">
        <f t="shared" si="0"/>
        <v>2.5979113744588116E-5</v>
      </c>
      <c r="CN82" s="58">
        <f t="shared" ref="CN82:CP96" si="27">2^(17.901-CN48)</f>
        <v>9.7039726573511569E-8</v>
      </c>
      <c r="CO82" s="58">
        <f t="shared" si="27"/>
        <v>5.9473142099119036E-5</v>
      </c>
      <c r="CP82" s="58">
        <f t="shared" si="27"/>
        <v>2.1814499687093171E-5</v>
      </c>
      <c r="CQ82" s="58">
        <f t="shared" ref="CQ82:CS96" si="28">2^(18.101-CQ48)</f>
        <v>9.2435508798475946E-7</v>
      </c>
      <c r="CR82" s="58">
        <f t="shared" si="28"/>
        <v>9.9989195683161618E-6</v>
      </c>
      <c r="CS82" s="58">
        <f t="shared" si="28"/>
        <v>3.3891016901668397E-5</v>
      </c>
      <c r="CT82" s="58">
        <f t="shared" ref="CT82:CV96" si="29">2^(19.116-CT48)</f>
        <v>1.5533765857634596E-5</v>
      </c>
      <c r="CU82" s="58">
        <f t="shared" si="29"/>
        <v>1.3653071359863119E-4</v>
      </c>
      <c r="CV82" s="58">
        <f t="shared" si="29"/>
        <v>1.6660814779275207E-5</v>
      </c>
      <c r="CW82" s="58">
        <f t="shared" ref="CW82:CY96" si="30">2^(18.306-CW48)</f>
        <v>5.6582785679741629E-8</v>
      </c>
      <c r="CX82" s="58">
        <f t="shared" si="30"/>
        <v>2.1967476583358397E-8</v>
      </c>
      <c r="CY82" s="58">
        <f t="shared" si="30"/>
        <v>5.4872237557948689E-7</v>
      </c>
      <c r="CZ82" s="61">
        <f t="shared" si="1"/>
        <v>2.0909087928086232E-7</v>
      </c>
      <c r="DA82" s="58">
        <f t="shared" ref="DA82:DC96" si="31">2^(18.636-DA48)</f>
        <v>9.5430005713386137E-6</v>
      </c>
      <c r="DB82" s="58">
        <f t="shared" si="31"/>
        <v>2.3480782046505791E-7</v>
      </c>
      <c r="DC82" s="58">
        <f t="shared" si="31"/>
        <v>5.9997830082238877E-8</v>
      </c>
      <c r="DD82" s="58">
        <f t="shared" ref="DD82:DF96" si="32">2^(18.562-DD48)</f>
        <v>2.3676567155403394E-7</v>
      </c>
      <c r="DE82" s="58" t="e">
        <f t="shared" si="32"/>
        <v>#VALUE!</v>
      </c>
      <c r="DF82" s="58">
        <f t="shared" si="32"/>
        <v>1.2739983466748963E-5</v>
      </c>
      <c r="DG82" s="58">
        <f t="shared" ref="DG82:DI96" si="33">2^(20.362-DG48)</f>
        <v>5.7893541034503268E-6</v>
      </c>
      <c r="DH82" s="58" t="e">
        <f t="shared" si="33"/>
        <v>#VALUE!</v>
      </c>
      <c r="DI82" s="58" t="e">
        <f t="shared" si="33"/>
        <v>#VALUE!</v>
      </c>
      <c r="DJ82" s="58">
        <f t="shared" ref="DJ82:DL96" si="34">2^(18.655-DJ48)</f>
        <v>4.2408517979341844E-5</v>
      </c>
      <c r="DK82" s="58">
        <f t="shared" si="34"/>
        <v>1.5454475054221681E-4</v>
      </c>
      <c r="DL82" s="58">
        <f t="shared" si="34"/>
        <v>6.676171277564247E-5</v>
      </c>
      <c r="DM82" s="61">
        <f t="shared" si="2"/>
        <v>8.7904993765733702E-5</v>
      </c>
      <c r="DN82" s="58">
        <f t="shared" ref="DN82:DP96" si="35">2^(19.875-DN48)</f>
        <v>7.4864213448334142E-5</v>
      </c>
      <c r="DO82" s="58">
        <f t="shared" si="35"/>
        <v>1.1449360394174997E-4</v>
      </c>
      <c r="DP82" s="58">
        <f t="shared" si="35"/>
        <v>2.023752560235343E-4</v>
      </c>
      <c r="DQ82" s="58">
        <f t="shared" ref="DQ82:DS96" si="36">2^(20.007-DQ48)</f>
        <v>3.4487784233094111E-4</v>
      </c>
      <c r="DR82" s="58">
        <f t="shared" si="36"/>
        <v>2.5744695757666629E-3</v>
      </c>
      <c r="DS82" s="58">
        <f t="shared" si="36"/>
        <v>4.0915095270990279E-5</v>
      </c>
      <c r="DT82" s="58">
        <f t="shared" ref="DT82:DV96" si="37">2^(20.239-DT48)</f>
        <v>2.836849309985619E-3</v>
      </c>
      <c r="DU82" s="58">
        <f t="shared" si="37"/>
        <v>1.2822714169153773E-4</v>
      </c>
      <c r="DV82" s="58">
        <f t="shared" si="37"/>
        <v>7.8802894861279798E-5</v>
      </c>
      <c r="DW82" s="4" t="s">
        <v>162</v>
      </c>
      <c r="DX82" s="58"/>
      <c r="FK82" s="4" t="s">
        <v>43</v>
      </c>
      <c r="FL82" s="37">
        <f t="shared" si="24"/>
        <v>14.285235855102536</v>
      </c>
      <c r="FM82" s="39" t="s">
        <v>60</v>
      </c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>
        <f>AVERAGE(GD65:GF65)</f>
        <v>15.986125228881837</v>
      </c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>
        <f>AVERAGE(GV65:GX65)</f>
        <v>12.763097376505533</v>
      </c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47" t="s">
        <v>167</v>
      </c>
      <c r="HO82" s="57">
        <v>3.6911384181405127E-3</v>
      </c>
      <c r="HP82" s="57">
        <v>3.9920705331654892E-2</v>
      </c>
      <c r="HQ82" s="57">
        <v>2.1095189469709473E-3</v>
      </c>
      <c r="HR82" s="57">
        <v>2.8150831867956028E-2</v>
      </c>
      <c r="HS82" s="57">
        <v>1.3547391805967647E-2</v>
      </c>
      <c r="HT82" s="57">
        <v>3.0669168989305709E-3</v>
      </c>
      <c r="HU82" s="57">
        <v>8.5062098508402288E-3</v>
      </c>
      <c r="HV82" s="57">
        <v>1.6116214845481616E-2</v>
      </c>
      <c r="HW82" s="57">
        <v>8.488459979541679E-3</v>
      </c>
      <c r="HX82" s="57">
        <v>7.8960065270614246E-3</v>
      </c>
      <c r="HY82" s="57">
        <v>1.1472223644193489E-2</v>
      </c>
      <c r="HZ82" s="57">
        <v>4.0001854860301604E-2</v>
      </c>
      <c r="IA82" s="57">
        <v>2.5227768105900928E-2</v>
      </c>
      <c r="IB82" s="57">
        <v>4.6995704521595625E-3</v>
      </c>
      <c r="IC82" s="57">
        <v>7.5702739991387758E-3</v>
      </c>
    </row>
    <row r="83" spans="2:237" s="5" customFormat="1" ht="15">
      <c r="B83" s="4" t="s">
        <v>165</v>
      </c>
      <c r="C83" s="1" t="s">
        <v>166</v>
      </c>
      <c r="D83" s="58">
        <f t="shared" ref="D83:D96" si="38">2^(19.99-D49)</f>
        <v>3.7338651394933159E-7</v>
      </c>
      <c r="E83" s="58">
        <f t="shared" ref="E83:E96" si="39">2^(20.211-E49)</f>
        <v>1.109730538351939E-6</v>
      </c>
      <c r="F83" s="58">
        <f t="shared" si="25"/>
        <v>5.5537640179761016E-6</v>
      </c>
      <c r="G83" s="58">
        <f t="shared" si="25"/>
        <v>8.9850310134437575E-8</v>
      </c>
      <c r="H83" s="58">
        <f t="shared" ref="H83:H96" si="40">2^(19.986-H49)</f>
        <v>2.1530314314014239E-6</v>
      </c>
      <c r="I83" s="58" t="e">
        <f t="shared" ref="I83:I96" si="41">2^(20.436-I49)</f>
        <v>#VALUE!</v>
      </c>
      <c r="J83" s="58">
        <f t="shared" ref="J83:J96" si="42">2^(19.885-J49)</f>
        <v>3.818132700212792E-6</v>
      </c>
      <c r="K83" s="58">
        <f t="shared" ref="K83:K96" si="43">2^(20.624-K49)</f>
        <v>6.9492156385771243E-7</v>
      </c>
      <c r="L83" s="58">
        <f t="shared" ref="L83:L96" si="44">2^(19.913-L49)</f>
        <v>7.9004244626021432E-7</v>
      </c>
      <c r="M83" s="58" t="e">
        <f t="shared" ref="M83:M96" si="45">2^(20.125-M49)</f>
        <v>#VALUE!</v>
      </c>
      <c r="N83" s="58">
        <f t="shared" ref="N83:N96" si="46">2^(20.858-N49)</f>
        <v>9.5334664205422324E-6</v>
      </c>
      <c r="O83" s="58">
        <f t="shared" ref="O83:O96" si="47">2^(20.629-O49)</f>
        <v>1.5461415016402049E-6</v>
      </c>
      <c r="P83" s="58">
        <f t="shared" ref="P83:P96" si="48">2^(20.146-P49)</f>
        <v>3.6174124378870984E-6</v>
      </c>
      <c r="Q83" s="58">
        <f t="shared" ref="Q83:Q96" si="49">2^(20.138-Q49)</f>
        <v>1.7576900082735364E-7</v>
      </c>
      <c r="R83" s="58">
        <f t="shared" ref="R83:R96" si="50">2^(19.593-R49)</f>
        <v>1.2345405580804251E-7</v>
      </c>
      <c r="S83" s="58">
        <f t="shared" ref="S83:S96" si="51">2^(19.548-S49)</f>
        <v>8.604305972754588E-7</v>
      </c>
      <c r="T83" s="58">
        <f t="shared" ref="T83:T96" si="52">2^(20.877-T49)</f>
        <v>1.2089540878669869E-6</v>
      </c>
      <c r="U83" s="58" t="e">
        <f t="shared" ref="U83:U96" si="53">2^(19.984-U49)</f>
        <v>#VALUE!</v>
      </c>
      <c r="V83" s="58">
        <f t="shared" ref="V83:V96" si="54">2^(20.141-V49)</f>
        <v>1.7644719576268947E-7</v>
      </c>
      <c r="W83" s="58" t="e">
        <f t="shared" ref="W83:W96" si="55">2^(20.264-W49)</f>
        <v>#VALUE!</v>
      </c>
      <c r="X83" s="58">
        <f t="shared" ref="X83:X96" si="56">2^(20.136-X49)</f>
        <v>3.1833555475945487E-7</v>
      </c>
      <c r="Y83" s="58" t="e">
        <f t="shared" ref="Y83:Y96" si="57">2^(20.265-Y49)</f>
        <v>#VALUE!</v>
      </c>
      <c r="Z83" s="58" t="e">
        <f t="shared" ref="Z83:Z96" si="58">2^(20.726-Z49)</f>
        <v>#VALUE!</v>
      </c>
      <c r="AA83" s="58" t="e">
        <f t="shared" ref="AA83:AA96" si="59">2^(20.469-AA49)</f>
        <v>#VALUE!</v>
      </c>
      <c r="AB83" s="58">
        <f t="shared" ref="AB83:AB96" si="60">2^(18.923-AB49)</f>
        <v>1.6538497665985377E-5</v>
      </c>
      <c r="AC83" s="58">
        <f t="shared" ref="AC83:AC96" si="61">2^(21.362-AC49)</f>
        <v>8.0097838002221772E-6</v>
      </c>
      <c r="AD83" s="58" t="e">
        <f t="shared" ref="AD83:AD96" si="62">2^(20.185-AD49)</f>
        <v>#VALUE!</v>
      </c>
      <c r="AE83" s="58" t="e">
        <f t="shared" ref="AE83:AE96" si="63">2^(21.083-AE49)</f>
        <v>#VALUE!</v>
      </c>
      <c r="AF83" s="58">
        <f t="shared" ref="AF83:AF96" si="64">2^(20.241-AF49)</f>
        <v>2.7752786974584181E-6</v>
      </c>
      <c r="AG83" s="58" t="e">
        <f t="shared" ref="AG83:AG96" si="65">2^(21.056-AG49)</f>
        <v>#VALUE!</v>
      </c>
      <c r="AH83" s="58">
        <f t="shared" ref="AH83:AH96" si="66">2^(20.853-AH49)</f>
        <v>4.6281380741372646E-7</v>
      </c>
      <c r="AI83" s="4" t="s">
        <v>165</v>
      </c>
      <c r="AJ83" s="59" t="e">
        <f>AJ49-#REF!</f>
        <v>#REF!</v>
      </c>
      <c r="AK83" s="59" t="e">
        <f>AK49-#REF!</f>
        <v>#REF!</v>
      </c>
      <c r="AL83" s="59" t="e">
        <f>AL49-#REF!</f>
        <v>#REF!</v>
      </c>
      <c r="AM83" s="59" t="e">
        <f>AM49-#REF!</f>
        <v>#REF!</v>
      </c>
      <c r="AN83" s="59" t="e">
        <f>AN49-#REF!</f>
        <v>#REF!</v>
      </c>
      <c r="AO83" s="59" t="e">
        <f>AO49-#REF!</f>
        <v>#REF!</v>
      </c>
      <c r="AP83" s="59" t="e">
        <f>AP49-#REF!</f>
        <v>#REF!</v>
      </c>
      <c r="AQ83" s="59" t="e">
        <f>AQ49-#REF!</f>
        <v>#REF!</v>
      </c>
      <c r="AR83" s="59" t="e">
        <f>AR49-#REF!</f>
        <v>#REF!</v>
      </c>
      <c r="AS83" s="59" t="e">
        <f>AS49-#REF!</f>
        <v>#REF!</v>
      </c>
      <c r="AT83" s="59" t="e">
        <f>AT49-#REF!</f>
        <v>#REF!</v>
      </c>
      <c r="AU83" s="59" t="e">
        <f>AU49-#REF!</f>
        <v>#REF!</v>
      </c>
      <c r="AV83" s="59" t="e">
        <f>AV49-#REF!</f>
        <v>#REF!</v>
      </c>
      <c r="AW83" s="59" t="e">
        <f>AW49-#REF!</f>
        <v>#REF!</v>
      </c>
      <c r="AX83" s="59" t="e">
        <f>AX49-#REF!</f>
        <v>#REF!</v>
      </c>
      <c r="AY83" s="59" t="e">
        <f>AY49-#REF!</f>
        <v>#REF!</v>
      </c>
      <c r="AZ83" s="59" t="e">
        <f>AZ49-#REF!</f>
        <v>#REF!</v>
      </c>
      <c r="BA83" s="59" t="e">
        <f>BA49-#REF!</f>
        <v>#REF!</v>
      </c>
      <c r="BB83" s="59" t="e">
        <f>BB49-#REF!</f>
        <v>#REF!</v>
      </c>
      <c r="BC83" s="59" t="e">
        <f>BC49-#REF!</f>
        <v>#REF!</v>
      </c>
      <c r="BD83" s="59" t="e">
        <f>BD49-#REF!</f>
        <v>#REF!</v>
      </c>
      <c r="BE83" s="59" t="e">
        <f>BE49-#REF!</f>
        <v>#REF!</v>
      </c>
      <c r="BF83" s="59" t="e">
        <f>BF49-#REF!</f>
        <v>#REF!</v>
      </c>
      <c r="BG83" s="59" t="e">
        <f>BG49-#REF!</f>
        <v>#REF!</v>
      </c>
      <c r="BH83" s="59" t="e">
        <f>BH49-#REF!</f>
        <v>#REF!</v>
      </c>
      <c r="BI83" s="59" t="e">
        <f>BI49-#REF!</f>
        <v>#REF!</v>
      </c>
      <c r="BJ83" s="59" t="e">
        <f>BJ49-#REF!</f>
        <v>#REF!</v>
      </c>
      <c r="BK83" s="59" t="e">
        <f>BK49-#REF!</f>
        <v>#REF!</v>
      </c>
      <c r="BL83" s="59" t="e">
        <f>BL49-#REF!</f>
        <v>#REF!</v>
      </c>
      <c r="BM83" s="59" t="e">
        <f>BM49-#REF!</f>
        <v>#REF!</v>
      </c>
      <c r="BN83" s="59" t="e">
        <f>BN49-#REF!</f>
        <v>#REF!</v>
      </c>
      <c r="BO83" s="59" t="e">
        <f>BO49-#REF!</f>
        <v>#REF!</v>
      </c>
      <c r="BP83" s="59" t="e">
        <f>BP49-#REF!</f>
        <v>#REF!</v>
      </c>
      <c r="BQ83" s="59" t="e">
        <f>BQ49-#REF!</f>
        <v>#REF!</v>
      </c>
      <c r="BR83" s="59" t="e">
        <f>BR49-#REF!</f>
        <v>#REF!</v>
      </c>
      <c r="BS83" s="59" t="e">
        <f>BS49-#REF!</f>
        <v>#REF!</v>
      </c>
      <c r="BT83" s="59" t="e">
        <f>BT49-#REF!</f>
        <v>#REF!</v>
      </c>
      <c r="BU83" s="59" t="e">
        <f>BU49-#REF!</f>
        <v>#REF!</v>
      </c>
      <c r="BV83" s="59" t="e">
        <f>BV49-#REF!</f>
        <v>#REF!</v>
      </c>
      <c r="BW83" s="59" t="e">
        <f>BW49-#REF!</f>
        <v>#REF!</v>
      </c>
      <c r="BX83" s="59" t="e">
        <f>BX49-#REF!</f>
        <v>#REF!</v>
      </c>
      <c r="BZ83" s="58" t="e">
        <f t="shared" ref="BZ83:BZ96" si="67">2^(15.972-BZ49)</f>
        <v>#VALUE!</v>
      </c>
      <c r="CA83" s="58">
        <f t="shared" ref="CA83:CA96" si="68">2^(16.236-CA49)</f>
        <v>2.7215668247444449E-7</v>
      </c>
      <c r="CB83" s="58">
        <f t="shared" ref="CB83:CB96" si="69">2^(15.542-CB49)</f>
        <v>1.3929361325387843E-7</v>
      </c>
      <c r="CC83" s="58">
        <f t="shared" ref="CC83:CC96" si="70">2^(16.717-CC49)</f>
        <v>2.5022707597677014E-7</v>
      </c>
      <c r="CD83" s="58" t="e">
        <f t="shared" ref="CD83:CD96" si="71">2^(15.787-CD49)</f>
        <v>#VALUE!</v>
      </c>
      <c r="CE83" s="58">
        <f t="shared" ref="CE83:CE96" si="72">2^(16.321-CE49)</f>
        <v>3.5994912727715659E-7</v>
      </c>
      <c r="CF83" s="58">
        <f t="shared" ref="CF83:CF96" si="73">2^(16.54-CF49)</f>
        <v>2.7854429339016234E-7</v>
      </c>
      <c r="CG83" s="58">
        <f t="shared" ref="CG83:CG96" si="74">2^(16.59-CG49)</f>
        <v>4.3923729919527763E-7</v>
      </c>
      <c r="CH83" s="58">
        <f t="shared" ref="CH83:CH96" si="75">2^(16.657-CH49)</f>
        <v>3.6331678333886121E-8</v>
      </c>
      <c r="CI83" s="4" t="s">
        <v>165</v>
      </c>
      <c r="CJ83" s="58">
        <f t="shared" si="26"/>
        <v>9.6818217297045592E-6</v>
      </c>
      <c r="CK83" s="58">
        <f t="shared" si="26"/>
        <v>1.6385263766750618E-5</v>
      </c>
      <c r="CL83" s="58">
        <f t="shared" si="26"/>
        <v>4.3734946404585182E-6</v>
      </c>
      <c r="CM83" s="60">
        <f t="shared" si="0"/>
        <v>1.0146860045637898E-5</v>
      </c>
      <c r="CN83" s="58" t="e">
        <f t="shared" si="27"/>
        <v>#VALUE!</v>
      </c>
      <c r="CO83" s="58">
        <f t="shared" si="27"/>
        <v>1.2677793522244494E-6</v>
      </c>
      <c r="CP83" s="58" t="e">
        <f t="shared" si="27"/>
        <v>#VALUE!</v>
      </c>
      <c r="CQ83" s="58" t="e">
        <f t="shared" si="28"/>
        <v>#VALUE!</v>
      </c>
      <c r="CR83" s="58" t="e">
        <f t="shared" si="28"/>
        <v>#VALUE!</v>
      </c>
      <c r="CS83" s="58" t="e">
        <f t="shared" si="28"/>
        <v>#VALUE!</v>
      </c>
      <c r="CT83" s="58" t="e">
        <f t="shared" si="29"/>
        <v>#VALUE!</v>
      </c>
      <c r="CU83" s="58">
        <f t="shared" si="29"/>
        <v>8.155105857052674E-7</v>
      </c>
      <c r="CV83" s="58">
        <f t="shared" si="29"/>
        <v>5.5387331483272468E-5</v>
      </c>
      <c r="CW83" s="58">
        <f t="shared" si="30"/>
        <v>1.5700504411052353E-6</v>
      </c>
      <c r="CX83" s="58">
        <f t="shared" si="30"/>
        <v>1.6616550372678134E-6</v>
      </c>
      <c r="CY83" s="58" t="e">
        <f t="shared" si="30"/>
        <v>#VALUE!</v>
      </c>
      <c r="CZ83" s="58">
        <f>2^(18.306-CZ49)</f>
        <v>1.6152034621765355E-6</v>
      </c>
      <c r="DA83" s="58" t="e">
        <f t="shared" si="31"/>
        <v>#VALUE!</v>
      </c>
      <c r="DB83" s="58">
        <f t="shared" si="31"/>
        <v>2.1695850980725153E-8</v>
      </c>
      <c r="DC83" s="58" t="e">
        <f t="shared" si="31"/>
        <v>#VALUE!</v>
      </c>
      <c r="DD83" s="58" t="e">
        <f t="shared" si="32"/>
        <v>#VALUE!</v>
      </c>
      <c r="DE83" s="58">
        <f t="shared" si="32"/>
        <v>8.8676403125130228E-7</v>
      </c>
      <c r="DF83" s="58" t="e">
        <f t="shared" si="32"/>
        <v>#VALUE!</v>
      </c>
      <c r="DG83" s="58" t="e">
        <f t="shared" si="33"/>
        <v>#VALUE!</v>
      </c>
      <c r="DH83" s="58" t="e">
        <f t="shared" si="33"/>
        <v>#VALUE!</v>
      </c>
      <c r="DI83" s="58">
        <f t="shared" si="33"/>
        <v>1.7058937562662534E-6</v>
      </c>
      <c r="DJ83" s="58">
        <f t="shared" si="34"/>
        <v>2.3623372951822807E-5</v>
      </c>
      <c r="DK83" s="58">
        <f t="shared" si="34"/>
        <v>2.2211221306789187E-6</v>
      </c>
      <c r="DL83" s="58">
        <f t="shared" si="34"/>
        <v>2.0969110319330145E-6</v>
      </c>
      <c r="DM83" s="60">
        <f t="shared" si="2"/>
        <v>9.3138020381449134E-6</v>
      </c>
      <c r="DN83" s="58">
        <f t="shared" si="35"/>
        <v>7.4433132274027801E-5</v>
      </c>
      <c r="DO83" s="58">
        <f t="shared" si="35"/>
        <v>1.3773446622292733E-5</v>
      </c>
      <c r="DP83" s="58">
        <f t="shared" si="35"/>
        <v>7.8459760551993293E-7</v>
      </c>
      <c r="DQ83" s="58">
        <f t="shared" si="36"/>
        <v>1.4807112025027334E-5</v>
      </c>
      <c r="DR83" s="58" t="e">
        <f t="shared" si="36"/>
        <v>#VALUE!</v>
      </c>
      <c r="DS83" s="58">
        <f t="shared" si="36"/>
        <v>3.6910654782243315E-4</v>
      </c>
      <c r="DT83" s="58">
        <f t="shared" si="37"/>
        <v>1.5065211095181564E-5</v>
      </c>
      <c r="DU83" s="58" t="e">
        <f t="shared" si="37"/>
        <v>#VALUE!</v>
      </c>
      <c r="DV83" s="58">
        <f t="shared" si="37"/>
        <v>1.5375040838753844E-5</v>
      </c>
      <c r="DW83" s="4" t="s">
        <v>165</v>
      </c>
      <c r="FK83" s="4" t="s">
        <v>44</v>
      </c>
      <c r="FL83" s="37">
        <f t="shared" si="24"/>
        <v>12.656369659423826</v>
      </c>
      <c r="FM83" s="39" t="s">
        <v>61</v>
      </c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>
        <f>AVERAGE(GD66:GF66)</f>
        <v>14.948982157389324</v>
      </c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>
        <f>AVERAGE(GV66:GX66)</f>
        <v>13.518029144287107</v>
      </c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47" t="s">
        <v>169</v>
      </c>
      <c r="HO83" s="57">
        <v>1.2260971677782383E-3</v>
      </c>
      <c r="HP83" s="57">
        <v>2.4039577125131339E-2</v>
      </c>
      <c r="HQ83" s="57">
        <v>3.0195744285596186E-2</v>
      </c>
      <c r="HR83" s="57">
        <v>5.4820804475405042E-2</v>
      </c>
      <c r="HS83" s="57">
        <v>1.3072869427696912E-2</v>
      </c>
      <c r="HT83" s="57">
        <v>1.6529908330727729E-2</v>
      </c>
      <c r="HU83" s="57">
        <v>1.8572765088189353E-2</v>
      </c>
      <c r="HV83" s="57">
        <v>2.0282469170371624E-2</v>
      </c>
      <c r="HW83" s="57">
        <v>3.122266157325608E-2</v>
      </c>
      <c r="HX83" s="57">
        <v>1.4985436262183776E-2</v>
      </c>
      <c r="HY83" s="57">
        <v>2.6383769774039764E-2</v>
      </c>
      <c r="HZ83" s="57">
        <v>2.9113323104544057E-2</v>
      </c>
      <c r="IA83" s="57">
        <v>4.5949056446628792E-2</v>
      </c>
      <c r="IB83" s="57">
        <v>2.2935227531771504E-2</v>
      </c>
      <c r="IC83" s="57">
        <v>3.6054940959789346E-2</v>
      </c>
    </row>
    <row r="84" spans="2:237" s="5" customFormat="1" ht="15">
      <c r="B84" s="4" t="s">
        <v>167</v>
      </c>
      <c r="C84" s="1" t="s">
        <v>168</v>
      </c>
      <c r="D84" s="58">
        <f t="shared" si="38"/>
        <v>8.926608500057431E-5</v>
      </c>
      <c r="E84" s="58">
        <f t="shared" si="39"/>
        <v>6.8152217131485447E-5</v>
      </c>
      <c r="F84" s="58">
        <f t="shared" si="25"/>
        <v>2.3652204362614292E-4</v>
      </c>
      <c r="G84" s="58">
        <f t="shared" si="25"/>
        <v>1.9142861418701936E-4</v>
      </c>
      <c r="H84" s="58">
        <f t="shared" si="40"/>
        <v>1.6642047999984407E-4</v>
      </c>
      <c r="I84" s="58">
        <f t="shared" si="41"/>
        <v>2.9882310159611916E-3</v>
      </c>
      <c r="J84" s="58">
        <f t="shared" si="42"/>
        <v>1.1547332658208422E-4</v>
      </c>
      <c r="K84" s="58">
        <f t="shared" si="43"/>
        <v>6.0503353731706816E-4</v>
      </c>
      <c r="L84" s="58">
        <f t="shared" si="44"/>
        <v>6.3398048096373501E-4</v>
      </c>
      <c r="M84" s="58">
        <f t="shared" si="45"/>
        <v>2.3177959753305073E-4</v>
      </c>
      <c r="N84" s="58">
        <f t="shared" si="46"/>
        <v>2.0012304751455112E-3</v>
      </c>
      <c r="O84" s="58">
        <f t="shared" si="47"/>
        <v>1.2567279985042207E-4</v>
      </c>
      <c r="P84" s="58">
        <f t="shared" si="48"/>
        <v>8.7916945762980548E-5</v>
      </c>
      <c r="Q84" s="58">
        <f t="shared" si="49"/>
        <v>7.9689117639736537E-5</v>
      </c>
      <c r="R84" s="58">
        <f t="shared" si="50"/>
        <v>3.7779870036650816E-5</v>
      </c>
      <c r="S84" s="58">
        <f t="shared" si="51"/>
        <v>6.7145806656415785E-5</v>
      </c>
      <c r="T84" s="58">
        <f t="shared" si="52"/>
        <v>2.9905827617297538E-4</v>
      </c>
      <c r="U84" s="58">
        <f t="shared" si="53"/>
        <v>2.6568744108777608E-4</v>
      </c>
      <c r="V84" s="58">
        <f t="shared" si="54"/>
        <v>1.1414215233730353E-4</v>
      </c>
      <c r="W84" s="58">
        <f t="shared" si="55"/>
        <v>3.071084173034785E-4</v>
      </c>
      <c r="X84" s="58">
        <f t="shared" si="56"/>
        <v>7.9820437188931953E-5</v>
      </c>
      <c r="Y84" s="58">
        <f t="shared" si="57"/>
        <v>1.560741793790633E-4</v>
      </c>
      <c r="Z84" s="58">
        <f t="shared" si="58"/>
        <v>1.3937427516862286E-4</v>
      </c>
      <c r="AA84" s="58">
        <f t="shared" si="59"/>
        <v>2.824164797435583E-6</v>
      </c>
      <c r="AB84" s="58">
        <f t="shared" si="60"/>
        <v>3.7238902352704254E-5</v>
      </c>
      <c r="AC84" s="58">
        <f t="shared" si="61"/>
        <v>1.8567715639517448E-4</v>
      </c>
      <c r="AD84" s="58">
        <f t="shared" si="62"/>
        <v>1.2479333118327861E-4</v>
      </c>
      <c r="AE84" s="58">
        <f t="shared" si="63"/>
        <v>1.438455881561651E-4</v>
      </c>
      <c r="AF84" s="58" t="e">
        <f t="shared" si="64"/>
        <v>#VALUE!</v>
      </c>
      <c r="AG84" s="58">
        <f t="shared" si="65"/>
        <v>7.1246333289212366E-5</v>
      </c>
      <c r="AH84" s="58">
        <f t="shared" si="66"/>
        <v>6.179919236910423E-5</v>
      </c>
      <c r="AI84" s="4" t="s">
        <v>167</v>
      </c>
      <c r="AJ84" s="59" t="e">
        <f>AJ50-#REF!</f>
        <v>#REF!</v>
      </c>
      <c r="AK84" s="59" t="e">
        <f>AK50-#REF!</f>
        <v>#REF!</v>
      </c>
      <c r="AL84" s="59" t="e">
        <f>AL50-#REF!</f>
        <v>#REF!</v>
      </c>
      <c r="AM84" s="59" t="e">
        <f>AM50-#REF!</f>
        <v>#REF!</v>
      </c>
      <c r="AN84" s="59" t="e">
        <f>AN50-#REF!</f>
        <v>#REF!</v>
      </c>
      <c r="AO84" s="59" t="e">
        <f>AO50-#REF!</f>
        <v>#REF!</v>
      </c>
      <c r="AP84" s="59" t="e">
        <f>AP50-#REF!</f>
        <v>#REF!</v>
      </c>
      <c r="AQ84" s="59" t="e">
        <f>AQ50-#REF!</f>
        <v>#REF!</v>
      </c>
      <c r="AR84" s="59" t="e">
        <f>AR50-#REF!</f>
        <v>#REF!</v>
      </c>
      <c r="AS84" s="59" t="e">
        <f>AS50-#REF!</f>
        <v>#REF!</v>
      </c>
      <c r="AT84" s="59" t="e">
        <f>AT50-#REF!</f>
        <v>#REF!</v>
      </c>
      <c r="AU84" s="59" t="e">
        <f>AU50-#REF!</f>
        <v>#REF!</v>
      </c>
      <c r="AV84" s="59" t="e">
        <f>AV50-#REF!</f>
        <v>#REF!</v>
      </c>
      <c r="AW84" s="59" t="e">
        <f>AW50-#REF!</f>
        <v>#REF!</v>
      </c>
      <c r="AX84" s="59" t="e">
        <f>AX50-#REF!</f>
        <v>#REF!</v>
      </c>
      <c r="AY84" s="59" t="e">
        <f>AY50-#REF!</f>
        <v>#REF!</v>
      </c>
      <c r="AZ84" s="59" t="e">
        <f>AZ50-#REF!</f>
        <v>#REF!</v>
      </c>
      <c r="BA84" s="59" t="e">
        <f>BA50-#REF!</f>
        <v>#REF!</v>
      </c>
      <c r="BB84" s="59" t="e">
        <f>BB50-#REF!</f>
        <v>#REF!</v>
      </c>
      <c r="BC84" s="59" t="e">
        <f>BC50-#REF!</f>
        <v>#REF!</v>
      </c>
      <c r="BD84" s="59" t="e">
        <f>BD50-#REF!</f>
        <v>#REF!</v>
      </c>
      <c r="BE84" s="59" t="e">
        <f>BE50-#REF!</f>
        <v>#REF!</v>
      </c>
      <c r="BF84" s="59" t="e">
        <f>BF50-#REF!</f>
        <v>#REF!</v>
      </c>
      <c r="BG84" s="59" t="e">
        <f>BG50-#REF!</f>
        <v>#REF!</v>
      </c>
      <c r="BH84" s="59" t="e">
        <f>BH50-#REF!</f>
        <v>#REF!</v>
      </c>
      <c r="BI84" s="59" t="e">
        <f>BI50-#REF!</f>
        <v>#REF!</v>
      </c>
      <c r="BJ84" s="59" t="e">
        <f>BJ50-#REF!</f>
        <v>#REF!</v>
      </c>
      <c r="BK84" s="59" t="e">
        <f>BK50-#REF!</f>
        <v>#REF!</v>
      </c>
      <c r="BL84" s="59" t="e">
        <f>BL50-#REF!</f>
        <v>#REF!</v>
      </c>
      <c r="BM84" s="59" t="e">
        <f>BM50-#REF!</f>
        <v>#REF!</v>
      </c>
      <c r="BN84" s="59" t="e">
        <f>BN50-#REF!</f>
        <v>#REF!</v>
      </c>
      <c r="BO84" s="59" t="e">
        <f>BO50-#REF!</f>
        <v>#REF!</v>
      </c>
      <c r="BP84" s="59" t="e">
        <f>BP50-#REF!</f>
        <v>#REF!</v>
      </c>
      <c r="BQ84" s="59" t="e">
        <f>BQ50-#REF!</f>
        <v>#REF!</v>
      </c>
      <c r="BR84" s="59" t="e">
        <f>BR50-#REF!</f>
        <v>#REF!</v>
      </c>
      <c r="BS84" s="59" t="e">
        <f>BS50-#REF!</f>
        <v>#REF!</v>
      </c>
      <c r="BT84" s="59" t="e">
        <f>BT50-#REF!</f>
        <v>#REF!</v>
      </c>
      <c r="BU84" s="59" t="e">
        <f>BU50-#REF!</f>
        <v>#REF!</v>
      </c>
      <c r="BV84" s="59" t="e">
        <f>BV50-#REF!</f>
        <v>#REF!</v>
      </c>
      <c r="BW84" s="59" t="e">
        <f>BW50-#REF!</f>
        <v>#REF!</v>
      </c>
      <c r="BX84" s="59" t="e">
        <f>BX50-#REF!</f>
        <v>#REF!</v>
      </c>
      <c r="BZ84" s="58">
        <f t="shared" si="67"/>
        <v>5.065277550350308E-6</v>
      </c>
      <c r="CA84" s="58" t="e">
        <f t="shared" si="68"/>
        <v>#VALUE!</v>
      </c>
      <c r="CB84" s="58">
        <f t="shared" si="69"/>
        <v>1.744363429003112E-6</v>
      </c>
      <c r="CC84" s="58" t="e">
        <f t="shared" si="70"/>
        <v>#VALUE!</v>
      </c>
      <c r="CD84" s="58" t="e">
        <f t="shared" si="71"/>
        <v>#VALUE!</v>
      </c>
      <c r="CE84" s="58" t="e">
        <f t="shared" si="72"/>
        <v>#VALUE!</v>
      </c>
      <c r="CF84" s="58" t="e">
        <f t="shared" si="73"/>
        <v>#VALUE!</v>
      </c>
      <c r="CG84" s="58" t="e">
        <f t="shared" si="74"/>
        <v>#VALUE!</v>
      </c>
      <c r="CH84" s="58" t="e">
        <f t="shared" si="75"/>
        <v>#VALUE!</v>
      </c>
      <c r="CI84" s="4" t="s">
        <v>167</v>
      </c>
      <c r="CJ84" s="58" t="e">
        <f t="shared" si="26"/>
        <v>#VALUE!</v>
      </c>
      <c r="CK84" s="58">
        <f t="shared" si="26"/>
        <v>5.393677008923942E-6</v>
      </c>
      <c r="CL84" s="58" t="e">
        <f t="shared" si="26"/>
        <v>#VALUE!</v>
      </c>
      <c r="CM84" s="58">
        <f>2^(18.816-CM50)</f>
        <v>5.393677008923942E-6</v>
      </c>
      <c r="CN84" s="58" t="e">
        <f t="shared" si="27"/>
        <v>#VALUE!</v>
      </c>
      <c r="CO84" s="58" t="e">
        <f t="shared" si="27"/>
        <v>#VALUE!</v>
      </c>
      <c r="CP84" s="58" t="e">
        <f t="shared" si="27"/>
        <v>#VALUE!</v>
      </c>
      <c r="CQ84" s="58">
        <f t="shared" si="28"/>
        <v>2.9884230006227552E-5</v>
      </c>
      <c r="CR84" s="58" t="e">
        <f t="shared" si="28"/>
        <v>#VALUE!</v>
      </c>
      <c r="CS84" s="58" t="e">
        <f t="shared" si="28"/>
        <v>#VALUE!</v>
      </c>
      <c r="CT84" s="58" t="e">
        <f t="shared" si="29"/>
        <v>#VALUE!</v>
      </c>
      <c r="CU84" s="58" t="e">
        <f t="shared" si="29"/>
        <v>#VALUE!</v>
      </c>
      <c r="CV84" s="58" t="e">
        <f t="shared" si="29"/>
        <v>#VALUE!</v>
      </c>
      <c r="CW84" s="58">
        <f t="shared" si="30"/>
        <v>1.0454884736804403E-5</v>
      </c>
      <c r="CX84" s="58" t="e">
        <f t="shared" si="30"/>
        <v>#VALUE!</v>
      </c>
      <c r="CY84" s="58" t="e">
        <f t="shared" si="30"/>
        <v>#VALUE!</v>
      </c>
      <c r="CZ84" s="58">
        <f>2^(18.306-CZ50)</f>
        <v>1.0454884736804403E-5</v>
      </c>
      <c r="DA84" s="58" t="e">
        <f t="shared" si="31"/>
        <v>#VALUE!</v>
      </c>
      <c r="DB84" s="58" t="e">
        <f t="shared" si="31"/>
        <v>#VALUE!</v>
      </c>
      <c r="DC84" s="58" t="e">
        <f t="shared" si="31"/>
        <v>#VALUE!</v>
      </c>
      <c r="DD84" s="58" t="e">
        <f t="shared" si="32"/>
        <v>#VALUE!</v>
      </c>
      <c r="DE84" s="58" t="e">
        <f t="shared" si="32"/>
        <v>#VALUE!</v>
      </c>
      <c r="DF84" s="58" t="e">
        <f t="shared" si="32"/>
        <v>#VALUE!</v>
      </c>
      <c r="DG84" s="58" t="e">
        <f t="shared" si="33"/>
        <v>#VALUE!</v>
      </c>
      <c r="DH84" s="58">
        <f t="shared" si="33"/>
        <v>3.1666199469130989E-5</v>
      </c>
      <c r="DI84" s="58">
        <f t="shared" si="33"/>
        <v>9.62629162164335E-6</v>
      </c>
      <c r="DJ84" s="58">
        <f t="shared" si="34"/>
        <v>1.886392656113955E-5</v>
      </c>
      <c r="DK84" s="58" t="e">
        <f t="shared" si="34"/>
        <v>#VALUE!</v>
      </c>
      <c r="DL84" s="58" t="e">
        <f t="shared" si="34"/>
        <v>#VALUE!</v>
      </c>
      <c r="DM84" s="58">
        <f>2^(18.655-DM50)</f>
        <v>1.886392656113955E-5</v>
      </c>
      <c r="DN84" s="58">
        <f t="shared" si="35"/>
        <v>2.4468058486744216E-5</v>
      </c>
      <c r="DO84" s="58">
        <f t="shared" si="35"/>
        <v>8.602022218803067E-8</v>
      </c>
      <c r="DP84" s="58">
        <f t="shared" si="35"/>
        <v>2.6056679644529692E-6</v>
      </c>
      <c r="DQ84" s="58">
        <f t="shared" si="36"/>
        <v>2.4869197906758091E-4</v>
      </c>
      <c r="DR84" s="58">
        <f t="shared" si="36"/>
        <v>1.6130647938277309E-4</v>
      </c>
      <c r="DS84" s="58">
        <f t="shared" si="36"/>
        <v>5.1264432465838676E-5</v>
      </c>
      <c r="DT84" s="58">
        <f t="shared" si="37"/>
        <v>4.1375390124876058E-6</v>
      </c>
      <c r="DU84" s="58">
        <f t="shared" si="37"/>
        <v>3.0053003637395905E-5</v>
      </c>
      <c r="DV84" s="58">
        <f t="shared" si="37"/>
        <v>6.9826562946195768E-7</v>
      </c>
      <c r="DW84" s="4" t="s">
        <v>167</v>
      </c>
      <c r="FK84" s="4" t="s">
        <v>45</v>
      </c>
      <c r="FL84" s="37">
        <f t="shared" si="24"/>
        <v>13.95499751281738</v>
      </c>
      <c r="FM84" s="39" t="s">
        <v>62</v>
      </c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>
        <f>AVERAGE(GD67:GF67)</f>
        <v>15.994329371134441</v>
      </c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>
        <f>AVERAGE(GV67:GX67)</f>
        <v>15.504153182983396</v>
      </c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47" t="s">
        <v>171</v>
      </c>
      <c r="HO84" s="57">
        <v>4.3429962362266285E-3</v>
      </c>
      <c r="HP84" s="57">
        <v>0.14377656854746362</v>
      </c>
      <c r="HQ84" s="57">
        <v>0.11661429159050714</v>
      </c>
      <c r="HR84" s="57">
        <v>0.59099920860684108</v>
      </c>
      <c r="HS84" s="57">
        <v>3.3599548283374775E-2</v>
      </c>
      <c r="HT84" s="57">
        <v>5.7936617869028657E-2</v>
      </c>
      <c r="HU84" s="57">
        <v>5.9091876453964923E-2</v>
      </c>
      <c r="HV84" s="57">
        <v>9.8221559062379601E-2</v>
      </c>
      <c r="HW84" s="57">
        <v>0.41984275291666173</v>
      </c>
      <c r="HX84" s="57">
        <v>5.4408949835283542E-2</v>
      </c>
      <c r="HY84" s="57">
        <v>7.2829795651965734E-2</v>
      </c>
      <c r="HZ84" s="57">
        <v>6.8178723238804473E-2</v>
      </c>
      <c r="IA84" s="57">
        <v>9.0481206575027839E-2</v>
      </c>
      <c r="IB84" s="57">
        <v>0.18004103955498693</v>
      </c>
      <c r="IC84" s="57">
        <v>5.8807722502994528E-2</v>
      </c>
    </row>
    <row r="85" spans="2:237" s="5" customFormat="1" ht="15">
      <c r="B85" s="4" t="s">
        <v>169</v>
      </c>
      <c r="C85" s="1" t="s">
        <v>170</v>
      </c>
      <c r="D85" s="58">
        <f t="shared" si="38"/>
        <v>3.9063848951232842E-3</v>
      </c>
      <c r="E85" s="58">
        <f t="shared" si="39"/>
        <v>5.4272148368380733E-3</v>
      </c>
      <c r="F85" s="58">
        <f t="shared" si="25"/>
        <v>10.898594621167772</v>
      </c>
      <c r="G85" s="58">
        <f t="shared" si="25"/>
        <v>2.9942087143680993</v>
      </c>
      <c r="H85" s="58">
        <f t="shared" si="40"/>
        <v>3.1067382821461877</v>
      </c>
      <c r="I85" s="58">
        <f t="shared" si="41"/>
        <v>18.833567379146722</v>
      </c>
      <c r="J85" s="58">
        <f t="shared" si="42"/>
        <v>3.6846531953878946E-3</v>
      </c>
      <c r="K85" s="58">
        <f t="shared" si="43"/>
        <v>7.9540367362492557</v>
      </c>
      <c r="L85" s="58">
        <f t="shared" si="44"/>
        <v>1.4076064834961282</v>
      </c>
      <c r="M85" s="58">
        <f t="shared" si="45"/>
        <v>1.5252432083793408</v>
      </c>
      <c r="N85" s="58">
        <f t="shared" si="46"/>
        <v>14.144586387703114</v>
      </c>
      <c r="O85" s="58">
        <f t="shared" si="47"/>
        <v>2.0229048963433748E-3</v>
      </c>
      <c r="P85" s="58">
        <f t="shared" si="48"/>
        <v>0.23135800850922442</v>
      </c>
      <c r="Q85" s="58">
        <f t="shared" si="49"/>
        <v>0.11384255224990066</v>
      </c>
      <c r="R85" s="58">
        <f t="shared" si="50"/>
        <v>7.1213895464891305E-2</v>
      </c>
      <c r="S85" s="58">
        <f t="shared" si="51"/>
        <v>0.25333175833030125</v>
      </c>
      <c r="T85" s="58">
        <f t="shared" si="52"/>
        <v>1.4314472041822261E-2</v>
      </c>
      <c r="U85" s="58">
        <f t="shared" si="53"/>
        <v>8.1319238129742011E-2</v>
      </c>
      <c r="V85" s="58">
        <f t="shared" si="54"/>
        <v>8.1099485849433842E-2</v>
      </c>
      <c r="W85" s="58">
        <f t="shared" si="55"/>
        <v>8.211010108439408E-2</v>
      </c>
      <c r="X85" s="58">
        <f t="shared" si="56"/>
        <v>0.12399141062612522</v>
      </c>
      <c r="Y85" s="58">
        <f t="shared" si="57"/>
        <v>2.3012994357011103E-3</v>
      </c>
      <c r="Z85" s="58">
        <f t="shared" si="58"/>
        <v>0.14126161106083834</v>
      </c>
      <c r="AA85" s="58">
        <f t="shared" si="59"/>
        <v>5.3147929059006865E-2</v>
      </c>
      <c r="AB85" s="58">
        <f t="shared" si="60"/>
        <v>5.6032617785109075E-2</v>
      </c>
      <c r="AC85" s="58">
        <f t="shared" si="61"/>
        <v>0.19027473075669968</v>
      </c>
      <c r="AD85" s="58" t="e">
        <f t="shared" si="62"/>
        <v>#VALUE!</v>
      </c>
      <c r="AE85" s="58" t="e">
        <f t="shared" si="63"/>
        <v>#VALUE!</v>
      </c>
      <c r="AF85" s="58" t="e">
        <f t="shared" si="64"/>
        <v>#VALUE!</v>
      </c>
      <c r="AG85" s="58" t="e">
        <f t="shared" si="65"/>
        <v>#VALUE!</v>
      </c>
      <c r="AH85" s="58" t="e">
        <f t="shared" si="66"/>
        <v>#VALUE!</v>
      </c>
      <c r="AI85" s="4" t="s">
        <v>169</v>
      </c>
      <c r="AJ85" s="59" t="e">
        <f>AJ51-#REF!</f>
        <v>#REF!</v>
      </c>
      <c r="AK85" s="59" t="e">
        <f>AK51-#REF!</f>
        <v>#REF!</v>
      </c>
      <c r="AL85" s="59" t="e">
        <f>AL51-#REF!</f>
        <v>#REF!</v>
      </c>
      <c r="AM85" s="59" t="e">
        <f>AM51-#REF!</f>
        <v>#REF!</v>
      </c>
      <c r="AN85" s="59" t="e">
        <f>AN51-#REF!</f>
        <v>#REF!</v>
      </c>
      <c r="AO85" s="59" t="e">
        <f>AO51-#REF!</f>
        <v>#REF!</v>
      </c>
      <c r="AP85" s="59" t="e">
        <f>AP51-#REF!</f>
        <v>#REF!</v>
      </c>
      <c r="AQ85" s="59" t="e">
        <f>AQ51-#REF!</f>
        <v>#REF!</v>
      </c>
      <c r="AR85" s="59" t="e">
        <f>AR51-#REF!</f>
        <v>#REF!</v>
      </c>
      <c r="AS85" s="59" t="e">
        <f>AS51-#REF!</f>
        <v>#REF!</v>
      </c>
      <c r="AT85" s="59" t="e">
        <f>AT51-#REF!</f>
        <v>#REF!</v>
      </c>
      <c r="AU85" s="59" t="e">
        <f>AU51-#REF!</f>
        <v>#REF!</v>
      </c>
      <c r="AV85" s="59" t="e">
        <f>AV51-#REF!</f>
        <v>#REF!</v>
      </c>
      <c r="AW85" s="59" t="e">
        <f>AW51-#REF!</f>
        <v>#REF!</v>
      </c>
      <c r="AX85" s="59" t="e">
        <f>AX51-#REF!</f>
        <v>#REF!</v>
      </c>
      <c r="AY85" s="59" t="e">
        <f>AY51-#REF!</f>
        <v>#REF!</v>
      </c>
      <c r="AZ85" s="59" t="e">
        <f>AZ51-#REF!</f>
        <v>#REF!</v>
      </c>
      <c r="BA85" s="59" t="e">
        <f>BA51-#REF!</f>
        <v>#REF!</v>
      </c>
      <c r="BB85" s="59" t="e">
        <f>BB51-#REF!</f>
        <v>#REF!</v>
      </c>
      <c r="BC85" s="59" t="e">
        <f>BC51-#REF!</f>
        <v>#REF!</v>
      </c>
      <c r="BD85" s="59" t="e">
        <f>BD51-#REF!</f>
        <v>#REF!</v>
      </c>
      <c r="BE85" s="59" t="e">
        <f>BE51-#REF!</f>
        <v>#REF!</v>
      </c>
      <c r="BF85" s="59" t="e">
        <f>BF51-#REF!</f>
        <v>#REF!</v>
      </c>
      <c r="BG85" s="59" t="e">
        <f>BG51-#REF!</f>
        <v>#REF!</v>
      </c>
      <c r="BH85" s="59" t="e">
        <f>BH51-#REF!</f>
        <v>#REF!</v>
      </c>
      <c r="BI85" s="59" t="e">
        <f>BI51-#REF!</f>
        <v>#REF!</v>
      </c>
      <c r="BJ85" s="59" t="e">
        <f>BJ51-#REF!</f>
        <v>#REF!</v>
      </c>
      <c r="BK85" s="59" t="e">
        <f>BK51-#REF!</f>
        <v>#REF!</v>
      </c>
      <c r="BL85" s="59" t="e">
        <f>BL51-#REF!</f>
        <v>#REF!</v>
      </c>
      <c r="BM85" s="59" t="e">
        <f>BM51-#REF!</f>
        <v>#REF!</v>
      </c>
      <c r="BN85" s="59" t="e">
        <f>BN51-#REF!</f>
        <v>#REF!</v>
      </c>
      <c r="BO85" s="59" t="e">
        <f>BO51-#REF!</f>
        <v>#REF!</v>
      </c>
      <c r="BP85" s="59" t="e">
        <f>BP51-#REF!</f>
        <v>#REF!</v>
      </c>
      <c r="BQ85" s="59" t="e">
        <f>BQ51-#REF!</f>
        <v>#REF!</v>
      </c>
      <c r="BR85" s="59" t="e">
        <f>BR51-#REF!</f>
        <v>#REF!</v>
      </c>
      <c r="BS85" s="59" t="e">
        <f>BS51-#REF!</f>
        <v>#REF!</v>
      </c>
      <c r="BT85" s="59" t="e">
        <f>BT51-#REF!</f>
        <v>#REF!</v>
      </c>
      <c r="BU85" s="59" t="e">
        <f>BU51-#REF!</f>
        <v>#REF!</v>
      </c>
      <c r="BV85" s="59" t="e">
        <f>BV51-#REF!</f>
        <v>#REF!</v>
      </c>
      <c r="BW85" s="59" t="e">
        <f>BW51-#REF!</f>
        <v>#REF!</v>
      </c>
      <c r="BX85" s="59" t="e">
        <f>BX51-#REF!</f>
        <v>#REF!</v>
      </c>
      <c r="BZ85" s="58">
        <f t="shared" si="67"/>
        <v>7.3840241650002984E-5</v>
      </c>
      <c r="CA85" s="58">
        <f t="shared" si="68"/>
        <v>5.4066845032704896E-5</v>
      </c>
      <c r="CB85" s="58">
        <f t="shared" si="69"/>
        <v>5.4922018387121233E-5</v>
      </c>
      <c r="CC85" s="58">
        <f t="shared" si="70"/>
        <v>6.195092075870377E-4</v>
      </c>
      <c r="CD85" s="58">
        <f t="shared" si="71"/>
        <v>4.629140927434049E-4</v>
      </c>
      <c r="CE85" s="58">
        <f t="shared" si="72"/>
        <v>4.8053832000201737E-4</v>
      </c>
      <c r="CF85" s="58">
        <f t="shared" si="73"/>
        <v>5.722285436013099E-5</v>
      </c>
      <c r="CG85" s="58">
        <f t="shared" si="74"/>
        <v>5.3808345326929009E-5</v>
      </c>
      <c r="CH85" s="58">
        <f t="shared" si="75"/>
        <v>6.156356595491403E-5</v>
      </c>
      <c r="CI85" s="4" t="s">
        <v>169</v>
      </c>
      <c r="CJ85" s="58">
        <f t="shared" si="26"/>
        <v>3.8293912912164979E-5</v>
      </c>
      <c r="CK85" s="58">
        <f t="shared" si="26"/>
        <v>4.497802579967811E-5</v>
      </c>
      <c r="CL85" s="58">
        <f t="shared" si="26"/>
        <v>3.1457595891932268E-5</v>
      </c>
      <c r="CM85" s="60">
        <f t="shared" si="0"/>
        <v>3.824317820125845E-5</v>
      </c>
      <c r="CN85" s="58">
        <f t="shared" si="27"/>
        <v>7.8415627119463212E-5</v>
      </c>
      <c r="CO85" s="58">
        <f t="shared" si="27"/>
        <v>7.2393448070224217E-5</v>
      </c>
      <c r="CP85" s="58">
        <f t="shared" si="27"/>
        <v>1.0060929326279875E-4</v>
      </c>
      <c r="CQ85" s="58">
        <f t="shared" si="28"/>
        <v>1.2167396818285878E-5</v>
      </c>
      <c r="CR85" s="58">
        <f t="shared" si="28"/>
        <v>7.1721698524193823E-5</v>
      </c>
      <c r="CS85" s="58">
        <f t="shared" si="28"/>
        <v>7.4769957434759013E-5</v>
      </c>
      <c r="CT85" s="58">
        <f t="shared" si="29"/>
        <v>1.2137212918904067E-4</v>
      </c>
      <c r="CU85" s="58">
        <f t="shared" si="29"/>
        <v>1.5134433705951781E-4</v>
      </c>
      <c r="CV85" s="58">
        <f t="shared" si="29"/>
        <v>9.8225262503203326E-5</v>
      </c>
      <c r="CW85" s="58">
        <f t="shared" si="30"/>
        <v>1.1095401910746446E-3</v>
      </c>
      <c r="CX85" s="58">
        <f t="shared" si="30"/>
        <v>1.0495433323224109E-3</v>
      </c>
      <c r="CY85" s="58">
        <f t="shared" si="30"/>
        <v>1.0217704832907347E-3</v>
      </c>
      <c r="CZ85" s="60">
        <f t="shared" si="1"/>
        <v>1.0602846688959301E-3</v>
      </c>
      <c r="DA85" s="58">
        <f t="shared" si="31"/>
        <v>5.2515619251366932E-4</v>
      </c>
      <c r="DB85" s="58">
        <f t="shared" si="31"/>
        <v>3.0889281546090291E-4</v>
      </c>
      <c r="DC85" s="58">
        <f t="shared" si="31"/>
        <v>4.3854978321712358E-4</v>
      </c>
      <c r="DD85" s="58">
        <f t="shared" si="32"/>
        <v>5.3322886355046081E-4</v>
      </c>
      <c r="DE85" s="58">
        <f t="shared" si="32"/>
        <v>3.423614664767322E-4</v>
      </c>
      <c r="DF85" s="58">
        <f t="shared" si="32"/>
        <v>4.6952163687725838E-4</v>
      </c>
      <c r="DG85" s="58">
        <f t="shared" si="33"/>
        <v>5.1699091875826526E-4</v>
      </c>
      <c r="DH85" s="58">
        <f t="shared" si="33"/>
        <v>6.6909150593671279E-4</v>
      </c>
      <c r="DI85" s="58">
        <f t="shared" si="33"/>
        <v>4.7658200033855403E-4</v>
      </c>
      <c r="DJ85" s="58">
        <f t="shared" si="34"/>
        <v>5.0209775129708229E-5</v>
      </c>
      <c r="DK85" s="58">
        <f t="shared" si="34"/>
        <v>2.9110850270324693E-5</v>
      </c>
      <c r="DL85" s="58">
        <f t="shared" si="34"/>
        <v>1.5163118884793349E-5</v>
      </c>
      <c r="DM85" s="60">
        <f t="shared" si="2"/>
        <v>3.1494581428275419E-5</v>
      </c>
      <c r="DN85" s="58">
        <f t="shared" si="35"/>
        <v>5.73179895976413E-5</v>
      </c>
      <c r="DO85" s="58" t="e">
        <f t="shared" si="35"/>
        <v>#VALUE!</v>
      </c>
      <c r="DP85" s="58">
        <f t="shared" si="35"/>
        <v>6.9213806368082268E-5</v>
      </c>
      <c r="DQ85" s="58">
        <f t="shared" si="36"/>
        <v>7.2855713517311335E-5</v>
      </c>
      <c r="DR85" s="58">
        <f t="shared" si="36"/>
        <v>4.0497104592819995E-4</v>
      </c>
      <c r="DS85" s="58">
        <f t="shared" si="36"/>
        <v>7.4616891248026272E-6</v>
      </c>
      <c r="DT85" s="58">
        <f t="shared" si="37"/>
        <v>6.2324736258386758E-5</v>
      </c>
      <c r="DU85" s="58">
        <f t="shared" si="37"/>
        <v>2.0775374057076349E-5</v>
      </c>
      <c r="DV85" s="58">
        <f t="shared" si="37"/>
        <v>7.5785846365449846E-5</v>
      </c>
      <c r="DW85" s="4" t="s">
        <v>169</v>
      </c>
      <c r="FK85" s="8" t="s">
        <v>46</v>
      </c>
      <c r="FL85" s="37">
        <f t="shared" si="24"/>
        <v>15.320526891072589</v>
      </c>
      <c r="FM85" s="39" t="s">
        <v>63</v>
      </c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>
        <f t="shared" ref="GD85:GD93" si="76">AVERAGE(GD68:GF68)</f>
        <v>15.509527760823568</v>
      </c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>
        <f t="shared" ref="GV85:GV93" si="77">AVERAGE(GV68:GX68)</f>
        <v>8.449342341105142</v>
      </c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47" t="s">
        <v>173</v>
      </c>
      <c r="HO85" s="57">
        <v>3.1182071318443414E-3</v>
      </c>
      <c r="HP85" s="57">
        <v>4.0097957090278739E-2</v>
      </c>
      <c r="HQ85" s="57">
        <v>3.2195887920942946E-2</v>
      </c>
      <c r="HR85" s="57">
        <v>3.1114534062839309E-2</v>
      </c>
      <c r="HS85" s="57">
        <v>2.2965660723850447E-2</v>
      </c>
      <c r="HT85" s="57">
        <v>1.5021854992861707E-2</v>
      </c>
      <c r="HU85" s="57">
        <v>2.4392992209083489E-2</v>
      </c>
      <c r="HV85" s="57">
        <v>2.5464510683154438E-2</v>
      </c>
      <c r="HW85" s="57">
        <v>1.4328301833016255E-2</v>
      </c>
      <c r="HX85" s="57">
        <v>1.2378894243067562E-2</v>
      </c>
      <c r="HY85" s="57">
        <v>1.3836612100193258E-2</v>
      </c>
      <c r="HZ85" s="57">
        <v>2.3816365481556485E-2</v>
      </c>
      <c r="IA85" s="57">
        <v>1.7112056026704597E-2</v>
      </c>
      <c r="IB85" s="57">
        <v>1.7252372889602796E-2</v>
      </c>
      <c r="IC85" s="57">
        <v>1.5927105843182517E-2</v>
      </c>
    </row>
    <row r="86" spans="2:237" s="5" customFormat="1" ht="15">
      <c r="B86" s="4" t="s">
        <v>171</v>
      </c>
      <c r="C86" s="1" t="s">
        <v>172</v>
      </c>
      <c r="D86" s="58">
        <f t="shared" si="38"/>
        <v>3.565958693340547E-3</v>
      </c>
      <c r="E86" s="58">
        <f t="shared" si="39"/>
        <v>1.4725522142047726E-2</v>
      </c>
      <c r="F86" s="58">
        <f t="shared" si="25"/>
        <v>10.295701960809339</v>
      </c>
      <c r="G86" s="58">
        <f t="shared" si="25"/>
        <v>2.2610679498374995</v>
      </c>
      <c r="H86" s="58">
        <f t="shared" si="40"/>
        <v>2.8020349093708208</v>
      </c>
      <c r="I86" s="58">
        <f t="shared" si="41"/>
        <v>14.887342532344221</v>
      </c>
      <c r="J86" s="58">
        <f t="shared" si="42"/>
        <v>7.223219298788687E-2</v>
      </c>
      <c r="K86" s="58">
        <f t="shared" si="43"/>
        <v>7.1516839882327972</v>
      </c>
      <c r="L86" s="58">
        <f t="shared" si="44"/>
        <v>3.8145092653936423</v>
      </c>
      <c r="M86" s="58">
        <f t="shared" si="45"/>
        <v>2.4979647136717031</v>
      </c>
      <c r="N86" s="58">
        <f t="shared" si="46"/>
        <v>5.9107583765515974</v>
      </c>
      <c r="O86" s="58">
        <f t="shared" si="47"/>
        <v>8.4386018204361847E-3</v>
      </c>
      <c r="P86" s="58">
        <f t="shared" si="48"/>
        <v>1.2942207881395473</v>
      </c>
      <c r="Q86" s="58">
        <f t="shared" si="49"/>
        <v>0.55964719634978433</v>
      </c>
      <c r="R86" s="58">
        <f t="shared" si="50"/>
        <v>0.27702792242253982</v>
      </c>
      <c r="S86" s="58">
        <f t="shared" si="51"/>
        <v>0.55426614224968263</v>
      </c>
      <c r="T86" s="58">
        <f t="shared" si="52"/>
        <v>5.3183535918848726E-4</v>
      </c>
      <c r="U86" s="58">
        <f t="shared" si="53"/>
        <v>3.9051571442095E-2</v>
      </c>
      <c r="V86" s="58">
        <f t="shared" si="54"/>
        <v>2.7964049756495146E-2</v>
      </c>
      <c r="W86" s="58">
        <f t="shared" si="55"/>
        <v>2.509255305441295E-2</v>
      </c>
      <c r="X86" s="58">
        <f t="shared" si="56"/>
        <v>0.38097377897208751</v>
      </c>
      <c r="Y86" s="58">
        <f t="shared" si="57"/>
        <v>1.3669740422447865E-4</v>
      </c>
      <c r="Z86" s="58">
        <f t="shared" si="58"/>
        <v>3.087257707529676E-2</v>
      </c>
      <c r="AA86" s="58">
        <f t="shared" si="59"/>
        <v>2.6141111110925359E-3</v>
      </c>
      <c r="AB86" s="58">
        <f t="shared" si="60"/>
        <v>3.1491373752297915E-3</v>
      </c>
      <c r="AC86" s="58">
        <f t="shared" si="61"/>
        <v>0.7044132603388098</v>
      </c>
      <c r="AD86" s="58">
        <f t="shared" si="62"/>
        <v>1.8962735420008611E-4</v>
      </c>
      <c r="AE86" s="58">
        <f t="shared" si="63"/>
        <v>4.5355943285045738E-3</v>
      </c>
      <c r="AF86" s="58">
        <f t="shared" si="64"/>
        <v>9.4259509634920049E-4</v>
      </c>
      <c r="AG86" s="58">
        <f t="shared" si="65"/>
        <v>1.03743224630769E-3</v>
      </c>
      <c r="AH86" s="58">
        <f t="shared" si="66"/>
        <v>7.2458757572158985E-2</v>
      </c>
      <c r="AI86" s="4" t="s">
        <v>171</v>
      </c>
      <c r="AJ86" s="59" t="e">
        <f>AJ52-#REF!</f>
        <v>#REF!</v>
      </c>
      <c r="AK86" s="59" t="e">
        <f>AK52-#REF!</f>
        <v>#REF!</v>
      </c>
      <c r="AL86" s="59" t="e">
        <f>AL52-#REF!</f>
        <v>#REF!</v>
      </c>
      <c r="AM86" s="59" t="e">
        <f>AM52-#REF!</f>
        <v>#REF!</v>
      </c>
      <c r="AN86" s="59" t="e">
        <f>AN52-#REF!</f>
        <v>#REF!</v>
      </c>
      <c r="AO86" s="59" t="e">
        <f>AO52-#REF!</f>
        <v>#REF!</v>
      </c>
      <c r="AP86" s="59" t="e">
        <f>AP52-#REF!</f>
        <v>#REF!</v>
      </c>
      <c r="AQ86" s="59" t="e">
        <f>AQ52-#REF!</f>
        <v>#REF!</v>
      </c>
      <c r="AR86" s="59" t="e">
        <f>AR52-#REF!</f>
        <v>#REF!</v>
      </c>
      <c r="AS86" s="59" t="e">
        <f>AS52-#REF!</f>
        <v>#REF!</v>
      </c>
      <c r="AT86" s="59" t="e">
        <f>AT52-#REF!</f>
        <v>#REF!</v>
      </c>
      <c r="AU86" s="59" t="e">
        <f>AU52-#REF!</f>
        <v>#REF!</v>
      </c>
      <c r="AV86" s="59" t="e">
        <f>AV52-#REF!</f>
        <v>#REF!</v>
      </c>
      <c r="AW86" s="59" t="e">
        <f>AW52-#REF!</f>
        <v>#REF!</v>
      </c>
      <c r="AX86" s="59" t="e">
        <f>AX52-#REF!</f>
        <v>#REF!</v>
      </c>
      <c r="AY86" s="59" t="e">
        <f>AY52-#REF!</f>
        <v>#REF!</v>
      </c>
      <c r="AZ86" s="59" t="e">
        <f>AZ52-#REF!</f>
        <v>#REF!</v>
      </c>
      <c r="BA86" s="59" t="e">
        <f>BA52-#REF!</f>
        <v>#REF!</v>
      </c>
      <c r="BB86" s="59" t="e">
        <f>BB52-#REF!</f>
        <v>#REF!</v>
      </c>
      <c r="BC86" s="59" t="e">
        <f>BC52-#REF!</f>
        <v>#REF!</v>
      </c>
      <c r="BD86" s="59" t="e">
        <f>BD52-#REF!</f>
        <v>#REF!</v>
      </c>
      <c r="BE86" s="59" t="e">
        <f>BE52-#REF!</f>
        <v>#REF!</v>
      </c>
      <c r="BF86" s="59" t="e">
        <f>BF52-#REF!</f>
        <v>#REF!</v>
      </c>
      <c r="BG86" s="59" t="e">
        <f>BG52-#REF!</f>
        <v>#REF!</v>
      </c>
      <c r="BH86" s="59" t="e">
        <f>BH52-#REF!</f>
        <v>#REF!</v>
      </c>
      <c r="BI86" s="59" t="e">
        <f>BI52-#REF!</f>
        <v>#REF!</v>
      </c>
      <c r="BJ86" s="59" t="e">
        <f>BJ52-#REF!</f>
        <v>#REF!</v>
      </c>
      <c r="BK86" s="59" t="e">
        <f>BK52-#REF!</f>
        <v>#REF!</v>
      </c>
      <c r="BL86" s="59" t="e">
        <f>BL52-#REF!</f>
        <v>#REF!</v>
      </c>
      <c r="BM86" s="59" t="e">
        <f>BM52-#REF!</f>
        <v>#REF!</v>
      </c>
      <c r="BN86" s="59" t="e">
        <f>BN52-#REF!</f>
        <v>#REF!</v>
      </c>
      <c r="BO86" s="59" t="e">
        <f>BO52-#REF!</f>
        <v>#REF!</v>
      </c>
      <c r="BP86" s="59" t="e">
        <f>BP52-#REF!</f>
        <v>#REF!</v>
      </c>
      <c r="BQ86" s="59" t="e">
        <f>BQ52-#REF!</f>
        <v>#REF!</v>
      </c>
      <c r="BR86" s="59" t="e">
        <f>BR52-#REF!</f>
        <v>#REF!</v>
      </c>
      <c r="BS86" s="59" t="e">
        <f>BS52-#REF!</f>
        <v>#REF!</v>
      </c>
      <c r="BT86" s="59" t="e">
        <f>BT52-#REF!</f>
        <v>#REF!</v>
      </c>
      <c r="BU86" s="59" t="e">
        <f>BU52-#REF!</f>
        <v>#REF!</v>
      </c>
      <c r="BV86" s="59" t="e">
        <f>BV52-#REF!</f>
        <v>#REF!</v>
      </c>
      <c r="BW86" s="59" t="e">
        <f>BW52-#REF!</f>
        <v>#REF!</v>
      </c>
      <c r="BX86" s="59" t="e">
        <f>BX52-#REF!</f>
        <v>#REF!</v>
      </c>
      <c r="BZ86" s="58">
        <f t="shared" si="67"/>
        <v>2.8590911936662715E-6</v>
      </c>
      <c r="CA86" s="58">
        <f t="shared" si="68"/>
        <v>1.6023438517243672E-6</v>
      </c>
      <c r="CB86" s="58">
        <f t="shared" si="69"/>
        <v>1.0235592858832788E-5</v>
      </c>
      <c r="CC86" s="58">
        <f t="shared" si="70"/>
        <v>3.3535847058834448E-5</v>
      </c>
      <c r="CD86" s="58">
        <f t="shared" si="71"/>
        <v>5.8806152326724962E-6</v>
      </c>
      <c r="CE86" s="58">
        <f t="shared" si="72"/>
        <v>2.9587513529900609E-6</v>
      </c>
      <c r="CF86" s="58">
        <f t="shared" si="73"/>
        <v>3.4966799951085035E-4</v>
      </c>
      <c r="CG86" s="58">
        <f t="shared" si="74"/>
        <v>4.9951901731825742E-4</v>
      </c>
      <c r="CH86" s="58">
        <f t="shared" si="75"/>
        <v>1.0853016040990671E-3</v>
      </c>
      <c r="CI86" s="4" t="s">
        <v>171</v>
      </c>
      <c r="CJ86" s="58">
        <f t="shared" si="26"/>
        <v>3.7582704278696682E-5</v>
      </c>
      <c r="CK86" s="58">
        <f t="shared" si="26"/>
        <v>2.1714926118437055E-5</v>
      </c>
      <c r="CL86" s="58">
        <f t="shared" si="26"/>
        <v>4.776390458824987E-5</v>
      </c>
      <c r="CM86" s="60">
        <f t="shared" si="0"/>
        <v>3.5687178328461202E-5</v>
      </c>
      <c r="CN86" s="58">
        <f t="shared" si="27"/>
        <v>6.5490425926878929E-5</v>
      </c>
      <c r="CO86" s="58">
        <f t="shared" si="27"/>
        <v>9.469056349969179E-5</v>
      </c>
      <c r="CP86" s="58">
        <f t="shared" si="27"/>
        <v>8.8212607640078989E-5</v>
      </c>
      <c r="CQ86" s="58">
        <f t="shared" si="28"/>
        <v>8.8752071587841591E-5</v>
      </c>
      <c r="CR86" s="58">
        <f t="shared" si="28"/>
        <v>4.5328803241530537E-5</v>
      </c>
      <c r="CS86" s="58">
        <f t="shared" si="28"/>
        <v>1.191111394159423E-4</v>
      </c>
      <c r="CT86" s="58">
        <f t="shared" si="29"/>
        <v>4.6344916619159368E-5</v>
      </c>
      <c r="CU86" s="58">
        <f t="shared" si="29"/>
        <v>3.5805627905182016E-6</v>
      </c>
      <c r="CV86" s="58">
        <f t="shared" si="29"/>
        <v>8.7055078549678002E-6</v>
      </c>
      <c r="CW86" s="58">
        <f t="shared" si="30"/>
        <v>4.9735449032092026E-6</v>
      </c>
      <c r="CX86" s="58">
        <f t="shared" si="30"/>
        <v>2.3265463147245458E-6</v>
      </c>
      <c r="CY86" s="58">
        <f t="shared" si="30"/>
        <v>8.250012216492737E-8</v>
      </c>
      <c r="CZ86" s="60">
        <f t="shared" si="1"/>
        <v>2.4608637800328919E-6</v>
      </c>
      <c r="DA86" s="58">
        <f t="shared" si="31"/>
        <v>1.6382690396731774E-6</v>
      </c>
      <c r="DB86" s="58">
        <f t="shared" si="31"/>
        <v>2.901374144689236E-7</v>
      </c>
      <c r="DC86" s="58">
        <f t="shared" si="31"/>
        <v>4.9176683679679254E-7</v>
      </c>
      <c r="DD86" s="58">
        <f t="shared" si="32"/>
        <v>2.8447896522900014E-7</v>
      </c>
      <c r="DE86" s="58">
        <f t="shared" si="32"/>
        <v>2.462506015647925E-7</v>
      </c>
      <c r="DF86" s="58">
        <f t="shared" si="32"/>
        <v>1.8426071157924216E-8</v>
      </c>
      <c r="DG86" s="58">
        <f t="shared" si="33"/>
        <v>3.1815253788967854E-5</v>
      </c>
      <c r="DH86" s="58">
        <f t="shared" si="33"/>
        <v>6.4274943694038063E-5</v>
      </c>
      <c r="DI86" s="58">
        <f t="shared" si="33"/>
        <v>3.2633183242823792E-5</v>
      </c>
      <c r="DJ86" s="58">
        <f t="shared" si="34"/>
        <v>1.2437485842233262E-3</v>
      </c>
      <c r="DK86" s="58">
        <f t="shared" si="34"/>
        <v>2.5532664649388756E-4</v>
      </c>
      <c r="DL86" s="58">
        <f t="shared" si="34"/>
        <v>1.191005127780952E-3</v>
      </c>
      <c r="DM86" s="60">
        <f t="shared" si="2"/>
        <v>8.9669345283272201E-4</v>
      </c>
      <c r="DN86" s="58">
        <f t="shared" si="35"/>
        <v>1.7300178878385418E-3</v>
      </c>
      <c r="DO86" s="58">
        <f t="shared" si="35"/>
        <v>5.9473412420363277E-3</v>
      </c>
      <c r="DP86" s="58">
        <f t="shared" si="35"/>
        <v>3.2206575166267965E-3</v>
      </c>
      <c r="DQ86" s="58">
        <f t="shared" si="36"/>
        <v>1.3083157308932678E-2</v>
      </c>
      <c r="DR86" s="58">
        <f t="shared" si="36"/>
        <v>1.531472895820645E-2</v>
      </c>
      <c r="DS86" s="58">
        <f t="shared" si="36"/>
        <v>6.6364678096311365E-3</v>
      </c>
      <c r="DT86" s="58">
        <f t="shared" si="37"/>
        <v>1.358415541267181E-2</v>
      </c>
      <c r="DU86" s="58">
        <f t="shared" si="37"/>
        <v>7.3156926194848631E-3</v>
      </c>
      <c r="DV86" s="58">
        <f t="shared" si="37"/>
        <v>1.1199681392717089E-2</v>
      </c>
      <c r="DW86" s="4" t="s">
        <v>171</v>
      </c>
      <c r="FK86" s="8" t="s">
        <v>47</v>
      </c>
      <c r="FL86" s="37">
        <f t="shared" si="24"/>
        <v>11.3674839070638</v>
      </c>
      <c r="FM86" s="39" t="s">
        <v>64</v>
      </c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>
        <f t="shared" si="76"/>
        <v>11.459782836914064</v>
      </c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>
        <f>AVERAGE(GV69:GW69)</f>
        <v>16.082079818725585</v>
      </c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47" t="s">
        <v>175</v>
      </c>
      <c r="HO86" s="57">
        <v>1.6031254919968187E-2</v>
      </c>
      <c r="HP86" s="57">
        <v>0.223780550135112</v>
      </c>
      <c r="HQ86" s="57">
        <v>0.13811645714994469</v>
      </c>
      <c r="HR86" s="57">
        <v>0.11508742843626944</v>
      </c>
      <c r="HS86" s="57">
        <v>0.17268277176373489</v>
      </c>
      <c r="HT86" s="57">
        <v>2.9158429740446107E-2</v>
      </c>
      <c r="HU86" s="57">
        <v>0.11112383887531338</v>
      </c>
      <c r="HV86" s="57">
        <v>9.3562805606590402E-2</v>
      </c>
      <c r="HW86" s="57">
        <v>9.6103023573620272E-2</v>
      </c>
      <c r="HX86" s="57">
        <v>1.5666638720305586E-2</v>
      </c>
      <c r="HY86" s="57">
        <v>2.0983287285898565E-2</v>
      </c>
      <c r="HZ86" s="57">
        <v>9.4269668788063823E-2</v>
      </c>
      <c r="IA86" s="57">
        <v>0.13299352825758279</v>
      </c>
      <c r="IB86" s="57">
        <v>7.2109599445028955E-3</v>
      </c>
      <c r="IC86" s="57">
        <v>8.7721061344845697E-2</v>
      </c>
    </row>
    <row r="87" spans="2:237" s="5" customFormat="1" ht="15">
      <c r="B87" s="4" t="s">
        <v>173</v>
      </c>
      <c r="C87" s="1" t="s">
        <v>174</v>
      </c>
      <c r="D87" s="58">
        <f t="shared" si="38"/>
        <v>1.1076684825485204E-2</v>
      </c>
      <c r="E87" s="58">
        <f t="shared" si="39"/>
        <v>1.1161189834457767E-2</v>
      </c>
      <c r="F87" s="58">
        <f t="shared" si="25"/>
        <v>6.4086140082376966E-2</v>
      </c>
      <c r="G87" s="58">
        <f t="shared" si="25"/>
        <v>3.783457047517548E-2</v>
      </c>
      <c r="H87" s="58">
        <f t="shared" si="40"/>
        <v>4.7455347532688888E-2</v>
      </c>
      <c r="I87" s="58">
        <f t="shared" si="41"/>
        <v>7.0439961621147823E-2</v>
      </c>
      <c r="J87" s="58">
        <f t="shared" si="42"/>
        <v>2.2747093369247958E-2</v>
      </c>
      <c r="K87" s="58">
        <f t="shared" si="43"/>
        <v>0.33090149369008609</v>
      </c>
      <c r="L87" s="58">
        <f t="shared" si="44"/>
        <v>9.2555308540639966E-2</v>
      </c>
      <c r="M87" s="58">
        <f t="shared" si="45"/>
        <v>6.333915070221105E-2</v>
      </c>
      <c r="N87" s="58">
        <f t="shared" si="46"/>
        <v>0.94048342703340948</v>
      </c>
      <c r="O87" s="58">
        <f t="shared" si="47"/>
        <v>4.655387026980231E-2</v>
      </c>
      <c r="P87" s="58">
        <f t="shared" si="48"/>
        <v>9.5992301331095639E-2</v>
      </c>
      <c r="Q87" s="58">
        <f t="shared" si="49"/>
        <v>3.7200953992880183E-2</v>
      </c>
      <c r="R87" s="58">
        <f t="shared" si="50"/>
        <v>5.5109935076333973E-2</v>
      </c>
      <c r="S87" s="58">
        <f t="shared" si="51"/>
        <v>0.10083103359942897</v>
      </c>
      <c r="T87" s="58">
        <f t="shared" si="52"/>
        <v>2.2515354831597559E-2</v>
      </c>
      <c r="U87" s="58">
        <f t="shared" si="53"/>
        <v>4.8729863682478211E-2</v>
      </c>
      <c r="V87" s="58">
        <f t="shared" si="54"/>
        <v>4.6376119700994367E-2</v>
      </c>
      <c r="W87" s="58">
        <f t="shared" si="55"/>
        <v>6.0019301655258386E-2</v>
      </c>
      <c r="X87" s="58">
        <f t="shared" si="56"/>
        <v>3.1120300505296305E-2</v>
      </c>
      <c r="Y87" s="58">
        <f t="shared" si="57"/>
        <v>2.1023449705443158E-3</v>
      </c>
      <c r="Z87" s="58">
        <f t="shared" si="58"/>
        <v>1.5090151163030877E-2</v>
      </c>
      <c r="AA87" s="58">
        <f t="shared" si="59"/>
        <v>9.5683782849891666E-3</v>
      </c>
      <c r="AB87" s="58">
        <f t="shared" si="60"/>
        <v>1.1654722435531655E-2</v>
      </c>
      <c r="AC87" s="58">
        <f t="shared" si="61"/>
        <v>2.0515702198713816E-2</v>
      </c>
      <c r="AD87" s="58">
        <f t="shared" si="62"/>
        <v>1.6324702729951155E-2</v>
      </c>
      <c r="AE87" s="58">
        <f t="shared" si="63"/>
        <v>7.8606126424990624E-2</v>
      </c>
      <c r="AF87" s="58">
        <f t="shared" si="64"/>
        <v>8.9688894345896289E-2</v>
      </c>
      <c r="AG87" s="58">
        <f t="shared" si="65"/>
        <v>0.11163526278951016</v>
      </c>
      <c r="AH87" s="58">
        <f t="shared" si="66"/>
        <v>1.4609269454216915E-2</v>
      </c>
      <c r="AI87" s="4" t="s">
        <v>173</v>
      </c>
      <c r="AJ87" s="59" t="e">
        <f>AJ53-#REF!</f>
        <v>#REF!</v>
      </c>
      <c r="AK87" s="59" t="e">
        <f>AK53-#REF!</f>
        <v>#REF!</v>
      </c>
      <c r="AL87" s="59" t="e">
        <f>AL53-#REF!</f>
        <v>#REF!</v>
      </c>
      <c r="AM87" s="59" t="e">
        <f>AM53-#REF!</f>
        <v>#REF!</v>
      </c>
      <c r="AN87" s="59" t="e">
        <f>AN53-#REF!</f>
        <v>#REF!</v>
      </c>
      <c r="AO87" s="59" t="e">
        <f>AO53-#REF!</f>
        <v>#REF!</v>
      </c>
      <c r="AP87" s="59" t="e">
        <f>AP53-#REF!</f>
        <v>#REF!</v>
      </c>
      <c r="AQ87" s="59" t="e">
        <f>AQ53-#REF!</f>
        <v>#REF!</v>
      </c>
      <c r="AR87" s="59" t="e">
        <f>AR53-#REF!</f>
        <v>#REF!</v>
      </c>
      <c r="AS87" s="59" t="e">
        <f>AS53-#REF!</f>
        <v>#REF!</v>
      </c>
      <c r="AT87" s="59" t="e">
        <f>AT53-#REF!</f>
        <v>#REF!</v>
      </c>
      <c r="AU87" s="59" t="e">
        <f>AU53-#REF!</f>
        <v>#REF!</v>
      </c>
      <c r="AV87" s="59" t="e">
        <f>AV53-#REF!</f>
        <v>#REF!</v>
      </c>
      <c r="AW87" s="59" t="e">
        <f>AW53-#REF!</f>
        <v>#REF!</v>
      </c>
      <c r="AX87" s="59" t="e">
        <f>AX53-#REF!</f>
        <v>#REF!</v>
      </c>
      <c r="AY87" s="59" t="e">
        <f>AY53-#REF!</f>
        <v>#REF!</v>
      </c>
      <c r="AZ87" s="59" t="e">
        <f>AZ53-#REF!</f>
        <v>#REF!</v>
      </c>
      <c r="BA87" s="59" t="e">
        <f>BA53-#REF!</f>
        <v>#REF!</v>
      </c>
      <c r="BB87" s="59" t="e">
        <f>BB53-#REF!</f>
        <v>#REF!</v>
      </c>
      <c r="BC87" s="59" t="e">
        <f>BC53-#REF!</f>
        <v>#REF!</v>
      </c>
      <c r="BD87" s="59" t="e">
        <f>BD53-#REF!</f>
        <v>#REF!</v>
      </c>
      <c r="BE87" s="59" t="e">
        <f>BE53-#REF!</f>
        <v>#REF!</v>
      </c>
      <c r="BF87" s="59" t="e">
        <f>BF53-#REF!</f>
        <v>#REF!</v>
      </c>
      <c r="BG87" s="59" t="e">
        <f>BG53-#REF!</f>
        <v>#REF!</v>
      </c>
      <c r="BH87" s="59" t="e">
        <f>BH53-#REF!</f>
        <v>#REF!</v>
      </c>
      <c r="BI87" s="59" t="e">
        <f>BI53-#REF!</f>
        <v>#REF!</v>
      </c>
      <c r="BJ87" s="59" t="e">
        <f>BJ53-#REF!</f>
        <v>#REF!</v>
      </c>
      <c r="BK87" s="59" t="e">
        <f>BK53-#REF!</f>
        <v>#REF!</v>
      </c>
      <c r="BL87" s="59" t="e">
        <f>BL53-#REF!</f>
        <v>#REF!</v>
      </c>
      <c r="BM87" s="59" t="e">
        <f>BM53-#REF!</f>
        <v>#REF!</v>
      </c>
      <c r="BN87" s="59" t="e">
        <f>BN53-#REF!</f>
        <v>#REF!</v>
      </c>
      <c r="BO87" s="59" t="e">
        <f>BO53-#REF!</f>
        <v>#REF!</v>
      </c>
      <c r="BP87" s="59" t="e">
        <f>BP53-#REF!</f>
        <v>#REF!</v>
      </c>
      <c r="BQ87" s="59" t="e">
        <f>BQ53-#REF!</f>
        <v>#REF!</v>
      </c>
      <c r="BR87" s="59" t="e">
        <f>BR53-#REF!</f>
        <v>#REF!</v>
      </c>
      <c r="BS87" s="59" t="e">
        <f>BS53-#REF!</f>
        <v>#REF!</v>
      </c>
      <c r="BT87" s="59" t="e">
        <f>BT53-#REF!</f>
        <v>#REF!</v>
      </c>
      <c r="BU87" s="59" t="e">
        <f>BU53-#REF!</f>
        <v>#REF!</v>
      </c>
      <c r="BV87" s="59" t="e">
        <f>BV53-#REF!</f>
        <v>#REF!</v>
      </c>
      <c r="BW87" s="59" t="e">
        <f>BW53-#REF!</f>
        <v>#REF!</v>
      </c>
      <c r="BX87" s="59" t="e">
        <f>BX53-#REF!</f>
        <v>#REF!</v>
      </c>
      <c r="BZ87" s="58">
        <f t="shared" si="67"/>
        <v>1.5913804492217155E-5</v>
      </c>
      <c r="CA87" s="58">
        <f t="shared" si="68"/>
        <v>1.8538741060833911E-5</v>
      </c>
      <c r="CB87" s="58">
        <f t="shared" si="69"/>
        <v>1.292039594443875E-3</v>
      </c>
      <c r="CC87" s="58" t="e">
        <f t="shared" si="70"/>
        <v>#VALUE!</v>
      </c>
      <c r="CD87" s="58">
        <f t="shared" si="71"/>
        <v>2.0030667882102605E-8</v>
      </c>
      <c r="CE87" s="58">
        <f t="shared" si="72"/>
        <v>1.2500703958578078E-5</v>
      </c>
      <c r="CF87" s="58">
        <f t="shared" si="73"/>
        <v>2.3727976895087584E-5</v>
      </c>
      <c r="CG87" s="58">
        <f t="shared" si="74"/>
        <v>1.2401893075175119E-4</v>
      </c>
      <c r="CH87" s="58" t="e">
        <f t="shared" si="75"/>
        <v>#VALUE!</v>
      </c>
      <c r="CI87" s="4" t="s">
        <v>173</v>
      </c>
      <c r="CJ87" s="58" t="e">
        <f t="shared" si="26"/>
        <v>#VALUE!</v>
      </c>
      <c r="CK87" s="58">
        <f t="shared" si="26"/>
        <v>4.7699159293716264E-5</v>
      </c>
      <c r="CL87" s="58" t="e">
        <f t="shared" si="26"/>
        <v>#VALUE!</v>
      </c>
      <c r="CM87" s="58">
        <f>2^(18.816-CM53)</f>
        <v>4.7699159293716264E-5</v>
      </c>
      <c r="CN87" s="58">
        <f t="shared" si="27"/>
        <v>1.4656820521528799E-5</v>
      </c>
      <c r="CO87" s="58">
        <f t="shared" si="27"/>
        <v>2.8491842526685424E-5</v>
      </c>
      <c r="CP87" s="58">
        <f t="shared" si="27"/>
        <v>1.7321246887532857E-5</v>
      </c>
      <c r="CQ87" s="58" t="e">
        <f t="shared" si="28"/>
        <v>#VALUE!</v>
      </c>
      <c r="CR87" s="58">
        <f t="shared" si="28"/>
        <v>2.0933251510319672E-5</v>
      </c>
      <c r="CS87" s="58">
        <f t="shared" si="28"/>
        <v>2.1660163918965254E-5</v>
      </c>
      <c r="CT87" s="58">
        <f t="shared" si="29"/>
        <v>1.733844976621948E-3</v>
      </c>
      <c r="CU87" s="58">
        <f t="shared" si="29"/>
        <v>3.8689178138009411E-3</v>
      </c>
      <c r="CV87" s="58">
        <f t="shared" si="29"/>
        <v>2.6963867644569988E-3</v>
      </c>
      <c r="CW87" s="58">
        <f t="shared" si="30"/>
        <v>6.6886589354747469E-5</v>
      </c>
      <c r="CX87" s="58" t="e">
        <f t="shared" si="30"/>
        <v>#VALUE!</v>
      </c>
      <c r="CY87" s="58">
        <f t="shared" si="30"/>
        <v>3.3719799297549636E-5</v>
      </c>
      <c r="CZ87" s="58">
        <f>2^(18.306-CZ53)</f>
        <v>4.7491076727525398E-5</v>
      </c>
      <c r="DA87" s="58" t="e">
        <f t="shared" si="31"/>
        <v>#VALUE!</v>
      </c>
      <c r="DB87" s="58" t="e">
        <f t="shared" si="31"/>
        <v>#VALUE!</v>
      </c>
      <c r="DC87" s="58" t="e">
        <f t="shared" si="31"/>
        <v>#VALUE!</v>
      </c>
      <c r="DD87" s="58" t="e">
        <f t="shared" si="32"/>
        <v>#VALUE!</v>
      </c>
      <c r="DE87" s="58">
        <f t="shared" si="32"/>
        <v>4.4987472568496401E-5</v>
      </c>
      <c r="DF87" s="58" t="e">
        <f t="shared" si="32"/>
        <v>#VALUE!</v>
      </c>
      <c r="DG87" s="58" t="e">
        <f t="shared" si="33"/>
        <v>#VALUE!</v>
      </c>
      <c r="DH87" s="58" t="e">
        <f t="shared" si="33"/>
        <v>#VALUE!</v>
      </c>
      <c r="DI87" s="58" t="e">
        <f t="shared" si="33"/>
        <v>#VALUE!</v>
      </c>
      <c r="DJ87" s="58" t="e">
        <f t="shared" si="34"/>
        <v>#VALUE!</v>
      </c>
      <c r="DK87" s="58">
        <f t="shared" si="34"/>
        <v>7.0435046565007645E-6</v>
      </c>
      <c r="DL87" s="58" t="e">
        <f t="shared" si="34"/>
        <v>#VALUE!</v>
      </c>
      <c r="DM87" s="58">
        <f>2^(18.655-DM53)</f>
        <v>7.0435046565007645E-6</v>
      </c>
      <c r="DN87" s="58">
        <f t="shared" si="35"/>
        <v>3.8953226307525684E-6</v>
      </c>
      <c r="DO87" s="58" t="e">
        <f t="shared" si="35"/>
        <v>#VALUE!</v>
      </c>
      <c r="DP87" s="58">
        <f t="shared" si="35"/>
        <v>1.4533971609761854E-4</v>
      </c>
      <c r="DQ87" s="58" t="e">
        <f t="shared" si="36"/>
        <v>#VALUE!</v>
      </c>
      <c r="DR87" s="58">
        <f t="shared" si="36"/>
        <v>1.231287271945129E-4</v>
      </c>
      <c r="DS87" s="58">
        <f t="shared" si="36"/>
        <v>4.2556083659910234E-5</v>
      </c>
      <c r="DT87" s="58" t="e">
        <f t="shared" si="37"/>
        <v>#VALUE!</v>
      </c>
      <c r="DU87" s="58">
        <f t="shared" si="37"/>
        <v>2.7864861699993142E-5</v>
      </c>
      <c r="DV87" s="58" t="e">
        <f t="shared" si="37"/>
        <v>#VALUE!</v>
      </c>
      <c r="DW87" s="4" t="s">
        <v>173</v>
      </c>
      <c r="FK87" s="8" t="s">
        <v>48</v>
      </c>
      <c r="FL87" s="37">
        <f t="shared" si="24"/>
        <v>12.126680506388345</v>
      </c>
      <c r="FM87" s="39" t="s">
        <v>65</v>
      </c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>
        <f t="shared" si="76"/>
        <v>2.720848002115885</v>
      </c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>
        <f t="shared" si="77"/>
        <v>12.583232493082681</v>
      </c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47" t="s">
        <v>177</v>
      </c>
      <c r="HO87" s="57">
        <v>6.3998827959871217E-3</v>
      </c>
      <c r="HP87" s="57">
        <v>7.3337639015712955E-2</v>
      </c>
      <c r="HQ87" s="57">
        <v>4.3500468795996769E-2</v>
      </c>
      <c r="HR87" s="57">
        <v>8.0007411783228885E-2</v>
      </c>
      <c r="HS87" s="57">
        <v>7.3560981203352374E-2</v>
      </c>
      <c r="HT87" s="57">
        <v>1.4232863900933793E-2</v>
      </c>
      <c r="HU87" s="57">
        <v>0.12252528026806235</v>
      </c>
      <c r="HV87" s="57">
        <v>3.9943142326908598E-2</v>
      </c>
      <c r="HW87" s="57">
        <v>0.11709243349261494</v>
      </c>
      <c r="HX87" s="57">
        <v>1.9300587716622398E-2</v>
      </c>
      <c r="HY87" s="57">
        <v>2.3717419086814528E-2</v>
      </c>
      <c r="HZ87" s="57">
        <v>0.16871912095684907</v>
      </c>
      <c r="IA87" s="57">
        <v>5.1725324898051397E-3</v>
      </c>
      <c r="IB87" s="57">
        <v>6.6383978824692574E-2</v>
      </c>
      <c r="IC87" s="57">
        <v>3.58061223008449E-2</v>
      </c>
    </row>
    <row r="88" spans="2:237" s="5" customFormat="1" ht="15">
      <c r="B88" s="4" t="s">
        <v>175</v>
      </c>
      <c r="C88" s="1" t="s">
        <v>176</v>
      </c>
      <c r="D88" s="58">
        <f t="shared" si="38"/>
        <v>9.2281163624043533E-5</v>
      </c>
      <c r="E88" s="58">
        <f t="shared" si="39"/>
        <v>2.7255192986465332E-4</v>
      </c>
      <c r="F88" s="58">
        <f t="shared" si="25"/>
        <v>1.5394290021838178E-4</v>
      </c>
      <c r="G88" s="58">
        <f t="shared" si="25"/>
        <v>3.7415097558566267E-4</v>
      </c>
      <c r="H88" s="58">
        <f t="shared" si="40"/>
        <v>3.2456158914537003E-4</v>
      </c>
      <c r="I88" s="58">
        <f t="shared" si="41"/>
        <v>1.0348055258132185E-3</v>
      </c>
      <c r="J88" s="58">
        <f t="shared" si="42"/>
        <v>1.4927281847028034E-4</v>
      </c>
      <c r="K88" s="58">
        <f t="shared" si="43"/>
        <v>7.8974237516952366E-4</v>
      </c>
      <c r="L88" s="58">
        <f t="shared" si="44"/>
        <v>3.9656585043399534E-4</v>
      </c>
      <c r="M88" s="58">
        <f t="shared" si="45"/>
        <v>3.6021449957818452E-4</v>
      </c>
      <c r="N88" s="58">
        <f t="shared" si="46"/>
        <v>1.0999894820775534E-3</v>
      </c>
      <c r="O88" s="58">
        <f t="shared" si="47"/>
        <v>7.8589222249363913E-4</v>
      </c>
      <c r="P88" s="58">
        <f t="shared" si="48"/>
        <v>6.2246604441552856E-4</v>
      </c>
      <c r="Q88" s="58">
        <f t="shared" si="49"/>
        <v>1.5478237353544545E-4</v>
      </c>
      <c r="R88" s="58">
        <f t="shared" si="50"/>
        <v>2.6629207872239357E-4</v>
      </c>
      <c r="S88" s="58">
        <f t="shared" si="51"/>
        <v>1.2906000074078505E-4</v>
      </c>
      <c r="T88" s="58">
        <f t="shared" si="52"/>
        <v>8.9912716289225762E-4</v>
      </c>
      <c r="U88" s="58">
        <f t="shared" si="53"/>
        <v>3.5937464471472256E-4</v>
      </c>
      <c r="V88" s="58">
        <f t="shared" si="54"/>
        <v>2.0884226404047635E-4</v>
      </c>
      <c r="W88" s="58">
        <f t="shared" si="55"/>
        <v>8.8219081298768437E-4</v>
      </c>
      <c r="X88" s="58">
        <f t="shared" si="56"/>
        <v>3.8985122092852366E-4</v>
      </c>
      <c r="Y88" s="58" t="e">
        <f t="shared" si="57"/>
        <v>#VALUE!</v>
      </c>
      <c r="Z88" s="58">
        <f t="shared" si="58"/>
        <v>3.8259149880024969E-4</v>
      </c>
      <c r="AA88" s="58">
        <f t="shared" si="59"/>
        <v>4.6961116634499652E-4</v>
      </c>
      <c r="AB88" s="58">
        <f t="shared" si="60"/>
        <v>4.9503919215376758E-4</v>
      </c>
      <c r="AC88" s="58">
        <f t="shared" si="61"/>
        <v>2.962977949519542E-4</v>
      </c>
      <c r="AD88" s="58">
        <f t="shared" si="62"/>
        <v>2.4541607916691167E-4</v>
      </c>
      <c r="AE88" s="58">
        <f t="shared" si="63"/>
        <v>6.4041904531425271E-4</v>
      </c>
      <c r="AF88" s="58">
        <f t="shared" si="64"/>
        <v>3.5951579055795642E-4</v>
      </c>
      <c r="AG88" s="58">
        <f t="shared" si="65"/>
        <v>2.2119131135243803E-4</v>
      </c>
      <c r="AH88" s="58">
        <f t="shared" si="66"/>
        <v>1.0155076508793113E-3</v>
      </c>
      <c r="AI88" s="4" t="s">
        <v>175</v>
      </c>
      <c r="AJ88" s="59" t="e">
        <f>AJ54-#REF!</f>
        <v>#REF!</v>
      </c>
      <c r="AK88" s="59" t="e">
        <f>AK54-#REF!</f>
        <v>#REF!</v>
      </c>
      <c r="AL88" s="59" t="e">
        <f>AL54-#REF!</f>
        <v>#REF!</v>
      </c>
      <c r="AM88" s="59" t="e">
        <f>AM54-#REF!</f>
        <v>#REF!</v>
      </c>
      <c r="AN88" s="59" t="e">
        <f>AN54-#REF!</f>
        <v>#REF!</v>
      </c>
      <c r="AO88" s="59" t="e">
        <f>AO54-#REF!</f>
        <v>#REF!</v>
      </c>
      <c r="AP88" s="59" t="e">
        <f>AP54-#REF!</f>
        <v>#REF!</v>
      </c>
      <c r="AQ88" s="59" t="e">
        <f>AQ54-#REF!</f>
        <v>#REF!</v>
      </c>
      <c r="AR88" s="59" t="e">
        <f>AR54-#REF!</f>
        <v>#REF!</v>
      </c>
      <c r="AS88" s="59" t="e">
        <f>AS54-#REF!</f>
        <v>#REF!</v>
      </c>
      <c r="AT88" s="59" t="e">
        <f>AT54-#REF!</f>
        <v>#REF!</v>
      </c>
      <c r="AU88" s="59" t="e">
        <f>AU54-#REF!</f>
        <v>#REF!</v>
      </c>
      <c r="AV88" s="59" t="e">
        <f>AV54-#REF!</f>
        <v>#REF!</v>
      </c>
      <c r="AW88" s="59" t="e">
        <f>AW54-#REF!</f>
        <v>#REF!</v>
      </c>
      <c r="AX88" s="59" t="e">
        <f>AX54-#REF!</f>
        <v>#REF!</v>
      </c>
      <c r="AY88" s="59" t="e">
        <f>AY54-#REF!</f>
        <v>#REF!</v>
      </c>
      <c r="AZ88" s="59" t="e">
        <f>AZ54-#REF!</f>
        <v>#REF!</v>
      </c>
      <c r="BA88" s="59" t="e">
        <f>BA54-#REF!</f>
        <v>#REF!</v>
      </c>
      <c r="BB88" s="59" t="e">
        <f>BB54-#REF!</f>
        <v>#REF!</v>
      </c>
      <c r="BC88" s="59" t="e">
        <f>BC54-#REF!</f>
        <v>#REF!</v>
      </c>
      <c r="BD88" s="59" t="e">
        <f>BD54-#REF!</f>
        <v>#REF!</v>
      </c>
      <c r="BE88" s="59" t="e">
        <f>BE54-#REF!</f>
        <v>#REF!</v>
      </c>
      <c r="BF88" s="59" t="e">
        <f>BF54-#REF!</f>
        <v>#REF!</v>
      </c>
      <c r="BG88" s="59" t="e">
        <f>BG54-#REF!</f>
        <v>#REF!</v>
      </c>
      <c r="BH88" s="59" t="e">
        <f>BH54-#REF!</f>
        <v>#REF!</v>
      </c>
      <c r="BI88" s="59" t="e">
        <f>BI54-#REF!</f>
        <v>#REF!</v>
      </c>
      <c r="BJ88" s="59" t="e">
        <f>BJ54-#REF!</f>
        <v>#REF!</v>
      </c>
      <c r="BK88" s="59" t="e">
        <f>BK54-#REF!</f>
        <v>#REF!</v>
      </c>
      <c r="BL88" s="59" t="e">
        <f>BL54-#REF!</f>
        <v>#REF!</v>
      </c>
      <c r="BM88" s="59" t="e">
        <f>BM54-#REF!</f>
        <v>#REF!</v>
      </c>
      <c r="BN88" s="59" t="e">
        <f>BN54-#REF!</f>
        <v>#REF!</v>
      </c>
      <c r="BO88" s="59" t="e">
        <f>BO54-#REF!</f>
        <v>#REF!</v>
      </c>
      <c r="BP88" s="59" t="e">
        <f>BP54-#REF!</f>
        <v>#REF!</v>
      </c>
      <c r="BQ88" s="59" t="e">
        <f>BQ54-#REF!</f>
        <v>#REF!</v>
      </c>
      <c r="BR88" s="59" t="e">
        <f>BR54-#REF!</f>
        <v>#REF!</v>
      </c>
      <c r="BS88" s="59" t="e">
        <f>BS54-#REF!</f>
        <v>#REF!</v>
      </c>
      <c r="BT88" s="59" t="e">
        <f>BT54-#REF!</f>
        <v>#REF!</v>
      </c>
      <c r="BU88" s="59" t="e">
        <f>BU54-#REF!</f>
        <v>#REF!</v>
      </c>
      <c r="BV88" s="59" t="e">
        <f>BV54-#REF!</f>
        <v>#REF!</v>
      </c>
      <c r="BW88" s="59" t="e">
        <f>BW54-#REF!</f>
        <v>#REF!</v>
      </c>
      <c r="BX88" s="59" t="e">
        <f>BX54-#REF!</f>
        <v>#REF!</v>
      </c>
      <c r="BZ88" s="58">
        <f t="shared" si="67"/>
        <v>2.3405270411142568E-3</v>
      </c>
      <c r="CA88" s="58">
        <f t="shared" si="68"/>
        <v>1.8477786323735589E-3</v>
      </c>
      <c r="CB88" s="58">
        <f t="shared" si="69"/>
        <v>9.0791340992620571E-4</v>
      </c>
      <c r="CC88" s="58">
        <f t="shared" si="70"/>
        <v>8.8896452319737756E-7</v>
      </c>
      <c r="CD88" s="58">
        <f t="shared" si="71"/>
        <v>1.0966391113393628E-6</v>
      </c>
      <c r="CE88" s="58">
        <f t="shared" si="72"/>
        <v>8.1075367743365051E-7</v>
      </c>
      <c r="CF88" s="58">
        <f t="shared" si="73"/>
        <v>1.1247397898849252E-4</v>
      </c>
      <c r="CG88" s="58">
        <f t="shared" si="74"/>
        <v>1.8579739745023106E-4</v>
      </c>
      <c r="CH88" s="58">
        <f t="shared" si="75"/>
        <v>5.4811262028419925E-5</v>
      </c>
      <c r="CI88" s="4" t="s">
        <v>175</v>
      </c>
      <c r="CJ88" s="58">
        <f t="shared" si="26"/>
        <v>8.6897833776213918E-4</v>
      </c>
      <c r="CK88" s="58">
        <f t="shared" si="26"/>
        <v>1.2259950626051298E-3</v>
      </c>
      <c r="CL88" s="58">
        <f t="shared" si="26"/>
        <v>1.1820032913071011E-3</v>
      </c>
      <c r="CM88" s="60">
        <f t="shared" si="0"/>
        <v>1.0923255638914566E-3</v>
      </c>
      <c r="CN88" s="58">
        <f t="shared" si="27"/>
        <v>3.1601172806961083E-3</v>
      </c>
      <c r="CO88" s="58">
        <f t="shared" si="27"/>
        <v>3.0319974766705535E-3</v>
      </c>
      <c r="CP88" s="58">
        <f t="shared" si="27"/>
        <v>3.652693166294527E-3</v>
      </c>
      <c r="CQ88" s="58">
        <f t="shared" si="28"/>
        <v>3.5797040413385155E-3</v>
      </c>
      <c r="CR88" s="58">
        <f t="shared" si="28"/>
        <v>3.5737553394656137E-3</v>
      </c>
      <c r="CS88" s="58">
        <f t="shared" si="28"/>
        <v>3.3036272169879068E-3</v>
      </c>
      <c r="CT88" s="58">
        <f t="shared" si="29"/>
        <v>3.8946804752509646E-3</v>
      </c>
      <c r="CU88" s="58">
        <f t="shared" si="29"/>
        <v>1.9692429925328232E-3</v>
      </c>
      <c r="CV88" s="58">
        <f t="shared" si="29"/>
        <v>3.0391045668266632E-3</v>
      </c>
      <c r="CW88" s="58">
        <f t="shared" si="30"/>
        <v>2.2135251044079226E-5</v>
      </c>
      <c r="CX88" s="58">
        <f t="shared" si="30"/>
        <v>1.992992921944666E-5</v>
      </c>
      <c r="CY88" s="58">
        <f t="shared" si="30"/>
        <v>1.1807057076979535E-5</v>
      </c>
      <c r="CZ88" s="60">
        <f t="shared" si="1"/>
        <v>1.795741244683514E-5</v>
      </c>
      <c r="DA88" s="58">
        <f t="shared" si="31"/>
        <v>4.322245177074786E-6</v>
      </c>
      <c r="DB88" s="58">
        <f t="shared" si="31"/>
        <v>4.877246196109728E-6</v>
      </c>
      <c r="DC88" s="58">
        <f t="shared" si="31"/>
        <v>2.9257066870161512E-8</v>
      </c>
      <c r="DD88" s="58">
        <f t="shared" si="32"/>
        <v>4.1294567258293059E-6</v>
      </c>
      <c r="DE88" s="58">
        <f t="shared" si="32"/>
        <v>1.9387155722718162E-6</v>
      </c>
      <c r="DF88" s="58">
        <f t="shared" si="32"/>
        <v>4.4791096101784266E-6</v>
      </c>
      <c r="DG88" s="58">
        <f t="shared" si="33"/>
        <v>1.5864991103324047E-5</v>
      </c>
      <c r="DH88" s="58" t="e">
        <f t="shared" si="33"/>
        <v>#VALUE!</v>
      </c>
      <c r="DI88" s="58">
        <f t="shared" si="33"/>
        <v>6.2246216178982103E-6</v>
      </c>
      <c r="DJ88" s="58">
        <f t="shared" si="34"/>
        <v>9.9298834272034807E-5</v>
      </c>
      <c r="DK88" s="58">
        <f t="shared" si="34"/>
        <v>2.5101036533538111E-4</v>
      </c>
      <c r="DL88" s="58">
        <f t="shared" si="34"/>
        <v>1.2238714261103033E-4</v>
      </c>
      <c r="DM88" s="60">
        <f t="shared" si="2"/>
        <v>1.5756544740614875E-4</v>
      </c>
      <c r="DN88" s="58">
        <f t="shared" si="35"/>
        <v>1.4965718114716463E-4</v>
      </c>
      <c r="DO88" s="58">
        <f t="shared" si="35"/>
        <v>8.7337000802845387E-5</v>
      </c>
      <c r="DP88" s="58">
        <f t="shared" si="35"/>
        <v>1.1806164776561725E-4</v>
      </c>
      <c r="DQ88" s="58">
        <f t="shared" si="36"/>
        <v>1.5742672703407587E-3</v>
      </c>
      <c r="DR88" s="58">
        <f t="shared" si="36"/>
        <v>2.3094272545289972E-4</v>
      </c>
      <c r="DS88" s="58">
        <f t="shared" si="36"/>
        <v>2.6266727553776926E-4</v>
      </c>
      <c r="DT88" s="58">
        <f t="shared" si="37"/>
        <v>2.4663762831080743E-4</v>
      </c>
      <c r="DU88" s="58">
        <f t="shared" si="37"/>
        <v>3.7719731452115734E-4</v>
      </c>
      <c r="DV88" s="58">
        <f t="shared" si="37"/>
        <v>2.6207475165295336E-4</v>
      </c>
      <c r="DW88" s="4" t="s">
        <v>175</v>
      </c>
      <c r="FK88" s="8" t="s">
        <v>49</v>
      </c>
      <c r="FL88" s="37">
        <f t="shared" si="24"/>
        <v>2.9036712646401952E-4</v>
      </c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>
        <f t="shared" si="76"/>
        <v>3.9315032958953111E-4</v>
      </c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>
        <f t="shared" si="77"/>
        <v>2.8921254475851771E-4</v>
      </c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47" t="s">
        <v>179</v>
      </c>
      <c r="HO88" s="57">
        <v>1.9909487696233631E-3</v>
      </c>
      <c r="HP88" s="57">
        <v>3.0867145458549516E-2</v>
      </c>
      <c r="HQ88" s="57">
        <v>1.7701665492152317E-2</v>
      </c>
      <c r="HR88" s="57">
        <v>1.1512684870853744E-2</v>
      </c>
      <c r="HS88" s="57">
        <v>1.1450206971032587E-2</v>
      </c>
      <c r="HT88" s="57">
        <v>5.6299954513523666E-3</v>
      </c>
      <c r="HU88" s="57">
        <v>1.814566593543528E-2</v>
      </c>
      <c r="HV88" s="57">
        <v>1.0323778246323315E-2</v>
      </c>
      <c r="HW88" s="57">
        <v>1.1752887123210981E-2</v>
      </c>
      <c r="HX88" s="57">
        <v>7.4513073607197743E-3</v>
      </c>
      <c r="HY88" s="57">
        <v>2.2352508889775819E-2</v>
      </c>
      <c r="HZ88" s="57">
        <v>1.7865230521026697E-2</v>
      </c>
      <c r="IA88" s="57">
        <v>1.5551735264076084E-2</v>
      </c>
      <c r="IB88" s="57">
        <v>2.612701047772701E-2</v>
      </c>
      <c r="IC88" s="57">
        <v>1.2816597344510816E-2</v>
      </c>
    </row>
    <row r="89" spans="2:237" s="5" customFormat="1" ht="15">
      <c r="B89" s="4" t="s">
        <v>177</v>
      </c>
      <c r="C89" s="50" t="s">
        <v>178</v>
      </c>
      <c r="D89" s="58">
        <f t="shared" si="38"/>
        <v>5.4562035571229254E-4</v>
      </c>
      <c r="E89" s="58">
        <f t="shared" si="39"/>
        <v>2.6152647624144503E-4</v>
      </c>
      <c r="F89" s="58">
        <f t="shared" si="25"/>
        <v>2.3529381003214146E-2</v>
      </c>
      <c r="G89" s="58">
        <f t="shared" si="25"/>
        <v>9.5619818021484195E-3</v>
      </c>
      <c r="H89" s="58">
        <f t="shared" si="40"/>
        <v>9.4152837601838776E-3</v>
      </c>
      <c r="I89" s="58">
        <f t="shared" si="41"/>
        <v>2.3667320017226726E-2</v>
      </c>
      <c r="J89" s="58">
        <f t="shared" si="42"/>
        <v>1.6081436105915066E-4</v>
      </c>
      <c r="K89" s="58">
        <f t="shared" si="43"/>
        <v>0.15345488143334454</v>
      </c>
      <c r="L89" s="58">
        <f t="shared" si="44"/>
        <v>2.8452933085690781E-2</v>
      </c>
      <c r="M89" s="58">
        <f t="shared" si="45"/>
        <v>2.2446710651503957E-2</v>
      </c>
      <c r="N89" s="58">
        <f t="shared" si="46"/>
        <v>0.19045715884779188</v>
      </c>
      <c r="O89" s="58">
        <f t="shared" si="47"/>
        <v>1.0086135221558544E-3</v>
      </c>
      <c r="P89" s="58">
        <f t="shared" si="48"/>
        <v>2.1134635346692862E-3</v>
      </c>
      <c r="Q89" s="58">
        <f t="shared" si="49"/>
        <v>1.617048458652091E-3</v>
      </c>
      <c r="R89" s="58">
        <f t="shared" si="50"/>
        <v>1.1001693604956631E-3</v>
      </c>
      <c r="S89" s="58">
        <f t="shared" si="51"/>
        <v>8.411320621093169E-4</v>
      </c>
      <c r="T89" s="58">
        <f t="shared" si="52"/>
        <v>1.4369118004738113E-3</v>
      </c>
      <c r="U89" s="58">
        <f t="shared" si="53"/>
        <v>5.0781943329103018E-4</v>
      </c>
      <c r="V89" s="58">
        <f t="shared" si="54"/>
        <v>4.9498080567795307E-4</v>
      </c>
      <c r="W89" s="58">
        <f t="shared" si="55"/>
        <v>6.4853392537075926E-4</v>
      </c>
      <c r="X89" s="58">
        <f t="shared" si="56"/>
        <v>3.9839364478578225E-4</v>
      </c>
      <c r="Y89" s="58">
        <f t="shared" si="57"/>
        <v>1.1212771763103815E-4</v>
      </c>
      <c r="Z89" s="58">
        <f t="shared" si="58"/>
        <v>5.7984219058497388E-5</v>
      </c>
      <c r="AA89" s="58">
        <f t="shared" si="59"/>
        <v>1.8799925788287426E-4</v>
      </c>
      <c r="AB89" s="58">
        <f t="shared" si="60"/>
        <v>1.083592103334761E-4</v>
      </c>
      <c r="AC89" s="58">
        <f t="shared" si="61"/>
        <v>3.5873800924125928E-4</v>
      </c>
      <c r="AD89" s="58">
        <f t="shared" si="62"/>
        <v>1.5646195506853843E-4</v>
      </c>
      <c r="AE89" s="58">
        <f t="shared" si="63"/>
        <v>1.5459630159064036E-4</v>
      </c>
      <c r="AF89" s="58">
        <f t="shared" si="64"/>
        <v>3.3980940713772409E-4</v>
      </c>
      <c r="AG89" s="58">
        <f t="shared" si="65"/>
        <v>6.7309458127018428E-4</v>
      </c>
      <c r="AH89" s="58">
        <f t="shared" si="66"/>
        <v>1.0320130582637005E-3</v>
      </c>
      <c r="AI89" s="4" t="s">
        <v>177</v>
      </c>
      <c r="AJ89" s="59" t="e">
        <f>AJ55-#REF!</f>
        <v>#REF!</v>
      </c>
      <c r="AK89" s="59" t="e">
        <f>AK55-#REF!</f>
        <v>#REF!</v>
      </c>
      <c r="AL89" s="59" t="e">
        <f>AL55-#REF!</f>
        <v>#REF!</v>
      </c>
      <c r="AM89" s="59" t="e">
        <f>AM55-#REF!</f>
        <v>#REF!</v>
      </c>
      <c r="AN89" s="59" t="e">
        <f>AN55-#REF!</f>
        <v>#REF!</v>
      </c>
      <c r="AO89" s="59" t="e">
        <f>AO55-#REF!</f>
        <v>#REF!</v>
      </c>
      <c r="AP89" s="59" t="e">
        <f>AP55-#REF!</f>
        <v>#REF!</v>
      </c>
      <c r="AQ89" s="59" t="e">
        <f>AQ55-#REF!</f>
        <v>#REF!</v>
      </c>
      <c r="AR89" s="59" t="e">
        <f>AR55-#REF!</f>
        <v>#REF!</v>
      </c>
      <c r="AS89" s="59" t="e">
        <f>AS55-#REF!</f>
        <v>#REF!</v>
      </c>
      <c r="AT89" s="59" t="e">
        <f>AT55-#REF!</f>
        <v>#REF!</v>
      </c>
      <c r="AU89" s="59" t="e">
        <f>AU55-#REF!</f>
        <v>#REF!</v>
      </c>
      <c r="AV89" s="59" t="e">
        <f>AV55-#REF!</f>
        <v>#REF!</v>
      </c>
      <c r="AW89" s="59" t="e">
        <f>AW55-#REF!</f>
        <v>#REF!</v>
      </c>
      <c r="AX89" s="59" t="e">
        <f>AX55-#REF!</f>
        <v>#REF!</v>
      </c>
      <c r="AY89" s="59" t="e">
        <f>AY55-#REF!</f>
        <v>#REF!</v>
      </c>
      <c r="AZ89" s="59" t="e">
        <f>AZ55-#REF!</f>
        <v>#REF!</v>
      </c>
      <c r="BA89" s="59" t="e">
        <f>BA55-#REF!</f>
        <v>#REF!</v>
      </c>
      <c r="BB89" s="59" t="e">
        <f>BB55-#REF!</f>
        <v>#REF!</v>
      </c>
      <c r="BC89" s="59" t="e">
        <f>BC55-#REF!</f>
        <v>#REF!</v>
      </c>
      <c r="BD89" s="59" t="e">
        <f>BD55-#REF!</f>
        <v>#REF!</v>
      </c>
      <c r="BE89" s="59" t="e">
        <f>BE55-#REF!</f>
        <v>#REF!</v>
      </c>
      <c r="BF89" s="59" t="e">
        <f>BF55-#REF!</f>
        <v>#REF!</v>
      </c>
      <c r="BG89" s="59" t="e">
        <f>BG55-#REF!</f>
        <v>#REF!</v>
      </c>
      <c r="BH89" s="59" t="e">
        <f>BH55-#REF!</f>
        <v>#REF!</v>
      </c>
      <c r="BI89" s="59" t="e">
        <f>BI55-#REF!</f>
        <v>#REF!</v>
      </c>
      <c r="BJ89" s="59" t="e">
        <f>BJ55-#REF!</f>
        <v>#REF!</v>
      </c>
      <c r="BK89" s="59" t="e">
        <f>BK55-#REF!</f>
        <v>#REF!</v>
      </c>
      <c r="BL89" s="59" t="e">
        <f>BL55-#REF!</f>
        <v>#REF!</v>
      </c>
      <c r="BM89" s="59" t="e">
        <f>BM55-#REF!</f>
        <v>#REF!</v>
      </c>
      <c r="BN89" s="59" t="e">
        <f>BN55-#REF!</f>
        <v>#REF!</v>
      </c>
      <c r="BO89" s="59" t="e">
        <f>BO55-#REF!</f>
        <v>#REF!</v>
      </c>
      <c r="BP89" s="59" t="e">
        <f>BP55-#REF!</f>
        <v>#REF!</v>
      </c>
      <c r="BQ89" s="59" t="e">
        <f>BQ55-#REF!</f>
        <v>#REF!</v>
      </c>
      <c r="BR89" s="59" t="e">
        <f>BR55-#REF!</f>
        <v>#REF!</v>
      </c>
      <c r="BS89" s="59" t="e">
        <f>BS55-#REF!</f>
        <v>#REF!</v>
      </c>
      <c r="BT89" s="59" t="e">
        <f>BT55-#REF!</f>
        <v>#REF!</v>
      </c>
      <c r="BU89" s="59" t="e">
        <f>BU55-#REF!</f>
        <v>#REF!</v>
      </c>
      <c r="BV89" s="59" t="e">
        <f>BV55-#REF!</f>
        <v>#REF!</v>
      </c>
      <c r="BW89" s="59" t="e">
        <f>BW55-#REF!</f>
        <v>#REF!</v>
      </c>
      <c r="BX89" s="59" t="e">
        <f>BX55-#REF!</f>
        <v>#REF!</v>
      </c>
      <c r="BZ89" s="58">
        <f t="shared" si="67"/>
        <v>6.3445508631499521E-5</v>
      </c>
      <c r="CA89" s="58">
        <f t="shared" si="68"/>
        <v>1.3803926008680891E-5</v>
      </c>
      <c r="CB89" s="58">
        <f t="shared" si="69"/>
        <v>9.2602091411137216E-4</v>
      </c>
      <c r="CC89" s="58">
        <f t="shared" si="70"/>
        <v>8.18610851768199E-6</v>
      </c>
      <c r="CD89" s="58" t="e">
        <f t="shared" si="71"/>
        <v>#VALUE!</v>
      </c>
      <c r="CE89" s="58">
        <f t="shared" si="72"/>
        <v>3.5448366143321157E-5</v>
      </c>
      <c r="CF89" s="58">
        <f t="shared" si="73"/>
        <v>1.2524841091466841E-5</v>
      </c>
      <c r="CG89" s="58">
        <f t="shared" si="74"/>
        <v>7.2199173256378243E-5</v>
      </c>
      <c r="CH89" s="58" t="e">
        <f t="shared" si="75"/>
        <v>#VALUE!</v>
      </c>
      <c r="CI89" s="4" t="s">
        <v>177</v>
      </c>
      <c r="CJ89" s="58">
        <f t="shared" si="26"/>
        <v>5.1185805114774171E-5</v>
      </c>
      <c r="CK89" s="58" t="e">
        <f t="shared" si="26"/>
        <v>#VALUE!</v>
      </c>
      <c r="CL89" s="58">
        <f t="shared" si="26"/>
        <v>2.7534914286046714E-5</v>
      </c>
      <c r="CM89" s="58">
        <f>2^(18.816-CM55)</f>
        <v>3.7541933307937152E-5</v>
      </c>
      <c r="CN89" s="58">
        <f t="shared" si="27"/>
        <v>3.1736326926995508E-5</v>
      </c>
      <c r="CO89" s="58">
        <f t="shared" si="27"/>
        <v>5.3910352746022974E-5</v>
      </c>
      <c r="CP89" s="58">
        <f t="shared" si="27"/>
        <v>1.2004647572311115E-5</v>
      </c>
      <c r="CQ89" s="58">
        <f t="shared" si="28"/>
        <v>4.7392664014269367E-5</v>
      </c>
      <c r="CR89" s="58">
        <f t="shared" si="28"/>
        <v>7.025661338250695E-5</v>
      </c>
      <c r="CS89" s="58">
        <f t="shared" si="28"/>
        <v>1.9844819258170986E-5</v>
      </c>
      <c r="CT89" s="58">
        <f t="shared" si="29"/>
        <v>2.0993594237618033E-3</v>
      </c>
      <c r="CU89" s="58">
        <f t="shared" si="29"/>
        <v>2.6954707610799388E-3</v>
      </c>
      <c r="CV89" s="58">
        <f t="shared" si="29"/>
        <v>2.5624163008408419E-3</v>
      </c>
      <c r="CW89" s="58">
        <f t="shared" si="30"/>
        <v>1.9639696646750848E-5</v>
      </c>
      <c r="CX89" s="58">
        <f t="shared" si="30"/>
        <v>2.0655016605501863E-5</v>
      </c>
      <c r="CY89" s="58" t="e">
        <f t="shared" si="30"/>
        <v>#VALUE!</v>
      </c>
      <c r="CZ89" s="58">
        <f>2^(18.306-CZ55)</f>
        <v>2.0140959767738426E-5</v>
      </c>
      <c r="DA89" s="58" t="e">
        <f t="shared" si="31"/>
        <v>#VALUE!</v>
      </c>
      <c r="DB89" s="58" t="e">
        <f t="shared" si="31"/>
        <v>#VALUE!</v>
      </c>
      <c r="DC89" s="58" t="e">
        <f t="shared" si="31"/>
        <v>#VALUE!</v>
      </c>
      <c r="DD89" s="58">
        <f t="shared" si="32"/>
        <v>3.9908883048484173E-5</v>
      </c>
      <c r="DE89" s="58" t="e">
        <f t="shared" si="32"/>
        <v>#VALUE!</v>
      </c>
      <c r="DF89" s="58" t="e">
        <f t="shared" si="32"/>
        <v>#VALUE!</v>
      </c>
      <c r="DG89" s="58" t="e">
        <f t="shared" si="33"/>
        <v>#VALUE!</v>
      </c>
      <c r="DH89" s="58" t="e">
        <f t="shared" si="33"/>
        <v>#VALUE!</v>
      </c>
      <c r="DI89" s="58" t="e">
        <f t="shared" si="33"/>
        <v>#VALUE!</v>
      </c>
      <c r="DJ89" s="58">
        <f t="shared" si="34"/>
        <v>1.3044258065244148E-5</v>
      </c>
      <c r="DK89" s="58" t="e">
        <f t="shared" si="34"/>
        <v>#VALUE!</v>
      </c>
      <c r="DL89" s="58">
        <f t="shared" si="34"/>
        <v>1.3985244328529421E-5</v>
      </c>
      <c r="DM89" s="58">
        <f>2^(18.655-DM55)</f>
        <v>1.3506559003936946E-5</v>
      </c>
      <c r="DN89" s="58">
        <f t="shared" si="35"/>
        <v>9.4466181644231286E-5</v>
      </c>
      <c r="DO89" s="58" t="e">
        <f t="shared" si="35"/>
        <v>#VALUE!</v>
      </c>
      <c r="DP89" s="58" t="e">
        <f t="shared" si="35"/>
        <v>#VALUE!</v>
      </c>
      <c r="DQ89" s="58">
        <f t="shared" si="36"/>
        <v>1.3300357312364267E-4</v>
      </c>
      <c r="DR89" s="58" t="e">
        <f t="shared" si="36"/>
        <v>#VALUE!</v>
      </c>
      <c r="DS89" s="58" t="e">
        <f t="shared" si="36"/>
        <v>#VALUE!</v>
      </c>
      <c r="DT89" s="58">
        <f t="shared" si="37"/>
        <v>4.649677852198106E-6</v>
      </c>
      <c r="DU89" s="58" t="e">
        <f t="shared" si="37"/>
        <v>#VALUE!</v>
      </c>
      <c r="DV89" s="58" t="e">
        <f t="shared" si="37"/>
        <v>#VALUE!</v>
      </c>
      <c r="DW89" s="4" t="s">
        <v>177</v>
      </c>
      <c r="FK89" s="8" t="s">
        <v>50</v>
      </c>
      <c r="FL89" s="37">
        <f t="shared" si="24"/>
        <v>13.017982615152993</v>
      </c>
      <c r="FM89" s="39" t="s">
        <v>66</v>
      </c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>
        <f t="shared" si="76"/>
        <v>14.085535603841146</v>
      </c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>
        <f t="shared" si="77"/>
        <v>13.428589752197263</v>
      </c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47" t="s">
        <v>41</v>
      </c>
      <c r="HO89" s="57">
        <v>8.3797547653677529E-2</v>
      </c>
      <c r="HP89" s="57">
        <v>1.6995984572495544</v>
      </c>
      <c r="HQ89" s="57">
        <v>0.9197833077610883</v>
      </c>
      <c r="HR89" s="57">
        <v>1.3012034682455891</v>
      </c>
      <c r="HS89" s="57">
        <v>0.53489591589233632</v>
      </c>
      <c r="HT89" s="57">
        <v>0.37956500737308585</v>
      </c>
      <c r="HU89" s="57">
        <v>0.47679352165701655</v>
      </c>
      <c r="HV89" s="57">
        <v>0.44945679605848016</v>
      </c>
      <c r="HW89" s="57">
        <v>0.57741928305105095</v>
      </c>
      <c r="HX89" s="57">
        <v>0.39937859945385845</v>
      </c>
      <c r="HY89" s="57">
        <v>0.39069830240286468</v>
      </c>
      <c r="HZ89" s="57">
        <v>0.2952848127249213</v>
      </c>
      <c r="IA89" s="57">
        <v>0.75477777128420098</v>
      </c>
      <c r="IB89" s="57">
        <v>0.90597670011065912</v>
      </c>
      <c r="IC89" s="57">
        <v>0.44791626627402054</v>
      </c>
    </row>
    <row r="90" spans="2:237" s="5" customFormat="1" ht="15">
      <c r="B90" s="4" t="s">
        <v>179</v>
      </c>
      <c r="C90" s="1" t="s">
        <v>180</v>
      </c>
      <c r="D90" s="58">
        <f t="shared" si="38"/>
        <v>7.9429460064432271E-5</v>
      </c>
      <c r="E90" s="58" t="e">
        <f t="shared" si="39"/>
        <v>#VALUE!</v>
      </c>
      <c r="F90" s="58">
        <f t="shared" si="25"/>
        <v>3.8607572003565105E-4</v>
      </c>
      <c r="G90" s="58">
        <f t="shared" si="25"/>
        <v>5.1657690897375298E-5</v>
      </c>
      <c r="H90" s="58">
        <f t="shared" si="40"/>
        <v>8.8537005575578529E-5</v>
      </c>
      <c r="I90" s="58">
        <f t="shared" si="41"/>
        <v>3.9399400231106643E-4</v>
      </c>
      <c r="J90" s="58">
        <f t="shared" si="42"/>
        <v>1.0778156808362471E-4</v>
      </c>
      <c r="K90" s="58">
        <f t="shared" si="43"/>
        <v>3.9038841487377518E-4</v>
      </c>
      <c r="L90" s="58">
        <f t="shared" si="44"/>
        <v>4.1462020223166917E-4</v>
      </c>
      <c r="M90" s="58">
        <f t="shared" si="45"/>
        <v>1.0483076063483452E-4</v>
      </c>
      <c r="N90" s="58">
        <f t="shared" si="46"/>
        <v>9.9919810747277154E-4</v>
      </c>
      <c r="O90" s="58">
        <f t="shared" si="47"/>
        <v>4.9857305267138178E-4</v>
      </c>
      <c r="P90" s="58">
        <f t="shared" si="48"/>
        <v>2.4085454488831498E-4</v>
      </c>
      <c r="Q90" s="58">
        <f t="shared" si="49"/>
        <v>4.7615407145421466E-5</v>
      </c>
      <c r="R90" s="58">
        <f t="shared" si="50"/>
        <v>1.2194559009619134E-4</v>
      </c>
      <c r="S90" s="58">
        <f t="shared" si="51"/>
        <v>7.4151420831671067E-5</v>
      </c>
      <c r="T90" s="58">
        <f t="shared" si="52"/>
        <v>7.0339836057342468E-4</v>
      </c>
      <c r="U90" s="58">
        <f t="shared" si="53"/>
        <v>4.0440518823806629E-4</v>
      </c>
      <c r="V90" s="58">
        <f t="shared" si="54"/>
        <v>7.506873627057039E-4</v>
      </c>
      <c r="W90" s="58">
        <f t="shared" si="55"/>
        <v>6.7384419223536429E-4</v>
      </c>
      <c r="X90" s="58">
        <f t="shared" si="56"/>
        <v>4.2562450323705704E-5</v>
      </c>
      <c r="Y90" s="58">
        <f t="shared" si="57"/>
        <v>4.8643030298995997E-3</v>
      </c>
      <c r="Z90" s="58">
        <f t="shared" si="58"/>
        <v>5.5608078737100861E-3</v>
      </c>
      <c r="AA90" s="58">
        <f t="shared" si="59"/>
        <v>9.0870950304199703E-3</v>
      </c>
      <c r="AB90" s="58">
        <f t="shared" si="60"/>
        <v>9.0761540655794753E-3</v>
      </c>
      <c r="AC90" s="58">
        <f t="shared" si="61"/>
        <v>1.7421049524053921E-3</v>
      </c>
      <c r="AD90" s="58">
        <f t="shared" si="62"/>
        <v>2.2246148643415318E-2</v>
      </c>
      <c r="AE90" s="58">
        <f t="shared" si="63"/>
        <v>3.5549615168143395E-2</v>
      </c>
      <c r="AF90" s="58">
        <f t="shared" si="64"/>
        <v>2.5386505468970727E-2</v>
      </c>
      <c r="AG90" s="58">
        <f t="shared" si="65"/>
        <v>2.6257423807935078E-2</v>
      </c>
      <c r="AH90" s="58">
        <f t="shared" si="66"/>
        <v>2.5365948379016276E-2</v>
      </c>
      <c r="AI90" s="4" t="s">
        <v>179</v>
      </c>
      <c r="AJ90" s="59" t="e">
        <f>AJ56-#REF!</f>
        <v>#REF!</v>
      </c>
      <c r="AK90" s="59" t="e">
        <f>AK56-#REF!</f>
        <v>#REF!</v>
      </c>
      <c r="AL90" s="59" t="e">
        <f>AL56-#REF!</f>
        <v>#REF!</v>
      </c>
      <c r="AM90" s="59" t="e">
        <f>AM56-#REF!</f>
        <v>#REF!</v>
      </c>
      <c r="AN90" s="59" t="e">
        <f>AN56-#REF!</f>
        <v>#REF!</v>
      </c>
      <c r="AO90" s="59" t="e">
        <f>AO56-#REF!</f>
        <v>#REF!</v>
      </c>
      <c r="AP90" s="59" t="e">
        <f>AP56-#REF!</f>
        <v>#REF!</v>
      </c>
      <c r="AQ90" s="59" t="e">
        <f>AQ56-#REF!</f>
        <v>#REF!</v>
      </c>
      <c r="AR90" s="59" t="e">
        <f>AR56-#REF!</f>
        <v>#REF!</v>
      </c>
      <c r="AS90" s="59" t="e">
        <f>AS56-#REF!</f>
        <v>#REF!</v>
      </c>
      <c r="AT90" s="59" t="e">
        <f>AT56-#REF!</f>
        <v>#REF!</v>
      </c>
      <c r="AU90" s="59" t="e">
        <f>AU56-#REF!</f>
        <v>#REF!</v>
      </c>
      <c r="AV90" s="59" t="e">
        <f>AV56-#REF!</f>
        <v>#REF!</v>
      </c>
      <c r="AW90" s="59" t="e">
        <f>AW56-#REF!</f>
        <v>#REF!</v>
      </c>
      <c r="AX90" s="59" t="e">
        <f>AX56-#REF!</f>
        <v>#REF!</v>
      </c>
      <c r="AY90" s="59" t="e">
        <f>AY56-#REF!</f>
        <v>#REF!</v>
      </c>
      <c r="AZ90" s="59" t="e">
        <f>AZ56-#REF!</f>
        <v>#REF!</v>
      </c>
      <c r="BA90" s="59" t="e">
        <f>BA56-#REF!</f>
        <v>#REF!</v>
      </c>
      <c r="BB90" s="59" t="e">
        <f>BB56-#REF!</f>
        <v>#REF!</v>
      </c>
      <c r="BC90" s="59" t="e">
        <f>BC56-#REF!</f>
        <v>#REF!</v>
      </c>
      <c r="BD90" s="59" t="e">
        <f>BD56-#REF!</f>
        <v>#REF!</v>
      </c>
      <c r="BE90" s="59" t="e">
        <f>BE56-#REF!</f>
        <v>#REF!</v>
      </c>
      <c r="BF90" s="59" t="e">
        <f>BF56-#REF!</f>
        <v>#REF!</v>
      </c>
      <c r="BG90" s="59" t="e">
        <f>BG56-#REF!</f>
        <v>#REF!</v>
      </c>
      <c r="BH90" s="59" t="e">
        <f>BH56-#REF!</f>
        <v>#REF!</v>
      </c>
      <c r="BI90" s="59" t="e">
        <f>BI56-#REF!</f>
        <v>#REF!</v>
      </c>
      <c r="BJ90" s="59" t="e">
        <f>BJ56-#REF!</f>
        <v>#REF!</v>
      </c>
      <c r="BK90" s="59" t="e">
        <f>BK56-#REF!</f>
        <v>#REF!</v>
      </c>
      <c r="BL90" s="59" t="e">
        <f>BL56-#REF!</f>
        <v>#REF!</v>
      </c>
      <c r="BM90" s="59" t="e">
        <f>BM56-#REF!</f>
        <v>#REF!</v>
      </c>
      <c r="BN90" s="59" t="e">
        <f>BN56-#REF!</f>
        <v>#REF!</v>
      </c>
      <c r="BO90" s="59" t="e">
        <f>BO56-#REF!</f>
        <v>#REF!</v>
      </c>
      <c r="BP90" s="59" t="e">
        <f>BP56-#REF!</f>
        <v>#REF!</v>
      </c>
      <c r="BQ90" s="59" t="e">
        <f>BQ56-#REF!</f>
        <v>#REF!</v>
      </c>
      <c r="BR90" s="59" t="e">
        <f>BR56-#REF!</f>
        <v>#REF!</v>
      </c>
      <c r="BS90" s="59" t="e">
        <f>BS56-#REF!</f>
        <v>#REF!</v>
      </c>
      <c r="BT90" s="59" t="e">
        <f>BT56-#REF!</f>
        <v>#REF!</v>
      </c>
      <c r="BU90" s="59" t="e">
        <f>BU56-#REF!</f>
        <v>#REF!</v>
      </c>
      <c r="BV90" s="59" t="e">
        <f>BV56-#REF!</f>
        <v>#REF!</v>
      </c>
      <c r="BW90" s="59" t="e">
        <f>BW56-#REF!</f>
        <v>#REF!</v>
      </c>
      <c r="BX90" s="59" t="e">
        <f>BX56-#REF!</f>
        <v>#REF!</v>
      </c>
      <c r="BZ90" s="58">
        <f t="shared" si="67"/>
        <v>2.5328902845142835E-9</v>
      </c>
      <c r="CA90" s="58">
        <f t="shared" si="68"/>
        <v>3.7282606170204458E-6</v>
      </c>
      <c r="CB90" s="58">
        <f t="shared" si="69"/>
        <v>4.5609173662063503E-6</v>
      </c>
      <c r="CC90" s="58" t="e">
        <f t="shared" si="70"/>
        <v>#VALUE!</v>
      </c>
      <c r="CD90" s="58">
        <f t="shared" si="71"/>
        <v>4.3805524321998594E-6</v>
      </c>
      <c r="CE90" s="58" t="e">
        <f t="shared" si="72"/>
        <v>#VALUE!</v>
      </c>
      <c r="CF90" s="58">
        <f t="shared" si="73"/>
        <v>5.3024587605341584E-6</v>
      </c>
      <c r="CG90" s="58">
        <f t="shared" si="74"/>
        <v>8.8431490269533793E-7</v>
      </c>
      <c r="CH90" s="58">
        <f t="shared" si="75"/>
        <v>3.8119205025519359E-6</v>
      </c>
      <c r="CI90" s="4" t="s">
        <v>179</v>
      </c>
      <c r="CJ90" s="58" t="e">
        <f t="shared" si="26"/>
        <v>#VALUE!</v>
      </c>
      <c r="CK90" s="58">
        <f t="shared" si="26"/>
        <v>5.9836213661259288E-6</v>
      </c>
      <c r="CL90" s="58">
        <f t="shared" si="26"/>
        <v>2.2581491035277363E-5</v>
      </c>
      <c r="CM90" s="58">
        <f>2^(18.816-CM56)</f>
        <v>1.1624073822789776E-5</v>
      </c>
      <c r="CN90" s="58">
        <f t="shared" si="27"/>
        <v>1.2257852673529832E-5</v>
      </c>
      <c r="CO90" s="58" t="e">
        <f t="shared" si="27"/>
        <v>#VALUE!</v>
      </c>
      <c r="CP90" s="58">
        <f t="shared" si="27"/>
        <v>5.6468167239090634E-5</v>
      </c>
      <c r="CQ90" s="58">
        <f t="shared" si="28"/>
        <v>7.8919592717800091E-6</v>
      </c>
      <c r="CR90" s="58">
        <f t="shared" si="28"/>
        <v>9.3099376227649672E-5</v>
      </c>
      <c r="CS90" s="58">
        <f t="shared" si="28"/>
        <v>2.7598588403153548E-6</v>
      </c>
      <c r="CT90" s="58" t="e">
        <f t="shared" si="29"/>
        <v>#VALUE!</v>
      </c>
      <c r="CU90" s="58">
        <f t="shared" si="29"/>
        <v>5.3070233452724923E-5</v>
      </c>
      <c r="CV90" s="58">
        <f t="shared" si="29"/>
        <v>1.7569665901109435E-6</v>
      </c>
      <c r="CW90" s="58" t="e">
        <f t="shared" si="30"/>
        <v>#VALUE!</v>
      </c>
      <c r="CX90" s="58" t="e">
        <f t="shared" si="30"/>
        <v>#VALUE!</v>
      </c>
      <c r="CY90" s="58" t="e">
        <f t="shared" si="30"/>
        <v>#VALUE!</v>
      </c>
      <c r="CZ90" s="60" t="e">
        <f t="shared" si="1"/>
        <v>#VALUE!</v>
      </c>
      <c r="DA90" s="58">
        <f t="shared" si="31"/>
        <v>2.7185932659233506E-5</v>
      </c>
      <c r="DB90" s="58">
        <f t="shared" si="31"/>
        <v>5.2498267313544771E-5</v>
      </c>
      <c r="DC90" s="58">
        <f t="shared" si="31"/>
        <v>6.3248719923582613E-6</v>
      </c>
      <c r="DD90" s="58">
        <f t="shared" si="32"/>
        <v>6.1707037100585615E-6</v>
      </c>
      <c r="DE90" s="58" t="e">
        <f t="shared" si="32"/>
        <v>#VALUE!</v>
      </c>
      <c r="DF90" s="58" t="e">
        <f t="shared" si="32"/>
        <v>#VALUE!</v>
      </c>
      <c r="DG90" s="58" t="e">
        <f t="shared" si="33"/>
        <v>#VALUE!</v>
      </c>
      <c r="DH90" s="58" t="e">
        <f t="shared" si="33"/>
        <v>#VALUE!</v>
      </c>
      <c r="DI90" s="58" t="e">
        <f t="shared" si="33"/>
        <v>#VALUE!</v>
      </c>
      <c r="DJ90" s="58" t="e">
        <f t="shared" si="34"/>
        <v>#VALUE!</v>
      </c>
      <c r="DK90" s="58" t="e">
        <f t="shared" si="34"/>
        <v>#VALUE!</v>
      </c>
      <c r="DL90" s="58" t="e">
        <f t="shared" si="34"/>
        <v>#VALUE!</v>
      </c>
      <c r="DM90" s="60" t="e">
        <f t="shared" si="2"/>
        <v>#VALUE!</v>
      </c>
      <c r="DN90" s="58">
        <f t="shared" si="35"/>
        <v>5.3218241129379836E-4</v>
      </c>
      <c r="DO90" s="58">
        <f t="shared" si="35"/>
        <v>1.2176728374477272E-4</v>
      </c>
      <c r="DP90" s="58">
        <f t="shared" si="35"/>
        <v>9.0162504806802241E-4</v>
      </c>
      <c r="DQ90" s="58">
        <f t="shared" si="36"/>
        <v>5.5650217912859212E-4</v>
      </c>
      <c r="DR90" s="58">
        <f t="shared" si="36"/>
        <v>1.9634707147637132E-3</v>
      </c>
      <c r="DS90" s="58">
        <f t="shared" si="36"/>
        <v>4.7297952546873607E-4</v>
      </c>
      <c r="DT90" s="58" t="e">
        <f t="shared" si="37"/>
        <v>#VALUE!</v>
      </c>
      <c r="DU90" s="58" t="e">
        <f t="shared" si="37"/>
        <v>#VALUE!</v>
      </c>
      <c r="DV90" s="58" t="e">
        <f t="shared" si="37"/>
        <v>#VALUE!</v>
      </c>
      <c r="DW90" s="4" t="s">
        <v>179</v>
      </c>
      <c r="FK90" s="8" t="s">
        <v>51</v>
      </c>
      <c r="FL90" s="37">
        <f t="shared" si="24"/>
        <v>12.005852513631183</v>
      </c>
      <c r="FM90" s="39" t="s">
        <v>67</v>
      </c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>
        <f t="shared" si="76"/>
        <v>12.730413991292318</v>
      </c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>
        <f t="shared" si="77"/>
        <v>11.84193127441406</v>
      </c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47" t="s">
        <v>42</v>
      </c>
      <c r="HO90" s="57">
        <v>0.25263279390032523</v>
      </c>
      <c r="HP90" s="57">
        <v>3.2259326956900787</v>
      </c>
      <c r="HQ90" s="57">
        <v>2.6672231221958187</v>
      </c>
      <c r="HR90" s="57">
        <v>2.8225735691236453</v>
      </c>
      <c r="HS90" s="57">
        <v>2.073632540560256</v>
      </c>
      <c r="HT90" s="57">
        <v>1.4258966623841915</v>
      </c>
      <c r="HU90" s="57">
        <v>1.6106798406799909</v>
      </c>
      <c r="HV90" s="57">
        <v>1.675113534389707</v>
      </c>
      <c r="HW90" s="57">
        <v>1.5407170240518495</v>
      </c>
      <c r="HX90" s="57">
        <v>1.4195916542133078</v>
      </c>
      <c r="HY90" s="57">
        <v>0.74061874958818108</v>
      </c>
      <c r="HZ90" s="57">
        <v>0.44051021848613986</v>
      </c>
      <c r="IA90" s="57">
        <v>0.89291666570503814</v>
      </c>
      <c r="IB90" s="57">
        <v>0.49652713166408197</v>
      </c>
      <c r="IC90" s="57">
        <v>1.1167922891180408</v>
      </c>
    </row>
    <row r="91" spans="2:237" s="5" customFormat="1" ht="15">
      <c r="B91" s="4" t="s">
        <v>41</v>
      </c>
      <c r="C91" s="1" t="s">
        <v>181</v>
      </c>
      <c r="D91" s="58">
        <f t="shared" si="38"/>
        <v>2.5242752035049752E-2</v>
      </c>
      <c r="E91" s="58">
        <f t="shared" si="39"/>
        <v>1.4225710915351089E-2</v>
      </c>
      <c r="F91" s="58">
        <f t="shared" si="25"/>
        <v>1.6491690638235994</v>
      </c>
      <c r="G91" s="58">
        <f t="shared" si="25"/>
        <v>1.0928664377059492</v>
      </c>
      <c r="H91" s="58">
        <f t="shared" si="40"/>
        <v>0.33975525354388358</v>
      </c>
      <c r="I91" s="58">
        <f t="shared" si="41"/>
        <v>2.0386791646756595</v>
      </c>
      <c r="J91" s="58">
        <f t="shared" si="42"/>
        <v>8.9640237847622207E-4</v>
      </c>
      <c r="K91" s="58">
        <f t="shared" si="43"/>
        <v>0.24569700017990775</v>
      </c>
      <c r="L91" s="58">
        <f t="shared" si="44"/>
        <v>6.6464942099728794E-2</v>
      </c>
      <c r="M91" s="58">
        <f t="shared" si="45"/>
        <v>2.6616295486262806E-2</v>
      </c>
      <c r="N91" s="58">
        <f t="shared" si="46"/>
        <v>0.27655049364421719</v>
      </c>
      <c r="O91" s="58">
        <f t="shared" si="47"/>
        <v>1.2162555081796525E-2</v>
      </c>
      <c r="P91" s="58">
        <f t="shared" si="48"/>
        <v>9.4928780432201199E-3</v>
      </c>
      <c r="Q91" s="58">
        <f t="shared" si="49"/>
        <v>8.7482802252405855E-3</v>
      </c>
      <c r="R91" s="58">
        <f t="shared" si="50"/>
        <v>4.4891986245119654E-3</v>
      </c>
      <c r="S91" s="58">
        <f t="shared" si="51"/>
        <v>1.3103199125548056E-2</v>
      </c>
      <c r="T91" s="58">
        <f t="shared" si="52"/>
        <v>1.8965674417515954E-2</v>
      </c>
      <c r="U91" s="58">
        <f t="shared" si="53"/>
        <v>1.3522221959586404E-2</v>
      </c>
      <c r="V91" s="58">
        <f t="shared" si="54"/>
        <v>0.10931213230124541</v>
      </c>
      <c r="W91" s="58">
        <f t="shared" si="55"/>
        <v>9.8779967528261861E-2</v>
      </c>
      <c r="X91" s="58">
        <f t="shared" si="56"/>
        <v>4.6947150717024488E-2</v>
      </c>
      <c r="Y91" s="58">
        <f t="shared" si="57"/>
        <v>2.24110776712843E-2</v>
      </c>
      <c r="Z91" s="58">
        <f t="shared" si="58"/>
        <v>6.386798815162878E-2</v>
      </c>
      <c r="AA91" s="58">
        <f t="shared" si="59"/>
        <v>5.2757987965314668E-2</v>
      </c>
      <c r="AB91" s="58">
        <f t="shared" si="60"/>
        <v>3.6460364861753608E-2</v>
      </c>
      <c r="AC91" s="58">
        <f t="shared" si="61"/>
        <v>7.0725758155547408E-2</v>
      </c>
      <c r="AD91" s="58">
        <f t="shared" si="62"/>
        <v>4.8077597085198957E-8</v>
      </c>
      <c r="AE91" s="58">
        <f t="shared" si="63"/>
        <v>1.2891488632611949E-3</v>
      </c>
      <c r="AF91" s="58">
        <f t="shared" si="64"/>
        <v>1.6688589250278184E-2</v>
      </c>
      <c r="AG91" s="58">
        <f t="shared" si="65"/>
        <v>3.6956311533440922E-2</v>
      </c>
      <c r="AH91" s="58">
        <f t="shared" si="66"/>
        <v>1.0323227723334093E-2</v>
      </c>
      <c r="AI91" s="4" t="s">
        <v>41</v>
      </c>
      <c r="AJ91" s="59" t="e">
        <f>AJ57-#REF!</f>
        <v>#REF!</v>
      </c>
      <c r="AK91" s="59" t="e">
        <f>AK57-#REF!</f>
        <v>#REF!</v>
      </c>
      <c r="AL91" s="59" t="e">
        <f>AL57-#REF!</f>
        <v>#REF!</v>
      </c>
      <c r="AM91" s="59" t="e">
        <f>AM57-#REF!</f>
        <v>#REF!</v>
      </c>
      <c r="AN91" s="59" t="e">
        <f>AN57-#REF!</f>
        <v>#REF!</v>
      </c>
      <c r="AO91" s="59" t="e">
        <f>AO57-#REF!</f>
        <v>#REF!</v>
      </c>
      <c r="AP91" s="59" t="e">
        <f>AP57-#REF!</f>
        <v>#REF!</v>
      </c>
      <c r="AQ91" s="59" t="e">
        <f>AQ57-#REF!</f>
        <v>#REF!</v>
      </c>
      <c r="AR91" s="59" t="e">
        <f>AR57-#REF!</f>
        <v>#REF!</v>
      </c>
      <c r="AS91" s="59" t="e">
        <f>AS57-#REF!</f>
        <v>#REF!</v>
      </c>
      <c r="AT91" s="59" t="e">
        <f>AT57-#REF!</f>
        <v>#REF!</v>
      </c>
      <c r="AU91" s="59" t="e">
        <f>AU57-#REF!</f>
        <v>#REF!</v>
      </c>
      <c r="AV91" s="59" t="e">
        <f>AV57-#REF!</f>
        <v>#REF!</v>
      </c>
      <c r="AW91" s="59" t="e">
        <f>AW57-#REF!</f>
        <v>#REF!</v>
      </c>
      <c r="AX91" s="59" t="e">
        <f>AX57-#REF!</f>
        <v>#REF!</v>
      </c>
      <c r="AY91" s="59" t="e">
        <f>AY57-#REF!</f>
        <v>#REF!</v>
      </c>
      <c r="AZ91" s="59" t="e">
        <f>AZ57-#REF!</f>
        <v>#REF!</v>
      </c>
      <c r="BA91" s="59" t="e">
        <f>BA57-#REF!</f>
        <v>#REF!</v>
      </c>
      <c r="BB91" s="59" t="e">
        <f>BB57-#REF!</f>
        <v>#REF!</v>
      </c>
      <c r="BC91" s="59" t="e">
        <f>BC57-#REF!</f>
        <v>#REF!</v>
      </c>
      <c r="BD91" s="59" t="e">
        <f>BD57-#REF!</f>
        <v>#REF!</v>
      </c>
      <c r="BE91" s="59" t="e">
        <f>BE57-#REF!</f>
        <v>#REF!</v>
      </c>
      <c r="BF91" s="59" t="e">
        <f>BF57-#REF!</f>
        <v>#REF!</v>
      </c>
      <c r="BG91" s="59" t="e">
        <f>BG57-#REF!</f>
        <v>#REF!</v>
      </c>
      <c r="BH91" s="59" t="e">
        <f>BH57-#REF!</f>
        <v>#REF!</v>
      </c>
      <c r="BI91" s="59" t="e">
        <f>BI57-#REF!</f>
        <v>#REF!</v>
      </c>
      <c r="BJ91" s="59" t="e">
        <f>BJ57-#REF!</f>
        <v>#REF!</v>
      </c>
      <c r="BK91" s="59" t="e">
        <f>BK57-#REF!</f>
        <v>#REF!</v>
      </c>
      <c r="BL91" s="59" t="e">
        <f>BL57-#REF!</f>
        <v>#REF!</v>
      </c>
      <c r="BM91" s="59" t="e">
        <f>BM57-#REF!</f>
        <v>#REF!</v>
      </c>
      <c r="BN91" s="59" t="e">
        <f>BN57-#REF!</f>
        <v>#REF!</v>
      </c>
      <c r="BO91" s="59" t="e">
        <f>BO57-#REF!</f>
        <v>#REF!</v>
      </c>
      <c r="BP91" s="59" t="e">
        <f>BP57-#REF!</f>
        <v>#REF!</v>
      </c>
      <c r="BQ91" s="59" t="e">
        <f>BQ57-#REF!</f>
        <v>#REF!</v>
      </c>
      <c r="BR91" s="59" t="e">
        <f>BR57-#REF!</f>
        <v>#REF!</v>
      </c>
      <c r="BS91" s="59" t="e">
        <f>BS57-#REF!</f>
        <v>#REF!</v>
      </c>
      <c r="BT91" s="59" t="e">
        <f>BT57-#REF!</f>
        <v>#REF!</v>
      </c>
      <c r="BU91" s="59" t="e">
        <f>BU57-#REF!</f>
        <v>#REF!</v>
      </c>
      <c r="BV91" s="59" t="e">
        <f>BV57-#REF!</f>
        <v>#REF!</v>
      </c>
      <c r="BW91" s="59" t="e">
        <f>BW57-#REF!</f>
        <v>#REF!</v>
      </c>
      <c r="BX91" s="59" t="e">
        <f>BX57-#REF!</f>
        <v>#REF!</v>
      </c>
      <c r="BZ91" s="58">
        <f t="shared" si="67"/>
        <v>3.1177908286169119E-5</v>
      </c>
      <c r="CA91" s="58">
        <f t="shared" si="68"/>
        <v>2.8156903288269266E-6</v>
      </c>
      <c r="CB91" s="58">
        <f t="shared" si="69"/>
        <v>1.546858961389614E-5</v>
      </c>
      <c r="CC91" s="58">
        <f t="shared" si="70"/>
        <v>1.771399564857202E-7</v>
      </c>
      <c r="CD91" s="58">
        <f t="shared" si="71"/>
        <v>5.5714611058862944E-6</v>
      </c>
      <c r="CE91" s="58" t="e">
        <f t="shared" si="72"/>
        <v>#VALUE!</v>
      </c>
      <c r="CF91" s="58">
        <f t="shared" si="73"/>
        <v>2.62901277196427E-5</v>
      </c>
      <c r="CG91" s="58">
        <f t="shared" si="74"/>
        <v>2.7556762999177384E-6</v>
      </c>
      <c r="CH91" s="58">
        <f t="shared" si="75"/>
        <v>1.1059216483646234E-5</v>
      </c>
      <c r="CI91" s="4" t="s">
        <v>41</v>
      </c>
      <c r="CJ91" s="58">
        <f t="shared" si="26"/>
        <v>3.2435789814370319E-7</v>
      </c>
      <c r="CK91" s="58">
        <f t="shared" si="26"/>
        <v>1.7259996305999386E-6</v>
      </c>
      <c r="CL91" s="58">
        <f t="shared" si="26"/>
        <v>3.2562795291964599E-5</v>
      </c>
      <c r="CM91" s="60">
        <f t="shared" si="0"/>
        <v>1.1537717606902747E-5</v>
      </c>
      <c r="CN91" s="58">
        <f t="shared" si="27"/>
        <v>3.9636119142436022E-4</v>
      </c>
      <c r="CO91" s="58">
        <f t="shared" si="27"/>
        <v>1.192474951105637E-4</v>
      </c>
      <c r="CP91" s="58">
        <f t="shared" si="27"/>
        <v>9.7469547052959056E-5</v>
      </c>
      <c r="CQ91" s="58">
        <f t="shared" si="28"/>
        <v>1.0548475030546337E-4</v>
      </c>
      <c r="CR91" s="58">
        <f t="shared" si="28"/>
        <v>1.2534838803357097E-4</v>
      </c>
      <c r="CS91" s="58">
        <f t="shared" si="28"/>
        <v>1.2306803499621141E-4</v>
      </c>
      <c r="CT91" s="58">
        <f t="shared" si="29"/>
        <v>3.2744473551726915E-5</v>
      </c>
      <c r="CU91" s="58">
        <f t="shared" si="29"/>
        <v>3.4800356314113674E-6</v>
      </c>
      <c r="CV91" s="58">
        <f t="shared" si="29"/>
        <v>2.8712977498766398E-5</v>
      </c>
      <c r="CW91" s="58">
        <f t="shared" si="30"/>
        <v>1.3495108597747633E-5</v>
      </c>
      <c r="CX91" s="58">
        <f t="shared" si="30"/>
        <v>1.6926880955540388E-6</v>
      </c>
      <c r="CY91" s="58">
        <f t="shared" si="30"/>
        <v>8.377742161046287E-7</v>
      </c>
      <c r="CZ91" s="60">
        <f t="shared" si="1"/>
        <v>5.3418569698021001E-6</v>
      </c>
      <c r="DA91" s="58">
        <f t="shared" si="31"/>
        <v>6.5071816755554849E-6</v>
      </c>
      <c r="DB91" s="58">
        <f t="shared" si="31"/>
        <v>9.9041403271078778E-5</v>
      </c>
      <c r="DC91" s="58" t="e">
        <f t="shared" si="31"/>
        <v>#VALUE!</v>
      </c>
      <c r="DD91" s="58">
        <f t="shared" si="32"/>
        <v>1.2110340872443842E-5</v>
      </c>
      <c r="DE91" s="58">
        <f t="shared" si="32"/>
        <v>6.118469315618576E-6</v>
      </c>
      <c r="DF91" s="58" t="e">
        <f t="shared" si="32"/>
        <v>#VALUE!</v>
      </c>
      <c r="DG91" s="58">
        <f t="shared" si="33"/>
        <v>4.2270460015101973E-5</v>
      </c>
      <c r="DH91" s="58">
        <f t="shared" si="33"/>
        <v>1.3670878543241607E-5</v>
      </c>
      <c r="DI91" s="58" t="e">
        <f t="shared" si="33"/>
        <v>#VALUE!</v>
      </c>
      <c r="DJ91" s="58">
        <f t="shared" si="34"/>
        <v>5.2867237175168808E-5</v>
      </c>
      <c r="DK91" s="58">
        <f t="shared" si="34"/>
        <v>7.0845775645693139E-4</v>
      </c>
      <c r="DL91" s="58">
        <f t="shared" si="34"/>
        <v>2.7475990881700991E-5</v>
      </c>
      <c r="DM91" s="60">
        <f t="shared" si="2"/>
        <v>2.6293366150460042E-4</v>
      </c>
      <c r="DN91" s="58">
        <f t="shared" si="35"/>
        <v>3.0805670364197126E-4</v>
      </c>
      <c r="DO91" s="58">
        <f t="shared" si="35"/>
        <v>2.8093318038471311E-4</v>
      </c>
      <c r="DP91" s="58">
        <f t="shared" si="35"/>
        <v>3.0945885458134917E-3</v>
      </c>
      <c r="DQ91" s="58">
        <f t="shared" si="36"/>
        <v>4.998500511425812E-4</v>
      </c>
      <c r="DR91" s="58">
        <f t="shared" si="36"/>
        <v>5.6721477733455005E-4</v>
      </c>
      <c r="DS91" s="58">
        <f t="shared" si="36"/>
        <v>4.9802155960451135E-4</v>
      </c>
      <c r="DT91" s="58">
        <f t="shared" si="37"/>
        <v>1.5902150069137898E-4</v>
      </c>
      <c r="DU91" s="58">
        <f t="shared" si="37"/>
        <v>1.9636312826105988E-4</v>
      </c>
      <c r="DV91" s="58">
        <f t="shared" si="37"/>
        <v>1.7504361331889919E-4</v>
      </c>
      <c r="DW91" s="4" t="s">
        <v>41</v>
      </c>
      <c r="DX91" s="58">
        <f t="shared" ref="DX91:DY95" si="78">2^(15.94-DX57)</f>
        <v>2.0802690692317212E-5</v>
      </c>
      <c r="DY91" s="58">
        <f t="shared" si="78"/>
        <v>2.3280372178661388E-5</v>
      </c>
      <c r="DZ91" s="58"/>
      <c r="EA91" s="58">
        <f>AVERAGE(DX91:DZ91)</f>
        <v>2.2041531435489298E-5</v>
      </c>
      <c r="EB91" s="58">
        <f t="shared" ref="EB91:ED95" si="79">2^(15.515-EB57)</f>
        <v>1.4885766804297417E-4</v>
      </c>
      <c r="EC91" s="58">
        <f t="shared" si="79"/>
        <v>1.6866033975640893E-4</v>
      </c>
      <c r="ED91" s="58">
        <f t="shared" si="79"/>
        <v>1.7631301994304365E-4</v>
      </c>
      <c r="EE91" s="58">
        <f t="shared" ref="EE91:EG95" si="80">2^(15.564-EE57)</f>
        <v>1.5882160592000567E-4</v>
      </c>
      <c r="EF91" s="58">
        <f t="shared" si="80"/>
        <v>1.528684341667853E-4</v>
      </c>
      <c r="EG91" s="58">
        <f t="shared" si="80"/>
        <v>1.9110119700343632E-4</v>
      </c>
      <c r="EH91" s="58">
        <f t="shared" ref="EH91:EJ95" si="81">2^(13.865-EH57)</f>
        <v>1.1261006121110017E-4</v>
      </c>
      <c r="EI91" s="58">
        <f t="shared" si="81"/>
        <v>9.9588134646757227E-5</v>
      </c>
      <c r="EJ91" s="58">
        <f t="shared" si="81"/>
        <v>9.4501172651388434E-5</v>
      </c>
      <c r="EK91" s="58">
        <f t="shared" ref="EK91:EM95" si="82">2^(15.361-EK57)</f>
        <v>4.0756153122207819E-5</v>
      </c>
      <c r="EL91" s="58">
        <f t="shared" si="82"/>
        <v>3.8041810094892843E-5</v>
      </c>
      <c r="EM91" s="58">
        <f t="shared" si="82"/>
        <v>5.3059819517475618E-5</v>
      </c>
      <c r="EN91" s="58">
        <f>AVERAGE(EK91:EM91)</f>
        <v>4.3952594244858767E-5</v>
      </c>
      <c r="EO91" s="58">
        <f t="shared" ref="EO91:EQ95" si="83">2^(14.843-EO57)</f>
        <v>5.3583794181650915E-5</v>
      </c>
      <c r="EP91" s="58">
        <f t="shared" si="83"/>
        <v>3.4769100091851527E-5</v>
      </c>
      <c r="EQ91" s="58">
        <f t="shared" si="83"/>
        <v>3.0475879667768764E-5</v>
      </c>
      <c r="ER91" s="58">
        <f t="shared" ref="ER91:ET95" si="84">2^(14.894-ER57)</f>
        <v>2.6531961835830079E-5</v>
      </c>
      <c r="ES91" s="58">
        <f t="shared" si="84"/>
        <v>6.807753666078064E-5</v>
      </c>
      <c r="ET91" s="58">
        <f t="shared" si="84"/>
        <v>2.5003590349534351E-5</v>
      </c>
      <c r="EU91" s="58">
        <f t="shared" ref="EU91:EW95" si="85">2^(15.178-EU57)</f>
        <v>1.8769409626153705E-5</v>
      </c>
      <c r="EV91" s="58">
        <f t="shared" si="85"/>
        <v>1.8179027535777684E-5</v>
      </c>
      <c r="EW91" s="58">
        <f t="shared" si="85"/>
        <v>1.310516636211266E-5</v>
      </c>
      <c r="EX91" s="58">
        <f t="shared" ref="EX91:EY95" si="86">2^(16.058-EX57)</f>
        <v>0.11871363282098685</v>
      </c>
      <c r="EY91" s="58">
        <f t="shared" si="86"/>
        <v>0.15598903988972926</v>
      </c>
      <c r="EZ91" s="58"/>
      <c r="FA91" s="58">
        <f>AVERAGE(EX91:EZ91)</f>
        <v>0.13735133635535807</v>
      </c>
      <c r="FB91" s="58">
        <f t="shared" ref="FB91:FD95" si="87">2^(15.727-FB57)</f>
        <v>0.48042386210954607</v>
      </c>
      <c r="FC91" s="58">
        <f t="shared" si="87"/>
        <v>3.8652517488110466E-2</v>
      </c>
      <c r="FD91" s="58">
        <f t="shared" si="87"/>
        <v>8.2906102039721527E-2</v>
      </c>
      <c r="FE91" s="58">
        <f t="shared" ref="FE91:FG95" si="88">2^(15.591-FE57)</f>
        <v>1.8780277392990478E-2</v>
      </c>
      <c r="FF91" s="58">
        <f t="shared" si="88"/>
        <v>5.7515284265861111E-2</v>
      </c>
      <c r="FG91" s="58">
        <f t="shared" si="88"/>
        <v>4.0656599006236631E-2</v>
      </c>
      <c r="FH91" s="58">
        <f t="shared" ref="FH91:FJ95" si="89">2^(15.688-FH57)</f>
        <v>5.1248441130234683E-2</v>
      </c>
      <c r="FI91" s="58">
        <f t="shared" si="89"/>
        <v>4.9750039857315562E-2</v>
      </c>
      <c r="FJ91" s="58">
        <f t="shared" si="89"/>
        <v>6.4239754235442093E-2</v>
      </c>
      <c r="FK91" s="8" t="s">
        <v>52</v>
      </c>
      <c r="FL91" s="37">
        <f t="shared" si="24"/>
        <v>10.874308400472003</v>
      </c>
      <c r="FM91" s="39" t="s">
        <v>68</v>
      </c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>
        <f t="shared" si="76"/>
        <v>15.068850753784181</v>
      </c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>
        <f t="shared" si="77"/>
        <v>8.894247304280599</v>
      </c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47" t="s">
        <v>43</v>
      </c>
      <c r="HO91" s="57">
        <v>1.0638724275984157E-3</v>
      </c>
      <c r="HP91" s="57">
        <v>1.6735907303461382E-2</v>
      </c>
      <c r="HQ91" s="57">
        <v>7.8763741496640383E-3</v>
      </c>
      <c r="HR91" s="57">
        <v>5.0592805733537909E-3</v>
      </c>
      <c r="HS91" s="57">
        <v>1.0331957616301619E-3</v>
      </c>
      <c r="HT91" s="57">
        <v>5.6201420309395756E-4</v>
      </c>
      <c r="HU91" s="57">
        <v>1.1739672143395061E-3</v>
      </c>
      <c r="HV91" s="57">
        <v>1.0562260794775115E-3</v>
      </c>
      <c r="HW91" s="57">
        <v>1.1034471832069147E-3</v>
      </c>
      <c r="HX91" s="57">
        <v>6.7951153395029234E-4</v>
      </c>
      <c r="HY91" s="57">
        <v>5.1506754424087298E-4</v>
      </c>
      <c r="HZ91" s="57">
        <v>4.7411391878196254E-3</v>
      </c>
      <c r="IA91" s="57">
        <v>1.195176213644231E-3</v>
      </c>
      <c r="IB91" s="57">
        <v>4.3137091067235967E-3</v>
      </c>
      <c r="IC91" s="57">
        <v>1.730466239184852E-3</v>
      </c>
    </row>
    <row r="92" spans="2:237" s="5" customFormat="1" ht="15">
      <c r="B92" s="4" t="s">
        <v>42</v>
      </c>
      <c r="C92" s="1" t="s">
        <v>182</v>
      </c>
      <c r="D92" s="58">
        <f t="shared" si="38"/>
        <v>0.80559881628946706</v>
      </c>
      <c r="E92" s="58">
        <f t="shared" si="39"/>
        <v>0.57824644990254126</v>
      </c>
      <c r="F92" s="58">
        <f t="shared" si="25"/>
        <v>1.370647282477059</v>
      </c>
      <c r="G92" s="58">
        <f t="shared" si="25"/>
        <v>1.0025220632030922</v>
      </c>
      <c r="H92" s="58">
        <f t="shared" si="40"/>
        <v>1.2597300098915878</v>
      </c>
      <c r="I92" s="58">
        <f t="shared" si="41"/>
        <v>1.853938849105641</v>
      </c>
      <c r="J92" s="58">
        <f t="shared" si="42"/>
        <v>0.23634215756655699</v>
      </c>
      <c r="K92" s="58">
        <f t="shared" si="43"/>
        <v>0.97044597352519169</v>
      </c>
      <c r="L92" s="58">
        <f t="shared" si="44"/>
        <v>0.58975345416195601</v>
      </c>
      <c r="M92" s="58">
        <f t="shared" si="45"/>
        <v>0.25832622314145548</v>
      </c>
      <c r="N92" s="58">
        <f t="shared" si="46"/>
        <v>0.91176608841956153</v>
      </c>
      <c r="O92" s="58">
        <f t="shared" si="47"/>
        <v>0.17277232299765694</v>
      </c>
      <c r="P92" s="58">
        <f t="shared" si="48"/>
        <v>0.25622488385570596</v>
      </c>
      <c r="Q92" s="58">
        <f t="shared" si="49"/>
        <v>8.0374950560510611E-2</v>
      </c>
      <c r="R92" s="58">
        <f t="shared" si="50"/>
        <v>0.24900177834982301</v>
      </c>
      <c r="S92" s="58">
        <f t="shared" si="51"/>
        <v>0.20370176420403951</v>
      </c>
      <c r="T92" s="58">
        <f t="shared" si="52"/>
        <v>0.46397457172351259</v>
      </c>
      <c r="U92" s="58">
        <f t="shared" si="53"/>
        <v>0.36303393837423703</v>
      </c>
      <c r="V92" s="58">
        <f t="shared" si="54"/>
        <v>0.17646184096217446</v>
      </c>
      <c r="W92" s="58">
        <f t="shared" si="55"/>
        <v>0.17913431125836687</v>
      </c>
      <c r="X92" s="58">
        <f t="shared" si="56"/>
        <v>0.26373974522603966</v>
      </c>
      <c r="Y92" s="58">
        <f t="shared" si="57"/>
        <v>8.0589734101741806E-2</v>
      </c>
      <c r="Z92" s="58">
        <f t="shared" si="58"/>
        <v>0.22756573583888759</v>
      </c>
      <c r="AA92" s="58">
        <f t="shared" si="59"/>
        <v>0.19884287318137736</v>
      </c>
      <c r="AB92" s="58">
        <f t="shared" si="60"/>
        <v>0.25969794613902319</v>
      </c>
      <c r="AC92" s="58">
        <f t="shared" si="61"/>
        <v>0.48456047705583105</v>
      </c>
      <c r="AD92" s="58">
        <f t="shared" si="62"/>
        <v>0.29154815670784479</v>
      </c>
      <c r="AE92" s="58">
        <f t="shared" si="63"/>
        <v>0.41395573641153316</v>
      </c>
      <c r="AF92" s="58">
        <f t="shared" si="64"/>
        <v>0.45653522387773876</v>
      </c>
      <c r="AG92" s="58">
        <f t="shared" si="65"/>
        <v>0.43446964396601989</v>
      </c>
      <c r="AH92" s="58">
        <f t="shared" si="66"/>
        <v>0.20386148373960963</v>
      </c>
      <c r="AI92" s="4" t="s">
        <v>42</v>
      </c>
      <c r="AJ92" s="59" t="e">
        <f>AJ58-#REF!</f>
        <v>#REF!</v>
      </c>
      <c r="AK92" s="59" t="e">
        <f>AK58-#REF!</f>
        <v>#REF!</v>
      </c>
      <c r="AL92" s="59" t="e">
        <f>AL58-#REF!</f>
        <v>#REF!</v>
      </c>
      <c r="AM92" s="59" t="e">
        <f>AM58-#REF!</f>
        <v>#REF!</v>
      </c>
      <c r="AN92" s="59" t="e">
        <f>AN58-#REF!</f>
        <v>#REF!</v>
      </c>
      <c r="AO92" s="59" t="e">
        <f>AO58-#REF!</f>
        <v>#REF!</v>
      </c>
      <c r="AP92" s="59" t="e">
        <f>AP58-#REF!</f>
        <v>#REF!</v>
      </c>
      <c r="AQ92" s="59" t="e">
        <f>AQ58-#REF!</f>
        <v>#REF!</v>
      </c>
      <c r="AR92" s="59" t="e">
        <f>AR58-#REF!</f>
        <v>#REF!</v>
      </c>
      <c r="AS92" s="59" t="e">
        <f>AS58-#REF!</f>
        <v>#REF!</v>
      </c>
      <c r="AT92" s="59" t="e">
        <f>AT58-#REF!</f>
        <v>#REF!</v>
      </c>
      <c r="AU92" s="59" t="e">
        <f>AU58-#REF!</f>
        <v>#REF!</v>
      </c>
      <c r="AV92" s="59" t="e">
        <f>AV58-#REF!</f>
        <v>#REF!</v>
      </c>
      <c r="AW92" s="59" t="e">
        <f>AW58-#REF!</f>
        <v>#REF!</v>
      </c>
      <c r="AX92" s="59" t="e">
        <f>AX58-#REF!</f>
        <v>#REF!</v>
      </c>
      <c r="AY92" s="59" t="e">
        <f>AY58-#REF!</f>
        <v>#REF!</v>
      </c>
      <c r="AZ92" s="59" t="e">
        <f>AZ58-#REF!</f>
        <v>#REF!</v>
      </c>
      <c r="BA92" s="59" t="e">
        <f>BA58-#REF!</f>
        <v>#REF!</v>
      </c>
      <c r="BB92" s="59" t="e">
        <f>BB58-#REF!</f>
        <v>#REF!</v>
      </c>
      <c r="BC92" s="59" t="e">
        <f>BC58-#REF!</f>
        <v>#REF!</v>
      </c>
      <c r="BD92" s="59" t="e">
        <f>BD58-#REF!</f>
        <v>#REF!</v>
      </c>
      <c r="BE92" s="59" t="e">
        <f>BE58-#REF!</f>
        <v>#REF!</v>
      </c>
      <c r="BF92" s="59" t="e">
        <f>BF58-#REF!</f>
        <v>#REF!</v>
      </c>
      <c r="BG92" s="59" t="e">
        <f>BG58-#REF!</f>
        <v>#REF!</v>
      </c>
      <c r="BH92" s="59" t="e">
        <f>BH58-#REF!</f>
        <v>#REF!</v>
      </c>
      <c r="BI92" s="59" t="e">
        <f>BI58-#REF!</f>
        <v>#REF!</v>
      </c>
      <c r="BJ92" s="59" t="e">
        <f>BJ58-#REF!</f>
        <v>#REF!</v>
      </c>
      <c r="BK92" s="59" t="e">
        <f>BK58-#REF!</f>
        <v>#REF!</v>
      </c>
      <c r="BL92" s="59" t="e">
        <f>BL58-#REF!</f>
        <v>#REF!</v>
      </c>
      <c r="BM92" s="59" t="e">
        <f>BM58-#REF!</f>
        <v>#REF!</v>
      </c>
      <c r="BN92" s="59" t="e">
        <f>BN58-#REF!</f>
        <v>#REF!</v>
      </c>
      <c r="BO92" s="59" t="e">
        <f>BO58-#REF!</f>
        <v>#REF!</v>
      </c>
      <c r="BP92" s="59" t="e">
        <f>BP58-#REF!</f>
        <v>#REF!</v>
      </c>
      <c r="BQ92" s="59" t="e">
        <f>BQ58-#REF!</f>
        <v>#REF!</v>
      </c>
      <c r="BR92" s="59" t="e">
        <f>BR58-#REF!</f>
        <v>#REF!</v>
      </c>
      <c r="BS92" s="59" t="e">
        <f>BS58-#REF!</f>
        <v>#REF!</v>
      </c>
      <c r="BT92" s="59" t="e">
        <f>BT58-#REF!</f>
        <v>#REF!</v>
      </c>
      <c r="BU92" s="59" t="e">
        <f>BU58-#REF!</f>
        <v>#REF!</v>
      </c>
      <c r="BV92" s="59" t="e">
        <f>BV58-#REF!</f>
        <v>#REF!</v>
      </c>
      <c r="BW92" s="59" t="e">
        <f>BW58-#REF!</f>
        <v>#REF!</v>
      </c>
      <c r="BX92" s="59" t="e">
        <f>BX58-#REF!</f>
        <v>#REF!</v>
      </c>
      <c r="BZ92" s="58">
        <f t="shared" si="67"/>
        <v>4.0164008526723131E-2</v>
      </c>
      <c r="CA92" s="58">
        <f t="shared" si="68"/>
        <v>3.904705808564965E-2</v>
      </c>
      <c r="CB92" s="58">
        <f t="shared" si="69"/>
        <v>2.0801817911982164E-2</v>
      </c>
      <c r="CC92" s="58">
        <f t="shared" si="70"/>
        <v>1.3887147077567379E-2</v>
      </c>
      <c r="CD92" s="58">
        <f t="shared" si="71"/>
        <v>1.2786753195636578E-2</v>
      </c>
      <c r="CE92" s="58">
        <f t="shared" si="72"/>
        <v>6.242852375954182E-3</v>
      </c>
      <c r="CF92" s="58">
        <f t="shared" si="73"/>
        <v>8.7756853135509873E-3</v>
      </c>
      <c r="CG92" s="58">
        <f t="shared" si="74"/>
        <v>3.044785228260038E-3</v>
      </c>
      <c r="CH92" s="58">
        <f t="shared" si="75"/>
        <v>4.2792427238215391E-3</v>
      </c>
      <c r="CI92" s="4" t="s">
        <v>42</v>
      </c>
      <c r="CJ92" s="58">
        <f t="shared" si="26"/>
        <v>1.5065511151766122E-2</v>
      </c>
      <c r="CK92" s="58">
        <f t="shared" si="26"/>
        <v>2.1003409697310363E-2</v>
      </c>
      <c r="CL92" s="58">
        <f t="shared" si="26"/>
        <v>1.9952965310351751E-2</v>
      </c>
      <c r="CM92" s="60">
        <f t="shared" si="0"/>
        <v>1.8673962053142746E-2</v>
      </c>
      <c r="CN92" s="58">
        <f t="shared" si="27"/>
        <v>4.9720407598101903E-2</v>
      </c>
      <c r="CO92" s="58">
        <f t="shared" si="27"/>
        <v>4.8310094685115747E-2</v>
      </c>
      <c r="CP92" s="58">
        <f t="shared" si="27"/>
        <v>5.5373051959437605E-2</v>
      </c>
      <c r="CQ92" s="58">
        <f t="shared" si="28"/>
        <v>4.5200851448034193E-2</v>
      </c>
      <c r="CR92" s="58">
        <f t="shared" si="28"/>
        <v>4.6908369543393641E-2</v>
      </c>
      <c r="CS92" s="58">
        <f t="shared" si="28"/>
        <v>4.348397138370351E-2</v>
      </c>
      <c r="CT92" s="58">
        <f t="shared" si="29"/>
        <v>3.2256404852710453E-2</v>
      </c>
      <c r="CU92" s="58">
        <f t="shared" si="29"/>
        <v>3.4542921979051879E-2</v>
      </c>
      <c r="CV92" s="58">
        <f t="shared" si="29"/>
        <v>4.9409993305175093E-2</v>
      </c>
      <c r="CW92" s="58">
        <f t="shared" si="30"/>
        <v>3.1792538314486571E-2</v>
      </c>
      <c r="CX92" s="58">
        <f t="shared" si="30"/>
        <v>2.9629027308803357E-2</v>
      </c>
      <c r="CY92" s="58">
        <f t="shared" si="30"/>
        <v>2.0740114552344448E-2</v>
      </c>
      <c r="CZ92" s="60">
        <f t="shared" si="1"/>
        <v>2.7387226725211461E-2</v>
      </c>
      <c r="DA92" s="58">
        <f t="shared" si="31"/>
        <v>1.2665053743385299E-2</v>
      </c>
      <c r="DB92" s="58">
        <f t="shared" si="31"/>
        <v>1.1128985864017209E-2</v>
      </c>
      <c r="DC92" s="58">
        <f t="shared" si="31"/>
        <v>7.9624071770927826E-3</v>
      </c>
      <c r="DD92" s="58">
        <f t="shared" si="32"/>
        <v>1.0612761021826646E-2</v>
      </c>
      <c r="DE92" s="58">
        <f t="shared" si="32"/>
        <v>1.2444775288517907E-2</v>
      </c>
      <c r="DF92" s="58">
        <f t="shared" si="32"/>
        <v>4.9404995320903112E-3</v>
      </c>
      <c r="DG92" s="58">
        <f t="shared" si="33"/>
        <v>9.584535763979057E-3</v>
      </c>
      <c r="DH92" s="58">
        <f t="shared" si="33"/>
        <v>3.3232178834926218E-3</v>
      </c>
      <c r="DI92" s="58">
        <f t="shared" si="33"/>
        <v>4.9874516471195701E-3</v>
      </c>
      <c r="DJ92" s="58">
        <f t="shared" si="34"/>
        <v>7.5368974074605246E-7</v>
      </c>
      <c r="DK92" s="58">
        <f t="shared" si="34"/>
        <v>1.9900874802900105E-5</v>
      </c>
      <c r="DL92" s="58">
        <f t="shared" si="34"/>
        <v>2.7628689179337514E-5</v>
      </c>
      <c r="DM92" s="60">
        <f t="shared" si="2"/>
        <v>1.6094417907661224E-5</v>
      </c>
      <c r="DN92" s="58">
        <f t="shared" si="35"/>
        <v>8.2290183439682606E-5</v>
      </c>
      <c r="DO92" s="58">
        <f t="shared" si="35"/>
        <v>2.4086059158545375E-5</v>
      </c>
      <c r="DP92" s="58">
        <f t="shared" si="35"/>
        <v>8.7507474919090657E-4</v>
      </c>
      <c r="DQ92" s="58">
        <f t="shared" si="36"/>
        <v>3.1100678122739903E-4</v>
      </c>
      <c r="DR92" s="58">
        <f t="shared" si="36"/>
        <v>1.753885804893016E-4</v>
      </c>
      <c r="DS92" s="58">
        <f t="shared" si="36"/>
        <v>4.6407183845628095E-4</v>
      </c>
      <c r="DT92" s="58">
        <f t="shared" si="37"/>
        <v>5.8660724907090542E-5</v>
      </c>
      <c r="DU92" s="58">
        <f t="shared" si="37"/>
        <v>7.234439867204214E-5</v>
      </c>
      <c r="DV92" s="58">
        <f t="shared" si="37"/>
        <v>1.4163746712280706E-4</v>
      </c>
      <c r="DW92" s="4" t="s">
        <v>42</v>
      </c>
      <c r="DX92" s="58">
        <f t="shared" si="78"/>
        <v>3.0501428032491801E-2</v>
      </c>
      <c r="DY92" s="58">
        <f t="shared" si="78"/>
        <v>3.2513909587533564E-2</v>
      </c>
      <c r="DZ92" s="58">
        <f>2^(15.94-DZ58)</f>
        <v>3.1921779561128953E-2</v>
      </c>
      <c r="EA92" s="58">
        <f t="shared" ref="EA92:EA99" si="90">AVERAGE(DX92:DZ92)</f>
        <v>3.1645705727051443E-2</v>
      </c>
      <c r="EB92" s="58">
        <f t="shared" si="79"/>
        <v>9.6918771077883437E-2</v>
      </c>
      <c r="EC92" s="58">
        <f t="shared" si="79"/>
        <v>9.1455880191460198E-2</v>
      </c>
      <c r="ED92" s="58">
        <f t="shared" si="79"/>
        <v>0.10598184949531751</v>
      </c>
      <c r="EE92" s="58">
        <f t="shared" si="80"/>
        <v>9.4849539296510271E-2</v>
      </c>
      <c r="EF92" s="58">
        <f t="shared" si="80"/>
        <v>9.7506386988663249E-2</v>
      </c>
      <c r="EG92" s="58">
        <f t="shared" si="80"/>
        <v>0.10014162404513847</v>
      </c>
      <c r="EH92" s="58">
        <f t="shared" si="81"/>
        <v>3.5543327983468168E-2</v>
      </c>
      <c r="EI92" s="58">
        <f t="shared" si="81"/>
        <v>3.3283483380619414E-2</v>
      </c>
      <c r="EJ92" s="58">
        <f t="shared" si="81"/>
        <v>3.3798078113544051E-2</v>
      </c>
      <c r="EK92" s="58">
        <f t="shared" si="82"/>
        <v>6.0236791056259398E-2</v>
      </c>
      <c r="EL92" s="58">
        <f t="shared" si="82"/>
        <v>5.7931253914262702E-2</v>
      </c>
      <c r="EM92" s="58">
        <f t="shared" si="82"/>
        <v>5.7414981540098727E-2</v>
      </c>
      <c r="EN92" s="58">
        <f t="shared" ref="EN92:EN99" si="91">AVERAGE(EK92:EM92)</f>
        <v>5.8527675503540273E-2</v>
      </c>
      <c r="EO92" s="58">
        <f t="shared" si="83"/>
        <v>4.9038229585746336E-2</v>
      </c>
      <c r="EP92" s="58">
        <f t="shared" si="83"/>
        <v>5.5561903570961725E-2</v>
      </c>
      <c r="EQ92" s="58">
        <f t="shared" si="83"/>
        <v>5.2342715541773686E-2</v>
      </c>
      <c r="ER92" s="58">
        <f t="shared" si="84"/>
        <v>5.2172667337730003E-2</v>
      </c>
      <c r="ES92" s="58">
        <f t="shared" si="84"/>
        <v>4.9506640215845915E-2</v>
      </c>
      <c r="ET92" s="58">
        <f t="shared" si="84"/>
        <v>4.4267589376543182E-2</v>
      </c>
      <c r="EU92" s="58">
        <f t="shared" si="85"/>
        <v>5.3250558817968169E-2</v>
      </c>
      <c r="EV92" s="58">
        <f t="shared" si="85"/>
        <v>4.4078653176332312E-2</v>
      </c>
      <c r="EW92" s="58">
        <f t="shared" si="85"/>
        <v>4.0293532270480083E-2</v>
      </c>
      <c r="EX92" s="58">
        <f t="shared" si="86"/>
        <v>5.1790582232727672E-2</v>
      </c>
      <c r="EY92" s="58">
        <f t="shared" si="86"/>
        <v>5.5494211691252064E-2</v>
      </c>
      <c r="EZ92" s="58">
        <f>2^(16.058-EZ58)</f>
        <v>5.5267530403434975E-2</v>
      </c>
      <c r="FA92" s="58">
        <f t="shared" ref="FA92:FA99" si="92">AVERAGE(EX92:EZ92)</f>
        <v>5.4184108109138242E-2</v>
      </c>
      <c r="FB92" s="58">
        <f t="shared" si="87"/>
        <v>6.4376145708829935E-2</v>
      </c>
      <c r="FC92" s="58">
        <f t="shared" si="87"/>
        <v>6.5377167325740851E-2</v>
      </c>
      <c r="FD92" s="58">
        <f t="shared" si="87"/>
        <v>7.2635208736159293E-2</v>
      </c>
      <c r="FE92" s="58">
        <f t="shared" si="88"/>
        <v>6.4880672635581962E-2</v>
      </c>
      <c r="FF92" s="58">
        <f t="shared" si="88"/>
        <v>6.5307351914389467E-2</v>
      </c>
      <c r="FG92" s="58">
        <f t="shared" si="88"/>
        <v>6.8250980204354592E-2</v>
      </c>
      <c r="FH92" s="58">
        <f t="shared" si="89"/>
        <v>7.3681298218238253E-2</v>
      </c>
      <c r="FI92" s="58">
        <f t="shared" si="89"/>
        <v>7.1121063875471319E-2</v>
      </c>
      <c r="FJ92" s="58">
        <f t="shared" si="89"/>
        <v>7.2109990982388142E-2</v>
      </c>
      <c r="FK92" s="8" t="s">
        <v>53</v>
      </c>
      <c r="FL92" s="37">
        <f t="shared" si="24"/>
        <v>15.172283940633136</v>
      </c>
      <c r="FM92" s="39" t="s">
        <v>69</v>
      </c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>
        <f t="shared" si="76"/>
        <v>15.150279281616212</v>
      </c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>
        <f t="shared" si="77"/>
        <v>18.330686818440753</v>
      </c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47" t="s">
        <v>44</v>
      </c>
      <c r="HO92" s="57">
        <v>7.5959695561254783E-4</v>
      </c>
      <c r="HP92" s="57">
        <v>1.4281381080672319E-2</v>
      </c>
      <c r="HQ92" s="57">
        <v>4.6491311323661562E-3</v>
      </c>
      <c r="HR92" s="57">
        <v>8.3372548266177748E-3</v>
      </c>
      <c r="HS92" s="57">
        <v>1.6407025598692061E-3</v>
      </c>
      <c r="HT92" s="57">
        <v>1.7267799444456609E-3</v>
      </c>
      <c r="HU92" s="57">
        <v>6.3687709965174711E-3</v>
      </c>
      <c r="HV92" s="57">
        <v>1.9300205912950879E-3</v>
      </c>
      <c r="HW92" s="57">
        <v>2.2085493090144848E-3</v>
      </c>
      <c r="HX92" s="57">
        <v>9.2394183388226064E-3</v>
      </c>
      <c r="HY92" s="57">
        <v>1.0444479066617628E-3</v>
      </c>
      <c r="HZ92" s="57">
        <v>2.1509173212387444E-3</v>
      </c>
      <c r="IA92" s="57">
        <v>1.7619689181150922E-3</v>
      </c>
      <c r="IB92" s="57">
        <v>2.2857795847178934E-3</v>
      </c>
      <c r="IC92" s="57">
        <v>1.6066625890331177E-3</v>
      </c>
    </row>
    <row r="93" spans="2:237" s="5" customFormat="1" ht="15.75" thickBot="1">
      <c r="B93" s="4" t="s">
        <v>43</v>
      </c>
      <c r="C93" s="1" t="s">
        <v>183</v>
      </c>
      <c r="D93" s="58">
        <f t="shared" si="38"/>
        <v>1.2669508901062704E-4</v>
      </c>
      <c r="E93" s="58">
        <f t="shared" si="39"/>
        <v>1.3139403276973249E-4</v>
      </c>
      <c r="F93" s="58">
        <f t="shared" si="25"/>
        <v>2.1753205897643142E-4</v>
      </c>
      <c r="G93" s="58">
        <f t="shared" si="25"/>
        <v>4.6608321150785989E-4</v>
      </c>
      <c r="H93" s="58" t="e">
        <f t="shared" si="40"/>
        <v>#VALUE!</v>
      </c>
      <c r="I93" s="58">
        <f t="shared" si="41"/>
        <v>1.5341856377369396E-4</v>
      </c>
      <c r="J93" s="58">
        <f t="shared" si="42"/>
        <v>3.8661390488670419E-5</v>
      </c>
      <c r="K93" s="58">
        <f t="shared" si="43"/>
        <v>2.1549213740578338E-4</v>
      </c>
      <c r="L93" s="58">
        <f t="shared" si="44"/>
        <v>1.2896842713575282E-4</v>
      </c>
      <c r="M93" s="58">
        <f t="shared" si="45"/>
        <v>1.7484336524493707E-5</v>
      </c>
      <c r="N93" s="58">
        <f t="shared" si="46"/>
        <v>3.3905132918096931E-4</v>
      </c>
      <c r="O93" s="58" t="e">
        <f t="shared" si="47"/>
        <v>#VALUE!</v>
      </c>
      <c r="P93" s="58" t="e">
        <f t="shared" si="48"/>
        <v>#VALUE!</v>
      </c>
      <c r="Q93" s="58">
        <f t="shared" si="49"/>
        <v>9.2737678431874349E-5</v>
      </c>
      <c r="R93" s="58">
        <f t="shared" si="50"/>
        <v>6.3240908592723748E-5</v>
      </c>
      <c r="S93" s="58">
        <f t="shared" si="51"/>
        <v>1.0386368098851701E-4</v>
      </c>
      <c r="T93" s="58">
        <f t="shared" si="52"/>
        <v>1.5099082795790611E-4</v>
      </c>
      <c r="U93" s="58">
        <f t="shared" si="53"/>
        <v>1.0778777378471488E-5</v>
      </c>
      <c r="V93" s="58">
        <f t="shared" si="54"/>
        <v>6.9112730543764695E-5</v>
      </c>
      <c r="W93" s="58">
        <f t="shared" si="55"/>
        <v>1.092025749036487E-4</v>
      </c>
      <c r="X93" s="58">
        <f t="shared" si="56"/>
        <v>2.2640115125795805E-4</v>
      </c>
      <c r="Y93" s="58">
        <f t="shared" si="57"/>
        <v>2.4147799788075656E-7</v>
      </c>
      <c r="Z93" s="58">
        <f t="shared" si="58"/>
        <v>1.1441417613229879E-4</v>
      </c>
      <c r="AA93" s="58">
        <f t="shared" si="59"/>
        <v>7.8075969159754674E-5</v>
      </c>
      <c r="AB93" s="58">
        <f t="shared" si="60"/>
        <v>1.1324918498330922E-6</v>
      </c>
      <c r="AC93" s="58">
        <f t="shared" si="61"/>
        <v>7.8617606920433028E-5</v>
      </c>
      <c r="AD93" s="58">
        <f t="shared" si="62"/>
        <v>2.4678977133028298E-4</v>
      </c>
      <c r="AE93" s="58">
        <f t="shared" si="63"/>
        <v>3.5514574526363115E-4</v>
      </c>
      <c r="AF93" s="58">
        <f t="shared" si="64"/>
        <v>1.4822944912121601E-4</v>
      </c>
      <c r="AG93" s="58" t="e">
        <f t="shared" si="65"/>
        <v>#VALUE!</v>
      </c>
      <c r="AH93" s="58">
        <f t="shared" si="66"/>
        <v>2.2914397802513447E-4</v>
      </c>
      <c r="AI93" s="4" t="s">
        <v>43</v>
      </c>
      <c r="AJ93" s="59" t="e">
        <f>AJ59-#REF!</f>
        <v>#REF!</v>
      </c>
      <c r="AK93" s="59" t="e">
        <f>AK59-#REF!</f>
        <v>#REF!</v>
      </c>
      <c r="AL93" s="59" t="e">
        <f>AL59-#REF!</f>
        <v>#REF!</v>
      </c>
      <c r="AM93" s="59" t="e">
        <f>AM59-#REF!</f>
        <v>#REF!</v>
      </c>
      <c r="AN93" s="59" t="e">
        <f>AN59-#REF!</f>
        <v>#REF!</v>
      </c>
      <c r="AO93" s="59" t="e">
        <f>AO59-#REF!</f>
        <v>#REF!</v>
      </c>
      <c r="AP93" s="59" t="e">
        <f>AP59-#REF!</f>
        <v>#REF!</v>
      </c>
      <c r="AQ93" s="59" t="e">
        <f>AQ59-#REF!</f>
        <v>#REF!</v>
      </c>
      <c r="AR93" s="59" t="e">
        <f>AR59-#REF!</f>
        <v>#REF!</v>
      </c>
      <c r="AS93" s="59" t="e">
        <f>AS59-#REF!</f>
        <v>#REF!</v>
      </c>
      <c r="AT93" s="59" t="e">
        <f>AT59-#REF!</f>
        <v>#REF!</v>
      </c>
      <c r="AU93" s="59" t="e">
        <f>AU59-#REF!</f>
        <v>#REF!</v>
      </c>
      <c r="AV93" s="59" t="e">
        <f>AV59-#REF!</f>
        <v>#REF!</v>
      </c>
      <c r="AW93" s="59" t="e">
        <f>AW59-#REF!</f>
        <v>#REF!</v>
      </c>
      <c r="AX93" s="59" t="e">
        <f>AX59-#REF!</f>
        <v>#REF!</v>
      </c>
      <c r="AY93" s="59" t="e">
        <f>AY59-#REF!</f>
        <v>#REF!</v>
      </c>
      <c r="AZ93" s="59" t="e">
        <f>AZ59-#REF!</f>
        <v>#REF!</v>
      </c>
      <c r="BA93" s="59" t="e">
        <f>BA59-#REF!</f>
        <v>#REF!</v>
      </c>
      <c r="BB93" s="59" t="e">
        <f>BB59-#REF!</f>
        <v>#REF!</v>
      </c>
      <c r="BC93" s="59" t="e">
        <f>BC59-#REF!</f>
        <v>#REF!</v>
      </c>
      <c r="BD93" s="59" t="e">
        <f>BD59-#REF!</f>
        <v>#REF!</v>
      </c>
      <c r="BE93" s="59" t="e">
        <f>BE59-#REF!</f>
        <v>#REF!</v>
      </c>
      <c r="BF93" s="59" t="e">
        <f>BF59-#REF!</f>
        <v>#REF!</v>
      </c>
      <c r="BG93" s="59" t="e">
        <f>BG59-#REF!</f>
        <v>#REF!</v>
      </c>
      <c r="BH93" s="59" t="e">
        <f>BH59-#REF!</f>
        <v>#REF!</v>
      </c>
      <c r="BI93" s="59" t="e">
        <f>BI59-#REF!</f>
        <v>#REF!</v>
      </c>
      <c r="BJ93" s="59" t="e">
        <f>BJ59-#REF!</f>
        <v>#REF!</v>
      </c>
      <c r="BK93" s="59" t="e">
        <f>BK59-#REF!</f>
        <v>#REF!</v>
      </c>
      <c r="BL93" s="59" t="e">
        <f>BL59-#REF!</f>
        <v>#REF!</v>
      </c>
      <c r="BM93" s="59" t="e">
        <f>BM59-#REF!</f>
        <v>#REF!</v>
      </c>
      <c r="BN93" s="59" t="e">
        <f>BN59-#REF!</f>
        <v>#REF!</v>
      </c>
      <c r="BO93" s="59" t="e">
        <f>BO59-#REF!</f>
        <v>#REF!</v>
      </c>
      <c r="BP93" s="59" t="e">
        <f>BP59-#REF!</f>
        <v>#REF!</v>
      </c>
      <c r="BQ93" s="59" t="e">
        <f>BQ59-#REF!</f>
        <v>#REF!</v>
      </c>
      <c r="BR93" s="59" t="e">
        <f>BR59-#REF!</f>
        <v>#REF!</v>
      </c>
      <c r="BS93" s="59" t="e">
        <f>BS59-#REF!</f>
        <v>#REF!</v>
      </c>
      <c r="BT93" s="59" t="e">
        <f>BT59-#REF!</f>
        <v>#REF!</v>
      </c>
      <c r="BU93" s="59" t="e">
        <f>BU59-#REF!</f>
        <v>#REF!</v>
      </c>
      <c r="BV93" s="59" t="e">
        <f>BV59-#REF!</f>
        <v>#REF!</v>
      </c>
      <c r="BW93" s="59" t="e">
        <f>BW59-#REF!</f>
        <v>#REF!</v>
      </c>
      <c r="BX93" s="59" t="e">
        <f>BX59-#REF!</f>
        <v>#REF!</v>
      </c>
      <c r="BZ93" s="58">
        <f t="shared" si="67"/>
        <v>2.0738713962069085E-5</v>
      </c>
      <c r="CA93" s="58">
        <f t="shared" si="68"/>
        <v>1.1618664973832937E-5</v>
      </c>
      <c r="CB93" s="58">
        <f t="shared" si="69"/>
        <v>8.4066766083795805E-4</v>
      </c>
      <c r="CC93" s="58">
        <f t="shared" si="70"/>
        <v>3.617012696819836E-5</v>
      </c>
      <c r="CD93" s="58">
        <f t="shared" si="71"/>
        <v>1.4823028885831744E-5</v>
      </c>
      <c r="CE93" s="58">
        <f t="shared" si="72"/>
        <v>6.6907581885819751E-6</v>
      </c>
      <c r="CF93" s="58">
        <f t="shared" si="73"/>
        <v>5.1385115514651965E-6</v>
      </c>
      <c r="CG93" s="58">
        <f t="shared" si="74"/>
        <v>3.7731259013325045E-5</v>
      </c>
      <c r="CH93" s="58">
        <f t="shared" si="75"/>
        <v>1.1470666496637869E-5</v>
      </c>
      <c r="CI93" s="4" t="s">
        <v>43</v>
      </c>
      <c r="CJ93" s="58">
        <f t="shared" si="26"/>
        <v>2.0181311468192501E-5</v>
      </c>
      <c r="CK93" s="58">
        <f t="shared" si="26"/>
        <v>7.6003903344250691E-6</v>
      </c>
      <c r="CL93" s="58">
        <f t="shared" si="26"/>
        <v>3.4867117775831045E-8</v>
      </c>
      <c r="CM93" s="60">
        <f t="shared" si="0"/>
        <v>9.2721896401311339E-6</v>
      </c>
      <c r="CN93" s="58">
        <f t="shared" si="27"/>
        <v>5.4187535195317031E-6</v>
      </c>
      <c r="CO93" s="58">
        <f t="shared" si="27"/>
        <v>3.9819057623161044E-5</v>
      </c>
      <c r="CP93" s="58">
        <f t="shared" si="27"/>
        <v>3.616792695278678E-5</v>
      </c>
      <c r="CQ93" s="58">
        <f t="shared" si="28"/>
        <v>2.3185689167423376E-7</v>
      </c>
      <c r="CR93" s="58">
        <f t="shared" si="28"/>
        <v>8.7184613583402617E-5</v>
      </c>
      <c r="CS93" s="58">
        <f t="shared" si="28"/>
        <v>1.8875064034976043E-5</v>
      </c>
      <c r="CT93" s="58">
        <f t="shared" si="29"/>
        <v>4.1678526503100624E-3</v>
      </c>
      <c r="CU93" s="58">
        <f t="shared" si="29"/>
        <v>1.7040139510628304E-3</v>
      </c>
      <c r="CV93" s="58">
        <f t="shared" si="29"/>
        <v>2.6423160754688322E-3</v>
      </c>
      <c r="CW93" s="58">
        <f t="shared" si="30"/>
        <v>6.9203570196359863E-5</v>
      </c>
      <c r="CX93" s="58">
        <f t="shared" si="30"/>
        <v>4.1342596514799055E-5</v>
      </c>
      <c r="CY93" s="58" t="e">
        <f t="shared" si="30"/>
        <v>#VALUE!</v>
      </c>
      <c r="CZ93" s="58">
        <f>2^(18.306-CZ59)</f>
        <v>5.3488833227241727E-5</v>
      </c>
      <c r="DA93" s="58">
        <f t="shared" si="31"/>
        <v>2.2642002021486508E-5</v>
      </c>
      <c r="DB93" s="58" t="e">
        <f t="shared" si="31"/>
        <v>#VALUE!</v>
      </c>
      <c r="DC93" s="58" t="e">
        <f t="shared" si="31"/>
        <v>#VALUE!</v>
      </c>
      <c r="DD93" s="58" t="e">
        <f t="shared" si="32"/>
        <v>#VALUE!</v>
      </c>
      <c r="DE93" s="58">
        <f t="shared" si="32"/>
        <v>1.9832172274450475E-6</v>
      </c>
      <c r="DF93" s="58" t="e">
        <f t="shared" si="32"/>
        <v>#VALUE!</v>
      </c>
      <c r="DG93" s="58" t="e">
        <f t="shared" si="33"/>
        <v>#VALUE!</v>
      </c>
      <c r="DH93" s="58" t="e">
        <f t="shared" si="33"/>
        <v>#VALUE!</v>
      </c>
      <c r="DI93" s="58">
        <f t="shared" si="33"/>
        <v>4.7244598201887965E-5</v>
      </c>
      <c r="DJ93" s="58" t="e">
        <f t="shared" si="34"/>
        <v>#VALUE!</v>
      </c>
      <c r="DK93" s="58">
        <f t="shared" si="34"/>
        <v>1.8055419212463177E-5</v>
      </c>
      <c r="DL93" s="58">
        <f t="shared" si="34"/>
        <v>2.9202901690819835E-5</v>
      </c>
      <c r="DM93" s="58">
        <f>2^(18.655-DM59)</f>
        <v>2.2962374272886129E-5</v>
      </c>
      <c r="DN93" s="58" t="e">
        <f t="shared" si="35"/>
        <v>#VALUE!</v>
      </c>
      <c r="DO93" s="58" t="e">
        <f t="shared" si="35"/>
        <v>#VALUE!</v>
      </c>
      <c r="DP93" s="58" t="e">
        <f t="shared" si="35"/>
        <v>#VALUE!</v>
      </c>
      <c r="DQ93" s="58">
        <f t="shared" si="36"/>
        <v>1.0912636982273382E-4</v>
      </c>
      <c r="DR93" s="58">
        <f t="shared" si="36"/>
        <v>9.7523494285167031E-5</v>
      </c>
      <c r="DS93" s="58">
        <f t="shared" si="36"/>
        <v>2.1429756846852217E-5</v>
      </c>
      <c r="DT93" s="58">
        <f t="shared" si="37"/>
        <v>1.2581704643626013E-4</v>
      </c>
      <c r="DU93" s="58">
        <f t="shared" si="37"/>
        <v>2.5183479044868998E-5</v>
      </c>
      <c r="DV93" s="58">
        <f t="shared" si="37"/>
        <v>3.7884654334827098E-3</v>
      </c>
      <c r="DW93" s="4" t="s">
        <v>43</v>
      </c>
      <c r="DX93" s="58">
        <f t="shared" si="78"/>
        <v>3.421012768414801E-6</v>
      </c>
      <c r="DY93" s="58">
        <f t="shared" si="78"/>
        <v>2.0731936876482561E-5</v>
      </c>
      <c r="DZ93" s="58">
        <f>2^(15.94-DZ59)</f>
        <v>1.4692406283149787E-5</v>
      </c>
      <c r="EA93" s="58">
        <f t="shared" si="90"/>
        <v>1.2948451976015717E-5</v>
      </c>
      <c r="EB93" s="58">
        <f t="shared" si="79"/>
        <v>6.4811935045246743E-5</v>
      </c>
      <c r="EC93" s="58">
        <f t="shared" si="79"/>
        <v>5.7061699142563953E-5</v>
      </c>
      <c r="ED93" s="58">
        <f t="shared" si="79"/>
        <v>7.3743111351061674E-5</v>
      </c>
      <c r="EE93" s="58">
        <f t="shared" si="80"/>
        <v>3.5531132324788634E-5</v>
      </c>
      <c r="EF93" s="58">
        <f t="shared" si="80"/>
        <v>4.3418394603661714E-5</v>
      </c>
      <c r="EG93" s="58">
        <f t="shared" si="80"/>
        <v>3.2417670590584592E-5</v>
      </c>
      <c r="EH93" s="58">
        <f t="shared" si="81"/>
        <v>8.209448815489405E-4</v>
      </c>
      <c r="EI93" s="58">
        <f t="shared" si="81"/>
        <v>8.1302876972185378E-4</v>
      </c>
      <c r="EJ93" s="58">
        <f t="shared" si="81"/>
        <v>8.0147072161994932E-4</v>
      </c>
      <c r="EK93" s="58">
        <f t="shared" si="82"/>
        <v>2.196288045946722E-5</v>
      </c>
      <c r="EL93" s="58">
        <f t="shared" si="82"/>
        <v>1.0306132885316636E-5</v>
      </c>
      <c r="EM93" s="58">
        <f t="shared" si="82"/>
        <v>1.172327886436819E-5</v>
      </c>
      <c r="EN93" s="58">
        <f t="shared" si="91"/>
        <v>1.4664097403050681E-5</v>
      </c>
      <c r="EO93" s="58">
        <f t="shared" si="83"/>
        <v>8.8935509567904641E-6</v>
      </c>
      <c r="EP93" s="58">
        <f t="shared" si="83"/>
        <v>9.5612946150576108E-6</v>
      </c>
      <c r="EQ93" s="58">
        <f t="shared" si="83"/>
        <v>1.4054569045471882E-5</v>
      </c>
      <c r="ER93" s="58">
        <f t="shared" si="84"/>
        <v>1.3131202106369297E-5</v>
      </c>
      <c r="ES93" s="58">
        <f t="shared" si="84"/>
        <v>2.2362842035029549E-5</v>
      </c>
      <c r="ET93" s="58">
        <f t="shared" si="84"/>
        <v>1.4743050363100005E-5</v>
      </c>
      <c r="EU93" s="58">
        <f t="shared" si="85"/>
        <v>3.5794638684772716E-5</v>
      </c>
      <c r="EV93" s="58">
        <f t="shared" si="85"/>
        <v>3.0915107317950775E-5</v>
      </c>
      <c r="EW93" s="58">
        <f t="shared" si="85"/>
        <v>2.9885817367729092E-5</v>
      </c>
      <c r="EX93" s="58">
        <f t="shared" si="86"/>
        <v>5.9284588682737395E-3</v>
      </c>
      <c r="EY93" s="58">
        <f t="shared" si="86"/>
        <v>8.2631481938988463E-3</v>
      </c>
      <c r="EZ93" s="58">
        <f>2^(16.058-EZ59)</f>
        <v>9.360867635748258E-3</v>
      </c>
      <c r="FA93" s="58">
        <f t="shared" si="92"/>
        <v>7.8508248993069477E-3</v>
      </c>
      <c r="FB93" s="58">
        <f t="shared" si="87"/>
        <v>3.2807864383340374E-3</v>
      </c>
      <c r="FC93" s="58">
        <f t="shared" si="87"/>
        <v>3.9780373503291149E-3</v>
      </c>
      <c r="FD93" s="58">
        <f t="shared" si="87"/>
        <v>3.6577280438802665E-3</v>
      </c>
      <c r="FE93" s="58">
        <f t="shared" si="88"/>
        <v>2.2959050135913294E-3</v>
      </c>
      <c r="FF93" s="58">
        <f t="shared" si="88"/>
        <v>2.4821213277311867E-3</v>
      </c>
      <c r="FG93" s="58">
        <f t="shared" si="88"/>
        <v>1.8955939900636293E-3</v>
      </c>
      <c r="FH93" s="58">
        <f t="shared" si="89"/>
        <v>1.8506541464845079E-3</v>
      </c>
      <c r="FI93" s="58">
        <f t="shared" si="89"/>
        <v>2.3996873948775171E-3</v>
      </c>
      <c r="FJ93" s="58">
        <f t="shared" si="89"/>
        <v>3.5182731784723395E-3</v>
      </c>
      <c r="FK93" s="8" t="s">
        <v>54</v>
      </c>
      <c r="FL93" s="37">
        <f t="shared" si="24"/>
        <v>12.277849329630532</v>
      </c>
      <c r="FM93" s="39" t="s">
        <v>70</v>
      </c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>
        <f t="shared" si="76"/>
        <v>15.593469538370769</v>
      </c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>
        <f t="shared" si="77"/>
        <v>14.427912643432615</v>
      </c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51" t="s">
        <v>45</v>
      </c>
      <c r="HO93" s="57">
        <v>1.1823627533083928E-3</v>
      </c>
      <c r="HP93" s="57">
        <v>2.5604743761004616E-2</v>
      </c>
      <c r="HQ93" s="57">
        <v>2.0174505740683066E-2</v>
      </c>
      <c r="HR93" s="57">
        <v>1.7304661545079824E-2</v>
      </c>
      <c r="HS93" s="57">
        <v>1.2882936642223718E-2</v>
      </c>
      <c r="HT93" s="57">
        <v>8.5412563921130821E-3</v>
      </c>
      <c r="HU93" s="57">
        <v>1.3826773956924577E-2</v>
      </c>
      <c r="HV93" s="57">
        <v>2.5183847182576994E-2</v>
      </c>
      <c r="HW93" s="57">
        <v>1.7233816430074076E-2</v>
      </c>
      <c r="HX93" s="57">
        <v>1.4366295076564077E-2</v>
      </c>
      <c r="HY93" s="57">
        <v>1.0236456154646769E-2</v>
      </c>
      <c r="HZ93" s="57">
        <v>8.2818096445661672E-3</v>
      </c>
      <c r="IA93" s="57">
        <v>1.3668992353580076E-2</v>
      </c>
      <c r="IB93" s="57">
        <v>1.5196096503112108E-2</v>
      </c>
      <c r="IC93" s="57">
        <v>1.0178145282329682E-2</v>
      </c>
    </row>
    <row r="94" spans="2:237" s="5" customFormat="1" ht="15">
      <c r="B94" s="4" t="s">
        <v>44</v>
      </c>
      <c r="C94" s="1" t="s">
        <v>184</v>
      </c>
      <c r="D94" s="58">
        <f t="shared" si="38"/>
        <v>2.6950636458657559E-4</v>
      </c>
      <c r="E94" s="58">
        <f t="shared" si="39"/>
        <v>2.4264202014628994E-4</v>
      </c>
      <c r="F94" s="58">
        <f t="shared" si="25"/>
        <v>3.4560960404922889E-3</v>
      </c>
      <c r="G94" s="58">
        <f t="shared" si="25"/>
        <v>2.1726733607866102E-3</v>
      </c>
      <c r="H94" s="58">
        <f t="shared" si="40"/>
        <v>6.3991636840819894E-4</v>
      </c>
      <c r="I94" s="58">
        <f t="shared" si="41"/>
        <v>1.4988895175571592E-2</v>
      </c>
      <c r="J94" s="58">
        <f t="shared" si="42"/>
        <v>7.5124361833943008E-4</v>
      </c>
      <c r="K94" s="58">
        <f t="shared" si="43"/>
        <v>8.2917327752113465E-4</v>
      </c>
      <c r="L94" s="58">
        <f t="shared" si="44"/>
        <v>8.0452694467809201E-4</v>
      </c>
      <c r="M94" s="58">
        <f t="shared" si="45"/>
        <v>5.9998360265789289E-4</v>
      </c>
      <c r="N94" s="58">
        <f t="shared" si="46"/>
        <v>5.2309326862356453E-3</v>
      </c>
      <c r="O94" s="58">
        <f t="shared" si="47"/>
        <v>9.6860091562667964E-4</v>
      </c>
      <c r="P94" s="58">
        <f t="shared" si="48"/>
        <v>1.3978207767812582E-3</v>
      </c>
      <c r="Q94" s="58">
        <f t="shared" si="49"/>
        <v>5.4743078485812717E-4</v>
      </c>
      <c r="R94" s="58">
        <f t="shared" si="50"/>
        <v>1.2275306103980601E-3</v>
      </c>
      <c r="S94" s="58">
        <f t="shared" si="51"/>
        <v>7.8382283077883916E-4</v>
      </c>
      <c r="T94" s="58">
        <f t="shared" si="52"/>
        <v>1.822993633100951E-3</v>
      </c>
      <c r="U94" s="58">
        <f t="shared" si="53"/>
        <v>5.0898560506619506E-4</v>
      </c>
      <c r="V94" s="58">
        <f t="shared" si="54"/>
        <v>7.8283359266190602E-4</v>
      </c>
      <c r="W94" s="58">
        <f t="shared" si="55"/>
        <v>4.3094856167772555E-4</v>
      </c>
      <c r="X94" s="58">
        <f t="shared" si="56"/>
        <v>9.4692396641851229E-4</v>
      </c>
      <c r="Y94" s="58">
        <f t="shared" si="57"/>
        <v>4.6739636280102579E-4</v>
      </c>
      <c r="Z94" s="58">
        <f t="shared" si="58"/>
        <v>6.4730646875805304E-4</v>
      </c>
      <c r="AA94" s="58">
        <f t="shared" si="59"/>
        <v>9.2464460752244388E-4</v>
      </c>
      <c r="AB94" s="58">
        <f t="shared" si="60"/>
        <v>2.6006286720229042E-4</v>
      </c>
      <c r="AC94" s="58">
        <f t="shared" si="61"/>
        <v>9.3077978158457642E-4</v>
      </c>
      <c r="AD94" s="58">
        <f t="shared" si="62"/>
        <v>1.5976927224395636E-4</v>
      </c>
      <c r="AE94" s="58">
        <f t="shared" si="63"/>
        <v>1.5328744908373897E-3</v>
      </c>
      <c r="AF94" s="58">
        <f t="shared" si="64"/>
        <v>1.1507107593757795E-4</v>
      </c>
      <c r="AG94" s="58" t="e">
        <f t="shared" si="65"/>
        <v>#VALUE!</v>
      </c>
      <c r="AH94" s="58">
        <f t="shared" si="66"/>
        <v>1.7267541498436638E-4</v>
      </c>
      <c r="AI94" s="4" t="s">
        <v>44</v>
      </c>
      <c r="AJ94" s="59" t="e">
        <f>AJ60-#REF!</f>
        <v>#REF!</v>
      </c>
      <c r="AK94" s="59" t="e">
        <f>AK60-#REF!</f>
        <v>#REF!</v>
      </c>
      <c r="AL94" s="59" t="e">
        <f>AL60-#REF!</f>
        <v>#REF!</v>
      </c>
      <c r="AM94" s="59" t="e">
        <f>AM60-#REF!</f>
        <v>#REF!</v>
      </c>
      <c r="AN94" s="59" t="e">
        <f>AN60-#REF!</f>
        <v>#REF!</v>
      </c>
      <c r="AO94" s="59" t="e">
        <f>AO60-#REF!</f>
        <v>#REF!</v>
      </c>
      <c r="AP94" s="59" t="e">
        <f>AP60-#REF!</f>
        <v>#REF!</v>
      </c>
      <c r="AQ94" s="59" t="e">
        <f>AQ60-#REF!</f>
        <v>#REF!</v>
      </c>
      <c r="AR94" s="59" t="e">
        <f>AR60-#REF!</f>
        <v>#REF!</v>
      </c>
      <c r="AS94" s="59" t="e">
        <f>AS60-#REF!</f>
        <v>#REF!</v>
      </c>
      <c r="AT94" s="59" t="e">
        <f>AT60-#REF!</f>
        <v>#REF!</v>
      </c>
      <c r="AU94" s="59" t="e">
        <f>AU60-#REF!</f>
        <v>#REF!</v>
      </c>
      <c r="AV94" s="59" t="e">
        <f>AV60-#REF!</f>
        <v>#REF!</v>
      </c>
      <c r="AW94" s="59" t="e">
        <f>AW60-#REF!</f>
        <v>#REF!</v>
      </c>
      <c r="AX94" s="59" t="e">
        <f>AX60-#REF!</f>
        <v>#REF!</v>
      </c>
      <c r="AY94" s="59" t="e">
        <f>AY60-#REF!</f>
        <v>#REF!</v>
      </c>
      <c r="AZ94" s="59" t="e">
        <f>AZ60-#REF!</f>
        <v>#REF!</v>
      </c>
      <c r="BA94" s="59" t="e">
        <f>BA60-#REF!</f>
        <v>#REF!</v>
      </c>
      <c r="BB94" s="59" t="e">
        <f>BB60-#REF!</f>
        <v>#REF!</v>
      </c>
      <c r="BC94" s="59" t="e">
        <f>BC60-#REF!</f>
        <v>#REF!</v>
      </c>
      <c r="BD94" s="59" t="e">
        <f>BD60-#REF!</f>
        <v>#REF!</v>
      </c>
      <c r="BE94" s="59" t="e">
        <f>BE60-#REF!</f>
        <v>#REF!</v>
      </c>
      <c r="BF94" s="59" t="e">
        <f>BF60-#REF!</f>
        <v>#REF!</v>
      </c>
      <c r="BG94" s="59" t="e">
        <f>BG60-#REF!</f>
        <v>#REF!</v>
      </c>
      <c r="BH94" s="59" t="e">
        <f>BH60-#REF!</f>
        <v>#REF!</v>
      </c>
      <c r="BI94" s="59" t="e">
        <f>BI60-#REF!</f>
        <v>#REF!</v>
      </c>
      <c r="BJ94" s="59" t="e">
        <f>BJ60-#REF!</f>
        <v>#REF!</v>
      </c>
      <c r="BK94" s="59" t="e">
        <f>BK60-#REF!</f>
        <v>#REF!</v>
      </c>
      <c r="BL94" s="59" t="e">
        <f>BL60-#REF!</f>
        <v>#REF!</v>
      </c>
      <c r="BM94" s="59" t="e">
        <f>BM60-#REF!</f>
        <v>#REF!</v>
      </c>
      <c r="BN94" s="59" t="e">
        <f>BN60-#REF!</f>
        <v>#REF!</v>
      </c>
      <c r="BO94" s="59" t="e">
        <f>BO60-#REF!</f>
        <v>#REF!</v>
      </c>
      <c r="BP94" s="59" t="e">
        <f>BP60-#REF!</f>
        <v>#REF!</v>
      </c>
      <c r="BQ94" s="59" t="e">
        <f>BQ60-#REF!</f>
        <v>#REF!</v>
      </c>
      <c r="BR94" s="59" t="e">
        <f>BR60-#REF!</f>
        <v>#REF!</v>
      </c>
      <c r="BS94" s="59" t="e">
        <f>BS60-#REF!</f>
        <v>#REF!</v>
      </c>
      <c r="BT94" s="59" t="e">
        <f>BT60-#REF!</f>
        <v>#REF!</v>
      </c>
      <c r="BU94" s="59" t="e">
        <f>BU60-#REF!</f>
        <v>#REF!</v>
      </c>
      <c r="BV94" s="59" t="e">
        <f>BV60-#REF!</f>
        <v>#REF!</v>
      </c>
      <c r="BW94" s="59" t="e">
        <f>BW60-#REF!</f>
        <v>#REF!</v>
      </c>
      <c r="BX94" s="59" t="e">
        <f>BX60-#REF!</f>
        <v>#REF!</v>
      </c>
      <c r="BZ94" s="58">
        <f t="shared" si="67"/>
        <v>4.0159023354311336E-5</v>
      </c>
      <c r="CA94" s="58">
        <f t="shared" si="68"/>
        <v>1.2860611126075186E-5</v>
      </c>
      <c r="CB94" s="58">
        <f t="shared" si="69"/>
        <v>7.3551467558916148E-4</v>
      </c>
      <c r="CC94" s="58">
        <f t="shared" si="70"/>
        <v>3.6227747565949374E-5</v>
      </c>
      <c r="CD94" s="58">
        <f t="shared" si="71"/>
        <v>3.1317863056950244E-6</v>
      </c>
      <c r="CE94" s="58">
        <f t="shared" si="72"/>
        <v>1.992177118458708E-5</v>
      </c>
      <c r="CF94" s="58">
        <f t="shared" si="73"/>
        <v>8.2276537169967514E-6</v>
      </c>
      <c r="CG94" s="58">
        <f t="shared" si="74"/>
        <v>2.9881497362742704E-5</v>
      </c>
      <c r="CH94" s="58">
        <f t="shared" si="75"/>
        <v>1.3226853014117017E-5</v>
      </c>
      <c r="CI94" s="4" t="s">
        <v>44</v>
      </c>
      <c r="CJ94" s="58" t="e">
        <f t="shared" si="26"/>
        <v>#VALUE!</v>
      </c>
      <c r="CK94" s="58">
        <f t="shared" si="26"/>
        <v>4.4587151155528353E-5</v>
      </c>
      <c r="CL94" s="58">
        <f t="shared" si="26"/>
        <v>2.0191668395259928E-7</v>
      </c>
      <c r="CM94" s="58">
        <f>2^(18.816-CM60)</f>
        <v>3.0004815793831478E-6</v>
      </c>
      <c r="CN94" s="58">
        <f t="shared" si="27"/>
        <v>2.4602852501456952E-5</v>
      </c>
      <c r="CO94" s="58">
        <f t="shared" si="27"/>
        <v>1.1740146497220047E-5</v>
      </c>
      <c r="CP94" s="58">
        <f t="shared" si="27"/>
        <v>3.6660608060446637E-5</v>
      </c>
      <c r="CQ94" s="58">
        <f t="shared" si="28"/>
        <v>2.2380517723290494E-5</v>
      </c>
      <c r="CR94" s="58">
        <f t="shared" si="28"/>
        <v>1.5253163541583082E-5</v>
      </c>
      <c r="CS94" s="58" t="e">
        <f t="shared" si="28"/>
        <v>#VALUE!</v>
      </c>
      <c r="CT94" s="58">
        <f t="shared" si="29"/>
        <v>2.6011704099276815E-3</v>
      </c>
      <c r="CU94" s="58">
        <f t="shared" si="29"/>
        <v>3.8150316363826393E-3</v>
      </c>
      <c r="CV94" s="58">
        <f t="shared" si="29"/>
        <v>2.5083014401039577E-3</v>
      </c>
      <c r="CW94" s="58">
        <f t="shared" si="30"/>
        <v>5.6559218206499424E-5</v>
      </c>
      <c r="CX94" s="58">
        <f t="shared" si="30"/>
        <v>7.960365581134901E-5</v>
      </c>
      <c r="CY94" s="58">
        <f t="shared" si="30"/>
        <v>6.8476576096194254E-5</v>
      </c>
      <c r="CZ94" s="60">
        <f t="shared" si="1"/>
        <v>6.8213150038014231E-5</v>
      </c>
      <c r="DA94" s="58" t="e">
        <f t="shared" si="31"/>
        <v>#VALUE!</v>
      </c>
      <c r="DB94" s="58" t="e">
        <f t="shared" si="31"/>
        <v>#VALUE!</v>
      </c>
      <c r="DC94" s="58" t="e">
        <f t="shared" si="31"/>
        <v>#VALUE!</v>
      </c>
      <c r="DD94" s="58">
        <f t="shared" si="32"/>
        <v>1.8670526821565714E-5</v>
      </c>
      <c r="DE94" s="58">
        <f t="shared" si="32"/>
        <v>5.4973288196369645E-5</v>
      </c>
      <c r="DF94" s="58" t="e">
        <f t="shared" si="32"/>
        <v>#VALUE!</v>
      </c>
      <c r="DG94" s="58" t="e">
        <f t="shared" si="33"/>
        <v>#VALUE!</v>
      </c>
      <c r="DH94" s="58" t="e">
        <f t="shared" si="33"/>
        <v>#VALUE!</v>
      </c>
      <c r="DI94" s="58" t="e">
        <f t="shared" si="33"/>
        <v>#VALUE!</v>
      </c>
      <c r="DJ94" s="58">
        <f t="shared" si="34"/>
        <v>2.9201202971622935E-5</v>
      </c>
      <c r="DK94" s="58" t="e">
        <f t="shared" si="34"/>
        <v>#VALUE!</v>
      </c>
      <c r="DL94" s="58">
        <f t="shared" si="34"/>
        <v>5.5608712908429352E-5</v>
      </c>
      <c r="DM94" s="58">
        <f>2^(18.655-DM60)</f>
        <v>4.0296914430632942E-5</v>
      </c>
      <c r="DN94" s="58">
        <f t="shared" si="35"/>
        <v>4.4662901344821279E-4</v>
      </c>
      <c r="DO94" s="58" t="e">
        <f t="shared" si="35"/>
        <v>#VALUE!</v>
      </c>
      <c r="DP94" s="58" t="e">
        <f t="shared" si="35"/>
        <v>#VALUE!</v>
      </c>
      <c r="DQ94" s="58" t="e">
        <f t="shared" si="36"/>
        <v>#VALUE!</v>
      </c>
      <c r="DR94" s="58">
        <f t="shared" si="36"/>
        <v>1.0803338508931723E-4</v>
      </c>
      <c r="DS94" s="58">
        <f t="shared" si="36"/>
        <v>9.0191481731910782E-5</v>
      </c>
      <c r="DT94" s="58">
        <f t="shared" si="37"/>
        <v>1.3361881849422946E-4</v>
      </c>
      <c r="DU94" s="58" t="e">
        <f t="shared" si="37"/>
        <v>#VALUE!</v>
      </c>
      <c r="DV94" s="58">
        <f t="shared" si="37"/>
        <v>2.4573249622411886E-5</v>
      </c>
      <c r="DW94" s="4" t="s">
        <v>44</v>
      </c>
      <c r="DX94" s="58">
        <f t="shared" si="78"/>
        <v>1.5658352434729724E-5</v>
      </c>
      <c r="DY94" s="58">
        <f t="shared" si="78"/>
        <v>3.6050976739839551E-5</v>
      </c>
      <c r="DZ94" s="58">
        <f>2^(15.94-DZ60)</f>
        <v>4.5846920943360229E-5</v>
      </c>
      <c r="EA94" s="58">
        <f t="shared" si="90"/>
        <v>3.2518750039309838E-5</v>
      </c>
      <c r="EB94" s="58">
        <f t="shared" si="79"/>
        <v>6.0271958310518823E-5</v>
      </c>
      <c r="EC94" s="58">
        <f t="shared" si="79"/>
        <v>7.1945658197661118E-5</v>
      </c>
      <c r="ED94" s="58">
        <f t="shared" si="79"/>
        <v>8.0404782342842756E-5</v>
      </c>
      <c r="EE94" s="58">
        <f t="shared" si="80"/>
        <v>3.699035331244798E-5</v>
      </c>
      <c r="EF94" s="58">
        <f t="shared" si="80"/>
        <v>5.6075579386097273E-5</v>
      </c>
      <c r="EG94" s="58">
        <f t="shared" si="80"/>
        <v>3.9799739119848187E-5</v>
      </c>
      <c r="EH94" s="58">
        <f t="shared" si="81"/>
        <v>1.013785857353341E-3</v>
      </c>
      <c r="EI94" s="58">
        <f t="shared" si="81"/>
        <v>9.611715239605281E-4</v>
      </c>
      <c r="EJ94" s="58">
        <f t="shared" si="81"/>
        <v>9.4028342078297854E-4</v>
      </c>
      <c r="EK94" s="58">
        <f t="shared" si="82"/>
        <v>1.7506054787253904E-5</v>
      </c>
      <c r="EL94" s="58">
        <f t="shared" si="82"/>
        <v>8.0802978532929863E-6</v>
      </c>
      <c r="EM94" s="58">
        <f t="shared" si="82"/>
        <v>1.733417828075438E-5</v>
      </c>
      <c r="EN94" s="58">
        <f t="shared" si="91"/>
        <v>1.4306843640433757E-5</v>
      </c>
      <c r="EO94" s="58">
        <f t="shared" si="83"/>
        <v>1.5181054169302779E-5</v>
      </c>
      <c r="EP94" s="58">
        <f t="shared" si="83"/>
        <v>2.1460881071698464E-5</v>
      </c>
      <c r="EQ94" s="58">
        <f t="shared" si="83"/>
        <v>1.9185973553691921E-5</v>
      </c>
      <c r="ER94" s="58">
        <f t="shared" si="84"/>
        <v>1.7608943110078024E-5</v>
      </c>
      <c r="ES94" s="58">
        <f t="shared" si="84"/>
        <v>2.8668069659972551E-5</v>
      </c>
      <c r="ET94" s="58">
        <f t="shared" si="84"/>
        <v>2.1145185854523528E-5</v>
      </c>
      <c r="EU94" s="58">
        <f t="shared" si="85"/>
        <v>5.0482851340837747E-5</v>
      </c>
      <c r="EV94" s="58">
        <f t="shared" si="85"/>
        <v>5.4644127831885668E-5</v>
      </c>
      <c r="EW94" s="58">
        <f t="shared" si="85"/>
        <v>6.2570140203248621E-5</v>
      </c>
      <c r="EX94" s="58">
        <f t="shared" si="86"/>
        <v>5.0930819429125702E-2</v>
      </c>
      <c r="EY94" s="58">
        <f t="shared" si="86"/>
        <v>2.1607265876697375E-2</v>
      </c>
      <c r="EZ94" s="58">
        <f>2^(16.058-EZ60)</f>
        <v>2.1921531474701508E-2</v>
      </c>
      <c r="FA94" s="58">
        <f t="shared" si="92"/>
        <v>3.1486538926841529E-2</v>
      </c>
      <c r="FB94" s="58">
        <f t="shared" si="87"/>
        <v>1.1475293516112272E-2</v>
      </c>
      <c r="FC94" s="58">
        <f t="shared" si="87"/>
        <v>6.5650003493272005E-3</v>
      </c>
      <c r="FD94" s="58">
        <f t="shared" si="87"/>
        <v>8.8597581479191688E-3</v>
      </c>
      <c r="FE94" s="58">
        <f t="shared" si="88"/>
        <v>1.0292586217289479E-2</v>
      </c>
      <c r="FF94" s="58">
        <f t="shared" si="88"/>
        <v>1.1451693741553286E-2</v>
      </c>
      <c r="FG94" s="58">
        <f t="shared" si="88"/>
        <v>7.3321860358154349E-3</v>
      </c>
      <c r="FH94" s="58">
        <f t="shared" si="89"/>
        <v>8.8402509496175972E-3</v>
      </c>
      <c r="FI94" s="58">
        <f t="shared" si="89"/>
        <v>8.2720393893361225E-3</v>
      </c>
      <c r="FJ94" s="58">
        <f t="shared" si="89"/>
        <v>4.1459507705375502E-3</v>
      </c>
      <c r="FL94" s="8" t="s">
        <v>23</v>
      </c>
      <c r="FM94" s="8" t="s">
        <v>23</v>
      </c>
      <c r="FN94" s="8" t="s">
        <v>23</v>
      </c>
      <c r="FO94" s="8" t="s">
        <v>24</v>
      </c>
      <c r="FP94" s="8" t="s">
        <v>24</v>
      </c>
      <c r="FQ94" s="8" t="s">
        <v>24</v>
      </c>
      <c r="FR94" s="8" t="s">
        <v>25</v>
      </c>
      <c r="FS94" s="8" t="s">
        <v>25</v>
      </c>
      <c r="FT94" s="8" t="s">
        <v>25</v>
      </c>
      <c r="FU94" s="8" t="s">
        <v>26</v>
      </c>
      <c r="FV94" s="8" t="s">
        <v>26</v>
      </c>
      <c r="FW94" s="8" t="s">
        <v>26</v>
      </c>
      <c r="FX94" s="8" t="s">
        <v>27</v>
      </c>
      <c r="FY94" s="8" t="s">
        <v>27</v>
      </c>
      <c r="FZ94" s="8" t="s">
        <v>27</v>
      </c>
      <c r="GA94" s="8" t="s">
        <v>28</v>
      </c>
      <c r="GB94" s="8" t="s">
        <v>28</v>
      </c>
      <c r="GC94" s="8" t="s">
        <v>28</v>
      </c>
      <c r="GD94" s="8" t="s">
        <v>29</v>
      </c>
      <c r="GE94" s="8" t="s">
        <v>29</v>
      </c>
      <c r="GF94" s="8" t="s">
        <v>29</v>
      </c>
      <c r="GG94" s="8" t="s">
        <v>30</v>
      </c>
      <c r="GH94" s="8" t="s">
        <v>30</v>
      </c>
      <c r="GI94" s="8" t="s">
        <v>30</v>
      </c>
      <c r="GJ94" s="8" t="s">
        <v>31</v>
      </c>
      <c r="GK94" s="8" t="s">
        <v>31</v>
      </c>
      <c r="GL94" s="8" t="s">
        <v>31</v>
      </c>
      <c r="GM94" s="8" t="s">
        <v>32</v>
      </c>
      <c r="GN94" s="8" t="s">
        <v>32</v>
      </c>
      <c r="GO94" t="s">
        <v>32</v>
      </c>
      <c r="GP94" s="8" t="s">
        <v>33</v>
      </c>
      <c r="GQ94" s="8" t="s">
        <v>33</v>
      </c>
      <c r="GR94" s="8" t="s">
        <v>33</v>
      </c>
      <c r="GS94" s="8" t="s">
        <v>34</v>
      </c>
      <c r="GT94" s="8" t="s">
        <v>34</v>
      </c>
      <c r="GU94" s="8" t="s">
        <v>34</v>
      </c>
      <c r="GV94" s="8" t="s">
        <v>35</v>
      </c>
      <c r="GW94" s="8" t="s">
        <v>35</v>
      </c>
      <c r="GX94" s="8" t="s">
        <v>35</v>
      </c>
      <c r="GY94" s="8" t="s">
        <v>36</v>
      </c>
      <c r="GZ94" s="8" t="s">
        <v>36</v>
      </c>
      <c r="HA94" s="8" t="s">
        <v>36</v>
      </c>
      <c r="HB94" s="8" t="s">
        <v>37</v>
      </c>
      <c r="HC94" s="8" t="s">
        <v>37</v>
      </c>
      <c r="HD94" s="8" t="s">
        <v>37</v>
      </c>
      <c r="HE94" s="8" t="s">
        <v>38</v>
      </c>
      <c r="HF94" s="8" t="s">
        <v>38</v>
      </c>
      <c r="HG94" s="8" t="s">
        <v>38</v>
      </c>
      <c r="HH94" s="8" t="s">
        <v>39</v>
      </c>
      <c r="HI94" s="8" t="s">
        <v>39</v>
      </c>
      <c r="HJ94" s="8" t="s">
        <v>39</v>
      </c>
      <c r="HK94" s="8" t="s">
        <v>40</v>
      </c>
      <c r="HL94" s="8" t="s">
        <v>40</v>
      </c>
      <c r="HM94" s="8" t="s">
        <v>40</v>
      </c>
      <c r="HN94" s="46" t="s">
        <v>186</v>
      </c>
      <c r="HO94" s="57">
        <v>2.6042207501535217</v>
      </c>
      <c r="HP94" s="57">
        <v>2.0795598820419792</v>
      </c>
      <c r="HQ94" s="57">
        <v>3.6908743681254008</v>
      </c>
      <c r="HR94" s="57">
        <v>4.3555882713446561</v>
      </c>
      <c r="HS94" s="57">
        <v>4.8797332725541178</v>
      </c>
      <c r="HT94" s="57">
        <v>5.0160423544915593</v>
      </c>
      <c r="HU94" s="57">
        <v>4.703069082419165</v>
      </c>
      <c r="HV94" s="57">
        <v>4.5310752144142148</v>
      </c>
      <c r="HW94" s="57">
        <v>4.82894333638815</v>
      </c>
      <c r="HX94" s="57">
        <v>5.9710625049742676</v>
      </c>
      <c r="HY94" s="57">
        <v>4.4936349202102637</v>
      </c>
      <c r="HZ94" s="57">
        <v>2.2233553872811829</v>
      </c>
      <c r="IA94" s="57">
        <v>4.1156996280328961</v>
      </c>
      <c r="IB94" s="57">
        <v>4.2098048493035645</v>
      </c>
      <c r="IC94" s="57">
        <v>4.6758210808812359</v>
      </c>
    </row>
    <row r="95" spans="2:237" s="5" customFormat="1" ht="15">
      <c r="B95" s="4" t="s">
        <v>45</v>
      </c>
      <c r="C95" s="1" t="s">
        <v>185</v>
      </c>
      <c r="D95" s="58">
        <f t="shared" si="38"/>
        <v>2.6667126773836148E-3</v>
      </c>
      <c r="E95" s="58">
        <f t="shared" si="39"/>
        <v>5.2508438162398455E-3</v>
      </c>
      <c r="F95" s="58">
        <f t="shared" si="25"/>
        <v>1.0737030182333561E-2</v>
      </c>
      <c r="G95" s="58">
        <f t="shared" si="25"/>
        <v>8.2878695488005881E-3</v>
      </c>
      <c r="H95" s="58">
        <f t="shared" si="40"/>
        <v>7.9079680130318339E-3</v>
      </c>
      <c r="I95" s="58">
        <f t="shared" si="41"/>
        <v>5.1140448103466754E-2</v>
      </c>
      <c r="J95" s="58">
        <f t="shared" si="42"/>
        <v>7.711991616590798E-3</v>
      </c>
      <c r="K95" s="58">
        <f t="shared" si="43"/>
        <v>2.0074247249112585E-2</v>
      </c>
      <c r="L95" s="58">
        <f t="shared" si="44"/>
        <v>1.1688038543145421E-2</v>
      </c>
      <c r="M95" s="58">
        <f t="shared" si="45"/>
        <v>7.3821987574038883E-3</v>
      </c>
      <c r="N95" s="58">
        <f t="shared" si="46"/>
        <v>0.19563425319492739</v>
      </c>
      <c r="O95" s="58">
        <f t="shared" si="47"/>
        <v>1.5686310318928934E-2</v>
      </c>
      <c r="P95" s="58">
        <f t="shared" si="48"/>
        <v>3.4969779699827168E-2</v>
      </c>
      <c r="Q95" s="58">
        <f t="shared" si="49"/>
        <v>7.5147986504041512E-3</v>
      </c>
      <c r="R95" s="58">
        <f t="shared" si="50"/>
        <v>1.0858247768259922E-2</v>
      </c>
      <c r="S95" s="58">
        <f t="shared" si="51"/>
        <v>5.413821388370512E-3</v>
      </c>
      <c r="T95" s="58">
        <f t="shared" si="52"/>
        <v>3.5688234953166469E-2</v>
      </c>
      <c r="U95" s="58">
        <f t="shared" si="53"/>
        <v>5.0682270050500355E-2</v>
      </c>
      <c r="V95" s="58">
        <f t="shared" si="54"/>
        <v>8.3775682137562896E-2</v>
      </c>
      <c r="W95" s="58">
        <f t="shared" si="55"/>
        <v>6.331370183922351E-2</v>
      </c>
      <c r="X95" s="58">
        <f t="shared" si="56"/>
        <v>2.3724417812345047E-2</v>
      </c>
      <c r="Y95" s="58">
        <f t="shared" si="57"/>
        <v>2.4183128927890395E-2</v>
      </c>
      <c r="Z95" s="58">
        <f t="shared" si="58"/>
        <v>1.6021997464922343E-2</v>
      </c>
      <c r="AA95" s="58">
        <f t="shared" si="59"/>
        <v>1.4948494581714268E-2</v>
      </c>
      <c r="AB95" s="58">
        <f t="shared" si="60"/>
        <v>1.2176370187105854E-2</v>
      </c>
      <c r="AC95" s="58">
        <f t="shared" si="61"/>
        <v>7.5461247203075033E-3</v>
      </c>
      <c r="AD95" s="58">
        <f t="shared" si="62"/>
        <v>7.1572801819089787E-2</v>
      </c>
      <c r="AE95" s="58">
        <f t="shared" si="63"/>
        <v>3.046725890002654E-2</v>
      </c>
      <c r="AF95" s="58">
        <f t="shared" si="64"/>
        <v>2.0882479451009517E-2</v>
      </c>
      <c r="AG95" s="58">
        <f t="shared" si="65"/>
        <v>2.5053441202516308E-2</v>
      </c>
      <c r="AH95" s="58">
        <f t="shared" si="66"/>
        <v>1.4718124052752244E-2</v>
      </c>
      <c r="AI95" s="4" t="s">
        <v>45</v>
      </c>
      <c r="AJ95" s="59" t="e">
        <f>AJ61-#REF!</f>
        <v>#REF!</v>
      </c>
      <c r="AK95" s="59" t="e">
        <f>AK61-#REF!</f>
        <v>#REF!</v>
      </c>
      <c r="AL95" s="59" t="e">
        <f>AL61-#REF!</f>
        <v>#REF!</v>
      </c>
      <c r="AM95" s="59" t="e">
        <f>AM61-#REF!</f>
        <v>#REF!</v>
      </c>
      <c r="AN95" s="59" t="e">
        <f>AN61-#REF!</f>
        <v>#REF!</v>
      </c>
      <c r="AO95" s="59" t="e">
        <f>AO61-#REF!</f>
        <v>#REF!</v>
      </c>
      <c r="AP95" s="59" t="e">
        <f>AP61-#REF!</f>
        <v>#REF!</v>
      </c>
      <c r="AQ95" s="59" t="e">
        <f>AQ61-#REF!</f>
        <v>#REF!</v>
      </c>
      <c r="AR95" s="59" t="e">
        <f>AR61-#REF!</f>
        <v>#REF!</v>
      </c>
      <c r="AS95" s="59" t="e">
        <f>AS61-#REF!</f>
        <v>#REF!</v>
      </c>
      <c r="AT95" s="59" t="e">
        <f>AT61-#REF!</f>
        <v>#REF!</v>
      </c>
      <c r="AU95" s="59" t="e">
        <f>AU61-#REF!</f>
        <v>#REF!</v>
      </c>
      <c r="AV95" s="59" t="e">
        <f>AV61-#REF!</f>
        <v>#REF!</v>
      </c>
      <c r="AW95" s="59" t="e">
        <f>AW61-#REF!</f>
        <v>#REF!</v>
      </c>
      <c r="AX95" s="59" t="e">
        <f>AX61-#REF!</f>
        <v>#REF!</v>
      </c>
      <c r="AY95" s="59" t="e">
        <f>AY61-#REF!</f>
        <v>#REF!</v>
      </c>
      <c r="AZ95" s="59" t="e">
        <f>AZ61-#REF!</f>
        <v>#REF!</v>
      </c>
      <c r="BA95" s="59" t="e">
        <f>BA61-#REF!</f>
        <v>#REF!</v>
      </c>
      <c r="BB95" s="59" t="e">
        <f>BB61-#REF!</f>
        <v>#REF!</v>
      </c>
      <c r="BC95" s="59" t="e">
        <f>BC61-#REF!</f>
        <v>#REF!</v>
      </c>
      <c r="BD95" s="59" t="e">
        <f>BD61-#REF!</f>
        <v>#REF!</v>
      </c>
      <c r="BE95" s="59" t="e">
        <f>BE61-#REF!</f>
        <v>#REF!</v>
      </c>
      <c r="BF95" s="59" t="e">
        <f>BF61-#REF!</f>
        <v>#REF!</v>
      </c>
      <c r="BG95" s="59" t="e">
        <f>BG61-#REF!</f>
        <v>#REF!</v>
      </c>
      <c r="BH95" s="59" t="e">
        <f>BH61-#REF!</f>
        <v>#REF!</v>
      </c>
      <c r="BI95" s="59" t="e">
        <f>BI61-#REF!</f>
        <v>#REF!</v>
      </c>
      <c r="BJ95" s="59" t="e">
        <f>BJ61-#REF!</f>
        <v>#REF!</v>
      </c>
      <c r="BK95" s="59" t="e">
        <f>BK61-#REF!</f>
        <v>#REF!</v>
      </c>
      <c r="BL95" s="59" t="e">
        <f>BL61-#REF!</f>
        <v>#REF!</v>
      </c>
      <c r="BM95" s="59" t="e">
        <f>BM61-#REF!</f>
        <v>#REF!</v>
      </c>
      <c r="BN95" s="59" t="e">
        <f>BN61-#REF!</f>
        <v>#REF!</v>
      </c>
      <c r="BO95" s="59" t="e">
        <f>BO61-#REF!</f>
        <v>#REF!</v>
      </c>
      <c r="BP95" s="59" t="e">
        <f>BP61-#REF!</f>
        <v>#REF!</v>
      </c>
      <c r="BQ95" s="59" t="e">
        <f>BQ61-#REF!</f>
        <v>#REF!</v>
      </c>
      <c r="BR95" s="59" t="e">
        <f>BR61-#REF!</f>
        <v>#REF!</v>
      </c>
      <c r="BS95" s="59" t="e">
        <f>BS61-#REF!</f>
        <v>#REF!</v>
      </c>
      <c r="BT95" s="59" t="e">
        <f>BT61-#REF!</f>
        <v>#REF!</v>
      </c>
      <c r="BU95" s="59" t="e">
        <f>BU61-#REF!</f>
        <v>#REF!</v>
      </c>
      <c r="BV95" s="59" t="e">
        <f>BV61-#REF!</f>
        <v>#REF!</v>
      </c>
      <c r="BW95" s="59" t="e">
        <f>BW61-#REF!</f>
        <v>#REF!</v>
      </c>
      <c r="BX95" s="59" t="e">
        <f>BX61-#REF!</f>
        <v>#REF!</v>
      </c>
      <c r="BZ95" s="58">
        <f t="shared" si="67"/>
        <v>2.3809314922563154E-5</v>
      </c>
      <c r="CA95" s="58">
        <f t="shared" si="68"/>
        <v>1.3909115132292595E-5</v>
      </c>
      <c r="CB95" s="58">
        <f t="shared" si="69"/>
        <v>9.3392650931700542E-4</v>
      </c>
      <c r="CC95" s="58" t="e">
        <f t="shared" si="70"/>
        <v>#VALUE!</v>
      </c>
      <c r="CD95" s="58">
        <f t="shared" si="71"/>
        <v>5.9205092718078032E-6</v>
      </c>
      <c r="CE95" s="58">
        <f t="shared" si="72"/>
        <v>1.816973317393063E-5</v>
      </c>
      <c r="CF95" s="58">
        <f t="shared" si="73"/>
        <v>2.0551709378472095E-5</v>
      </c>
      <c r="CG95" s="58">
        <f t="shared" si="74"/>
        <v>5.4519336603388647E-5</v>
      </c>
      <c r="CH95" s="58">
        <f t="shared" si="75"/>
        <v>2.8244267099466286E-6</v>
      </c>
      <c r="CI95" s="4" t="s">
        <v>45</v>
      </c>
      <c r="CJ95" s="58">
        <f t="shared" si="26"/>
        <v>2.9237993372476783E-5</v>
      </c>
      <c r="CK95" s="58" t="e">
        <f t="shared" si="26"/>
        <v>#VALUE!</v>
      </c>
      <c r="CL95" s="58" t="e">
        <f t="shared" si="26"/>
        <v>#VALUE!</v>
      </c>
      <c r="CM95" s="58">
        <f>2^(18.816-CM61)</f>
        <v>2.9237993372476783E-5</v>
      </c>
      <c r="CN95" s="58">
        <f t="shared" si="27"/>
        <v>1.9059028884238556E-5</v>
      </c>
      <c r="CO95" s="58" t="e">
        <f t="shared" si="27"/>
        <v>#VALUE!</v>
      </c>
      <c r="CP95" s="58">
        <f t="shared" si="27"/>
        <v>8.4887921572821926E-6</v>
      </c>
      <c r="CQ95" s="58" t="e">
        <f t="shared" si="28"/>
        <v>#VALUE!</v>
      </c>
      <c r="CR95" s="58" t="e">
        <f t="shared" si="28"/>
        <v>#VALUE!</v>
      </c>
      <c r="CS95" s="58" t="e">
        <f t="shared" si="28"/>
        <v>#VALUE!</v>
      </c>
      <c r="CT95" s="58">
        <f t="shared" si="29"/>
        <v>3.1729859629813385E-3</v>
      </c>
      <c r="CU95" s="58">
        <f t="shared" si="29"/>
        <v>4.195616976930527E-3</v>
      </c>
      <c r="CV95" s="58">
        <f t="shared" si="29"/>
        <v>2.4544239120124853E-3</v>
      </c>
      <c r="CW95" s="58" t="e">
        <f t="shared" si="30"/>
        <v>#VALUE!</v>
      </c>
      <c r="CX95" s="58" t="e">
        <f t="shared" si="30"/>
        <v>#VALUE!</v>
      </c>
      <c r="CY95" s="58" t="e">
        <f t="shared" si="30"/>
        <v>#VALUE!</v>
      </c>
      <c r="CZ95" s="60" t="e">
        <f t="shared" si="1"/>
        <v>#VALUE!</v>
      </c>
      <c r="DA95" s="58" t="e">
        <f t="shared" si="31"/>
        <v>#VALUE!</v>
      </c>
      <c r="DB95" s="58" t="e">
        <f t="shared" si="31"/>
        <v>#VALUE!</v>
      </c>
      <c r="DC95" s="58">
        <f t="shared" si="31"/>
        <v>3.2371533493450174E-5</v>
      </c>
      <c r="DD95" s="58" t="e">
        <f t="shared" si="32"/>
        <v>#VALUE!</v>
      </c>
      <c r="DE95" s="58" t="e">
        <f t="shared" si="32"/>
        <v>#VALUE!</v>
      </c>
      <c r="DF95" s="58" t="e">
        <f t="shared" si="32"/>
        <v>#VALUE!</v>
      </c>
      <c r="DG95" s="58">
        <f t="shared" si="33"/>
        <v>1.581830658404203E-4</v>
      </c>
      <c r="DH95" s="58" t="e">
        <f t="shared" si="33"/>
        <v>#VALUE!</v>
      </c>
      <c r="DI95" s="58" t="e">
        <f t="shared" si="33"/>
        <v>#VALUE!</v>
      </c>
      <c r="DJ95" s="58">
        <f t="shared" si="34"/>
        <v>1.2068637315925774E-5</v>
      </c>
      <c r="DK95" s="58">
        <f t="shared" si="34"/>
        <v>6.1857066283543044E-6</v>
      </c>
      <c r="DL95" s="58">
        <f t="shared" si="34"/>
        <v>2.3839323875978172E-6</v>
      </c>
      <c r="DM95" s="60">
        <f t="shared" si="2"/>
        <v>6.8794254439592985E-6</v>
      </c>
      <c r="DN95" s="58">
        <f t="shared" si="35"/>
        <v>3.0019537593363466E-7</v>
      </c>
      <c r="DO95" s="58" t="e">
        <f t="shared" si="35"/>
        <v>#VALUE!</v>
      </c>
      <c r="DP95" s="58" t="e">
        <f t="shared" si="35"/>
        <v>#VALUE!</v>
      </c>
      <c r="DQ95" s="58">
        <f t="shared" si="36"/>
        <v>1.3636810599378839E-4</v>
      </c>
      <c r="DR95" s="58">
        <f t="shared" si="36"/>
        <v>4.9911246382057304E-5</v>
      </c>
      <c r="DS95" s="58">
        <f t="shared" si="36"/>
        <v>9.8751906138668132E-5</v>
      </c>
      <c r="DT95" s="58" t="e">
        <f t="shared" si="37"/>
        <v>#VALUE!</v>
      </c>
      <c r="DU95" s="58" t="e">
        <f t="shared" si="37"/>
        <v>#VALUE!</v>
      </c>
      <c r="DV95" s="58" t="e">
        <f t="shared" si="37"/>
        <v>#VALUE!</v>
      </c>
      <c r="DW95" s="4" t="s">
        <v>45</v>
      </c>
      <c r="DX95" s="58">
        <f t="shared" si="78"/>
        <v>7.3014211788162489E-6</v>
      </c>
      <c r="DY95" s="58">
        <f t="shared" si="78"/>
        <v>7.0566476101825636E-6</v>
      </c>
      <c r="DZ95" s="58">
        <f>2^(15.94-DZ61)</f>
        <v>9.5271365042716452E-6</v>
      </c>
      <c r="EA95" s="58">
        <f t="shared" si="90"/>
        <v>7.9617350977568206E-6</v>
      </c>
      <c r="EB95" s="58">
        <f t="shared" si="79"/>
        <v>4.5784871022638219E-5</v>
      </c>
      <c r="EC95" s="58">
        <f t="shared" si="79"/>
        <v>4.3067250869014045E-5</v>
      </c>
      <c r="ED95" s="58">
        <f t="shared" si="79"/>
        <v>4.6802462672411251E-5</v>
      </c>
      <c r="EE95" s="58">
        <f t="shared" si="80"/>
        <v>2.0822879530714306E-5</v>
      </c>
      <c r="EF95" s="58">
        <f t="shared" si="80"/>
        <v>1.2772744699081287E-5</v>
      </c>
      <c r="EG95" s="58">
        <f t="shared" si="80"/>
        <v>1.5329709628259991E-5</v>
      </c>
      <c r="EH95" s="58">
        <f t="shared" si="81"/>
        <v>1.026360149980018E-3</v>
      </c>
      <c r="EI95" s="58">
        <f t="shared" si="81"/>
        <v>1.0556078191770828E-3</v>
      </c>
      <c r="EJ95" s="58">
        <f t="shared" si="81"/>
        <v>1.0129953891327482E-3</v>
      </c>
      <c r="EK95" s="58">
        <f t="shared" si="82"/>
        <v>7.1434484497527344E-6</v>
      </c>
      <c r="EL95" s="58">
        <f t="shared" si="82"/>
        <v>6.5784820429453646E-6</v>
      </c>
      <c r="EM95" s="58">
        <f t="shared" si="82"/>
        <v>7.6095293030610175E-6</v>
      </c>
      <c r="EN95" s="58">
        <f t="shared" si="91"/>
        <v>7.1104865985863728E-6</v>
      </c>
      <c r="EO95" s="58">
        <f t="shared" si="83"/>
        <v>3.7017230370102462E-6</v>
      </c>
      <c r="EP95" s="58">
        <f t="shared" si="83"/>
        <v>7.569392255729139E-6</v>
      </c>
      <c r="EQ95" s="58">
        <f t="shared" si="83"/>
        <v>4.8133782562145512E-6</v>
      </c>
      <c r="ER95" s="58">
        <f t="shared" si="84"/>
        <v>1.6867911337966575E-5</v>
      </c>
      <c r="ES95" s="58">
        <f t="shared" si="84"/>
        <v>6.1305307893184799E-6</v>
      </c>
      <c r="ET95" s="58">
        <f t="shared" si="84"/>
        <v>6.6247174035934973E-6</v>
      </c>
      <c r="EU95" s="58">
        <f t="shared" si="85"/>
        <v>1.9898786496914642E-5</v>
      </c>
      <c r="EV95" s="58">
        <f t="shared" si="85"/>
        <v>1.5530621091746788E-5</v>
      </c>
      <c r="EW95" s="58">
        <f t="shared" si="85"/>
        <v>1.5969367541653741E-5</v>
      </c>
      <c r="EX95" s="58">
        <f t="shared" si="86"/>
        <v>8.0055420938986294E-3</v>
      </c>
      <c r="EY95" s="58">
        <f t="shared" si="86"/>
        <v>1.0086768835306311E-2</v>
      </c>
      <c r="EZ95" s="58">
        <f>2^(16.058-EZ61)</f>
        <v>1.4998611063264014E-2</v>
      </c>
      <c r="FA95" s="58">
        <f t="shared" si="92"/>
        <v>1.1030307330822985E-2</v>
      </c>
      <c r="FB95" s="58">
        <f t="shared" si="87"/>
        <v>6.4600206920106679E-3</v>
      </c>
      <c r="FC95" s="58">
        <f t="shared" si="87"/>
        <v>5.3574763898669346E-3</v>
      </c>
      <c r="FD95" s="58">
        <f t="shared" si="87"/>
        <v>8.6608842434478424E-3</v>
      </c>
      <c r="FE95" s="58">
        <f t="shared" si="88"/>
        <v>4.1522922923730035E-3</v>
      </c>
      <c r="FF95" s="58">
        <f t="shared" si="88"/>
        <v>5.0880851017459311E-3</v>
      </c>
      <c r="FG95" s="58">
        <f t="shared" si="88"/>
        <v>2.0339349331477633E-3</v>
      </c>
      <c r="FH95" s="58">
        <f t="shared" si="89"/>
        <v>4.8144172257986069E-3</v>
      </c>
      <c r="FI95" s="58">
        <f t="shared" si="89"/>
        <v>5.1391944305520234E-3</v>
      </c>
      <c r="FJ95" s="58">
        <f t="shared" si="89"/>
        <v>3.4008837243632429E-3</v>
      </c>
      <c r="FK95" s="4" t="s">
        <v>71</v>
      </c>
      <c r="HN95" s="47" t="s">
        <v>188</v>
      </c>
      <c r="HO95" s="57">
        <v>7.5681213756133596</v>
      </c>
      <c r="HP95" s="57">
        <v>6.9609856975793587</v>
      </c>
      <c r="HQ95" s="57">
        <v>7.4447482730624577</v>
      </c>
      <c r="HR95" s="57">
        <v>8.8163094666938235</v>
      </c>
      <c r="HS95" s="57">
        <v>8.1237199310942181</v>
      </c>
      <c r="HT95" s="57">
        <v>7.1727456965309688</v>
      </c>
      <c r="HU95" s="57">
        <v>7.1054221422567023</v>
      </c>
      <c r="HV95" s="57">
        <v>7.0701420279220262</v>
      </c>
      <c r="HW95" s="57">
        <v>6.9307554731249024</v>
      </c>
      <c r="HX95" s="57">
        <v>6.9387043202323149</v>
      </c>
      <c r="HY95" s="57">
        <v>6.3083504203837135</v>
      </c>
      <c r="HZ95" s="57">
        <v>3.3085479685028498</v>
      </c>
      <c r="IA95" s="57">
        <v>4.9095194465954544</v>
      </c>
      <c r="IB95" s="57">
        <v>4.9202733897819497</v>
      </c>
      <c r="IC95" s="57">
        <v>5.3394064770519876</v>
      </c>
    </row>
    <row r="96" spans="2:237" s="5" customFormat="1" ht="15">
      <c r="B96" s="4" t="s">
        <v>186</v>
      </c>
      <c r="C96" s="1" t="s">
        <v>187</v>
      </c>
      <c r="D96" s="58">
        <f t="shared" si="38"/>
        <v>0.10732074765992852</v>
      </c>
      <c r="E96" s="58">
        <f t="shared" si="39"/>
        <v>0.17654168340555482</v>
      </c>
      <c r="F96" s="58">
        <f t="shared" si="25"/>
        <v>0.12113883802176913</v>
      </c>
      <c r="G96" s="58">
        <f t="shared" si="25"/>
        <v>3.9011211381070769E-2</v>
      </c>
      <c r="H96" s="58">
        <f t="shared" si="40"/>
        <v>0.27609598649901523</v>
      </c>
      <c r="I96" s="58">
        <f t="shared" si="41"/>
        <v>8.8921946182153419E-2</v>
      </c>
      <c r="J96" s="58">
        <f t="shared" si="42"/>
        <v>0.25158883166626883</v>
      </c>
      <c r="K96" s="58">
        <f t="shared" si="43"/>
        <v>0.65569704026443054</v>
      </c>
      <c r="L96" s="58">
        <f t="shared" si="44"/>
        <v>0.58211322066594451</v>
      </c>
      <c r="M96" s="58">
        <f t="shared" si="45"/>
        <v>4.3032963268419586E-2</v>
      </c>
      <c r="N96" s="58">
        <f t="shared" si="46"/>
        <v>0.70646119401280549</v>
      </c>
      <c r="O96" s="58">
        <f t="shared" si="47"/>
        <v>0.16502987115046375</v>
      </c>
      <c r="P96" s="58">
        <f t="shared" si="48"/>
        <v>2.8894260205499123E-2</v>
      </c>
      <c r="Q96" s="58">
        <f t="shared" si="49"/>
        <v>3.3588433483738911E-2</v>
      </c>
      <c r="R96" s="58">
        <f t="shared" si="50"/>
        <v>1.5329775313000206E-2</v>
      </c>
      <c r="S96" s="58">
        <f t="shared" si="51"/>
        <v>3.6870746142845058E-2</v>
      </c>
      <c r="T96" s="58">
        <f t="shared" si="52"/>
        <v>1.6503541021677979</v>
      </c>
      <c r="U96" s="58">
        <f t="shared" si="53"/>
        <v>1.6815446936227989</v>
      </c>
      <c r="V96" s="58">
        <f t="shared" si="54"/>
        <v>2.0424210603250748</v>
      </c>
      <c r="W96" s="58">
        <f t="shared" si="55"/>
        <v>1.5454418742866398</v>
      </c>
      <c r="X96" s="58">
        <f t="shared" si="56"/>
        <v>1.255731282625139</v>
      </c>
      <c r="Y96" s="58">
        <f t="shared" si="57"/>
        <v>0.36605284058756093</v>
      </c>
      <c r="Z96" s="58">
        <f t="shared" si="58"/>
        <v>0.59764023454468052</v>
      </c>
      <c r="AA96" s="58">
        <f t="shared" si="59"/>
        <v>0.44950616138459754</v>
      </c>
      <c r="AB96" s="58">
        <f t="shared" si="60"/>
        <v>0.69751990359895966</v>
      </c>
      <c r="AC96" s="58">
        <f t="shared" si="61"/>
        <v>2.6536964278711794</v>
      </c>
      <c r="AD96" s="58">
        <f t="shared" si="62"/>
        <v>0.4189540843355351</v>
      </c>
      <c r="AE96" s="58">
        <f t="shared" si="63"/>
        <v>0.89439576370990281</v>
      </c>
      <c r="AF96" s="58">
        <f t="shared" si="64"/>
        <v>0.78017277224756543</v>
      </c>
      <c r="AG96" s="58">
        <f t="shared" si="65"/>
        <v>0.1571131880305012</v>
      </c>
      <c r="AH96" s="58">
        <f t="shared" si="66"/>
        <v>0.20763640466512243</v>
      </c>
      <c r="AI96" s="4" t="s">
        <v>186</v>
      </c>
      <c r="AJ96" s="59" t="e">
        <f>AJ62-#REF!</f>
        <v>#REF!</v>
      </c>
      <c r="AK96" s="59" t="e">
        <f>AK62-#REF!</f>
        <v>#REF!</v>
      </c>
      <c r="AL96" s="59" t="e">
        <f>AL62-#REF!</f>
        <v>#REF!</v>
      </c>
      <c r="AM96" s="59" t="e">
        <f>AM62-#REF!</f>
        <v>#REF!</v>
      </c>
      <c r="AN96" s="59" t="e">
        <f>AN62-#REF!</f>
        <v>#REF!</v>
      </c>
      <c r="AO96" s="59" t="e">
        <f>AO62-#REF!</f>
        <v>#REF!</v>
      </c>
      <c r="AP96" s="59" t="e">
        <f>AP62-#REF!</f>
        <v>#REF!</v>
      </c>
      <c r="AQ96" s="59" t="e">
        <f>AQ62-#REF!</f>
        <v>#REF!</v>
      </c>
      <c r="AR96" s="59" t="e">
        <f>AR62-#REF!</f>
        <v>#REF!</v>
      </c>
      <c r="AS96" s="59" t="e">
        <f>AS62-#REF!</f>
        <v>#REF!</v>
      </c>
      <c r="AT96" s="59" t="e">
        <f>AT62-#REF!</f>
        <v>#REF!</v>
      </c>
      <c r="AU96" s="59" t="e">
        <f>AU62-#REF!</f>
        <v>#REF!</v>
      </c>
      <c r="AV96" s="59" t="e">
        <f>AV62-#REF!</f>
        <v>#REF!</v>
      </c>
      <c r="AW96" s="59" t="e">
        <f>AW62-#REF!</f>
        <v>#REF!</v>
      </c>
      <c r="AX96" s="59" t="e">
        <f>AX62-#REF!</f>
        <v>#REF!</v>
      </c>
      <c r="AY96" s="59" t="e">
        <f>AY62-#REF!</f>
        <v>#REF!</v>
      </c>
      <c r="AZ96" s="59" t="e">
        <f>AZ62-#REF!</f>
        <v>#REF!</v>
      </c>
      <c r="BA96" s="59" t="e">
        <f>BA62-#REF!</f>
        <v>#REF!</v>
      </c>
      <c r="BB96" s="59" t="e">
        <f>BB62-#REF!</f>
        <v>#REF!</v>
      </c>
      <c r="BC96" s="59" t="e">
        <f>BC62-#REF!</f>
        <v>#REF!</v>
      </c>
      <c r="BD96" s="59" t="e">
        <f>BD62-#REF!</f>
        <v>#REF!</v>
      </c>
      <c r="BE96" s="59" t="e">
        <f>BE62-#REF!</f>
        <v>#REF!</v>
      </c>
      <c r="BF96" s="59" t="e">
        <f>BF62-#REF!</f>
        <v>#REF!</v>
      </c>
      <c r="BG96" s="59" t="e">
        <f>BG62-#REF!</f>
        <v>#REF!</v>
      </c>
      <c r="BH96" s="59" t="e">
        <f>BH62-#REF!</f>
        <v>#REF!</v>
      </c>
      <c r="BI96" s="59" t="e">
        <f>BI62-#REF!</f>
        <v>#REF!</v>
      </c>
      <c r="BJ96" s="59" t="e">
        <f>BJ62-#REF!</f>
        <v>#REF!</v>
      </c>
      <c r="BK96" s="59" t="e">
        <f>BK62-#REF!</f>
        <v>#REF!</v>
      </c>
      <c r="BL96" s="59" t="e">
        <f>BL62-#REF!</f>
        <v>#REF!</v>
      </c>
      <c r="BM96" s="59" t="e">
        <f>BM62-#REF!</f>
        <v>#REF!</v>
      </c>
      <c r="BN96" s="59" t="e">
        <f>BN62-#REF!</f>
        <v>#REF!</v>
      </c>
      <c r="BO96" s="59" t="e">
        <f>BO62-#REF!</f>
        <v>#REF!</v>
      </c>
      <c r="BP96" s="59" t="e">
        <f>BP62-#REF!</f>
        <v>#REF!</v>
      </c>
      <c r="BQ96" s="59" t="e">
        <f>BQ62-#REF!</f>
        <v>#REF!</v>
      </c>
      <c r="BR96" s="59" t="e">
        <f>BR62-#REF!</f>
        <v>#REF!</v>
      </c>
      <c r="BS96" s="59" t="e">
        <f>BS62-#REF!</f>
        <v>#REF!</v>
      </c>
      <c r="BT96" s="59" t="e">
        <f>BT62-#REF!</f>
        <v>#REF!</v>
      </c>
      <c r="BU96" s="59" t="e">
        <f>BU62-#REF!</f>
        <v>#REF!</v>
      </c>
      <c r="BV96" s="59" t="e">
        <f>BV62-#REF!</f>
        <v>#REF!</v>
      </c>
      <c r="BW96" s="59" t="e">
        <f>BW62-#REF!</f>
        <v>#REF!</v>
      </c>
      <c r="BX96" s="59" t="e">
        <f>BX62-#REF!</f>
        <v>#REF!</v>
      </c>
      <c r="BZ96" s="58">
        <f t="shared" si="67"/>
        <v>9.4222566521156952E-3</v>
      </c>
      <c r="CA96" s="58">
        <f t="shared" si="68"/>
        <v>3.2632391051144096E-3</v>
      </c>
      <c r="CB96" s="58">
        <f t="shared" si="69"/>
        <v>3.0608291406069056E-3</v>
      </c>
      <c r="CC96" s="58">
        <f t="shared" si="70"/>
        <v>1.9523130646133728E-3</v>
      </c>
      <c r="CD96" s="58">
        <f t="shared" si="71"/>
        <v>1.823485559048046E-3</v>
      </c>
      <c r="CE96" s="58">
        <f t="shared" si="72"/>
        <v>4.8325808943451851E-3</v>
      </c>
      <c r="CF96" s="58">
        <f t="shared" si="73"/>
        <v>4.9394463290931289E-5</v>
      </c>
      <c r="CG96" s="58">
        <f t="shared" si="74"/>
        <v>2.1155460537506337E-5</v>
      </c>
      <c r="CH96" s="58">
        <f t="shared" si="75"/>
        <v>2.2449568355177856E-4</v>
      </c>
      <c r="CI96" s="4" t="s">
        <v>186</v>
      </c>
      <c r="CJ96" s="58">
        <f t="shared" si="26"/>
        <v>3.0184729899138825E-3</v>
      </c>
      <c r="CK96" s="58">
        <f t="shared" si="26"/>
        <v>1.3059292593160339E-3</v>
      </c>
      <c r="CL96" s="58">
        <f t="shared" si="26"/>
        <v>8.9273620776596251E-4</v>
      </c>
      <c r="CM96" s="60">
        <f t="shared" si="0"/>
        <v>1.7390461523319595E-3</v>
      </c>
      <c r="CN96" s="58">
        <f t="shared" si="27"/>
        <v>1.6358908029227816E-2</v>
      </c>
      <c r="CO96" s="58">
        <f t="shared" si="27"/>
        <v>1.5223252520483531E-2</v>
      </c>
      <c r="CP96" s="58">
        <f t="shared" si="27"/>
        <v>1.3450209417288915E-2</v>
      </c>
      <c r="CQ96" s="58">
        <f t="shared" si="28"/>
        <v>2.2792977587886953E-2</v>
      </c>
      <c r="CR96" s="58">
        <f t="shared" si="28"/>
        <v>1.7659288898732525E-2</v>
      </c>
      <c r="CS96" s="58">
        <f t="shared" si="28"/>
        <v>1.4454964057768242E-2</v>
      </c>
      <c r="CT96" s="58">
        <f t="shared" si="29"/>
        <v>1.7486748430664857E-3</v>
      </c>
      <c r="CU96" s="58">
        <f t="shared" si="29"/>
        <v>4.4719467624065269E-3</v>
      </c>
      <c r="CV96" s="58">
        <f t="shared" si="29"/>
        <v>1.2813267254856656E-3</v>
      </c>
      <c r="CW96" s="58">
        <f t="shared" si="30"/>
        <v>3.6379682012416949E-3</v>
      </c>
      <c r="CX96" s="58">
        <f t="shared" si="30"/>
        <v>4.0980710302445733E-3</v>
      </c>
      <c r="CY96" s="58">
        <f t="shared" si="30"/>
        <v>4.2496939033540571E-3</v>
      </c>
      <c r="CZ96" s="60">
        <f t="shared" si="1"/>
        <v>3.995244378280108E-3</v>
      </c>
      <c r="DA96" s="58">
        <f t="shared" si="31"/>
        <v>2.4742350690894047E-3</v>
      </c>
      <c r="DB96" s="58">
        <f t="shared" si="31"/>
        <v>1.6758672936809341E-3</v>
      </c>
      <c r="DC96" s="58">
        <f t="shared" si="31"/>
        <v>6.7048699205645432E-4</v>
      </c>
      <c r="DD96" s="58">
        <f t="shared" si="32"/>
        <v>3.9715186782022637E-4</v>
      </c>
      <c r="DE96" s="58">
        <f t="shared" si="32"/>
        <v>2.1789721666446465E-5</v>
      </c>
      <c r="DF96" s="58">
        <f t="shared" si="32"/>
        <v>5.2212032699347618E-5</v>
      </c>
      <c r="DG96" s="58">
        <f t="shared" si="33"/>
        <v>2.0314814760101227E-3</v>
      </c>
      <c r="DH96" s="58">
        <f t="shared" si="33"/>
        <v>1.1688013031378353E-3</v>
      </c>
      <c r="DI96" s="58">
        <f t="shared" si="33"/>
        <v>7.2820873346686596E-4</v>
      </c>
      <c r="DJ96" s="58">
        <f t="shared" si="34"/>
        <v>4.6345725101291512E-4</v>
      </c>
      <c r="DK96" s="58">
        <f t="shared" si="34"/>
        <v>1.1635906883452993E-4</v>
      </c>
      <c r="DL96" s="58">
        <f t="shared" si="34"/>
        <v>4.0153433244607595E-5</v>
      </c>
      <c r="DM96" s="60">
        <f t="shared" si="2"/>
        <v>2.0665658436401754E-4</v>
      </c>
      <c r="DN96" s="58">
        <f t="shared" si="35"/>
        <v>7.0041347552704275E-4</v>
      </c>
      <c r="DO96" s="58">
        <f t="shared" si="35"/>
        <v>2.0348596037841346E-3</v>
      </c>
      <c r="DP96" s="58">
        <f t="shared" si="35"/>
        <v>1.4783403045770258E-3</v>
      </c>
      <c r="DQ96" s="58">
        <f t="shared" si="36"/>
        <v>1.2486523609551521E-3</v>
      </c>
      <c r="DR96" s="58">
        <f t="shared" si="36"/>
        <v>1.1143957696020008E-3</v>
      </c>
      <c r="DS96" s="58">
        <f t="shared" si="36"/>
        <v>1.1346590471344026E-3</v>
      </c>
      <c r="DT96" s="58">
        <f t="shared" si="37"/>
        <v>1.0194438614955924E-3</v>
      </c>
      <c r="DU96" s="58">
        <f t="shared" si="37"/>
        <v>1.0842698878869325E-3</v>
      </c>
      <c r="DV96" s="58">
        <f t="shared" si="37"/>
        <v>8.7836171792047917E-4</v>
      </c>
      <c r="DW96" s="4" t="s">
        <v>186</v>
      </c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4" t="s">
        <v>41</v>
      </c>
      <c r="FL96" s="40">
        <f>2^($FL80-FL63)</f>
        <v>0.79185515370891069</v>
      </c>
      <c r="FM96" s="40">
        <f>2^($FL80-FM63)</f>
        <v>1.1688125828796403</v>
      </c>
      <c r="FN96" s="40">
        <f>2^($FL80-FN63)</f>
        <v>1.0804616933061006</v>
      </c>
      <c r="FO96" s="40">
        <f>2^($FL80-FO63)</f>
        <v>0.79337901475722328</v>
      </c>
      <c r="FP96" s="40">
        <f t="shared" ref="FP96:GC96" si="93">2^($FL80-FP63)</f>
        <v>2.2090742567666997</v>
      </c>
      <c r="FQ96" s="40">
        <f t="shared" si="93"/>
        <v>5.7552144217082475</v>
      </c>
      <c r="FR96" s="40">
        <f t="shared" si="93"/>
        <v>5.3094761390067573</v>
      </c>
      <c r="FS96" s="40">
        <f t="shared" si="93"/>
        <v>0.69783561129562743</v>
      </c>
      <c r="FT96" s="40">
        <f t="shared" si="93"/>
        <v>0.77555293206475773</v>
      </c>
      <c r="FU96" s="40">
        <f t="shared" si="93"/>
        <v>1.7257919825920143</v>
      </c>
      <c r="FV96" s="40">
        <f t="shared" si="93"/>
        <v>1.9711358731115245</v>
      </c>
      <c r="FW96" s="40">
        <f t="shared" si="93"/>
        <v>1.6337524991958967</v>
      </c>
      <c r="FX96" s="40">
        <f t="shared" si="93"/>
        <v>1.4652631604286706</v>
      </c>
      <c r="FY96" s="40">
        <f t="shared" si="93"/>
        <v>2.6893765737099873</v>
      </c>
      <c r="FZ96" s="40">
        <f t="shared" si="93"/>
        <v>0.48643999625032885</v>
      </c>
      <c r="GA96" s="40">
        <f t="shared" si="93"/>
        <v>2.6510614643906472</v>
      </c>
      <c r="GB96" s="40">
        <f t="shared" si="93"/>
        <v>0.41090224887978011</v>
      </c>
      <c r="GC96" s="40">
        <f t="shared" si="93"/>
        <v>2.0664071598244584</v>
      </c>
      <c r="GD96" s="40">
        <f t="shared" ref="GD96:GU109" si="94">2^($GD80-GD63)</f>
        <v>2.2999517116667452</v>
      </c>
      <c r="GE96" s="40">
        <f t="shared" si="94"/>
        <v>0.64181616674460407</v>
      </c>
      <c r="GF96" s="40">
        <f t="shared" si="94"/>
        <v>0.67743967766032909</v>
      </c>
      <c r="GG96" s="40">
        <f t="shared" si="94"/>
        <v>1.0039058062853963</v>
      </c>
      <c r="GH96" s="40">
        <f t="shared" si="94"/>
        <v>0.84818354812779673</v>
      </c>
      <c r="GI96" s="40">
        <f t="shared" si="94"/>
        <v>1.6696491352452545</v>
      </c>
      <c r="GJ96" s="40">
        <f t="shared" si="94"/>
        <v>0.13969128270467637</v>
      </c>
      <c r="GK96" s="40">
        <f t="shared" si="94"/>
        <v>3.1718037791556801</v>
      </c>
      <c r="GL96" s="40">
        <f t="shared" si="94"/>
        <v>0.79435381392373894</v>
      </c>
      <c r="GM96" s="40">
        <f t="shared" si="94"/>
        <v>0.22350550537722408</v>
      </c>
      <c r="GN96" s="40">
        <f t="shared" si="94"/>
        <v>1.0561683455706787</v>
      </c>
      <c r="GO96" s="40">
        <f t="shared" si="94"/>
        <v>3.022173170198363</v>
      </c>
      <c r="GP96" s="40">
        <f t="shared" si="94"/>
        <v>14.638175204254026</v>
      </c>
      <c r="GQ96" s="40">
        <f t="shared" si="94"/>
        <v>8.0289143343416409</v>
      </c>
      <c r="GR96" s="40">
        <f t="shared" si="94"/>
        <v>4.6551448514096876</v>
      </c>
      <c r="GS96" s="40">
        <f t="shared" si="94"/>
        <v>0.81540255994998068</v>
      </c>
      <c r="GT96" s="40">
        <f t="shared" si="94"/>
        <v>1.5392275782573746</v>
      </c>
      <c r="GU96" s="40">
        <f t="shared" si="94"/>
        <v>3.0403500164496471</v>
      </c>
      <c r="GV96" s="40">
        <f t="shared" ref="GV96:HM109" si="95">2^($GV80-GV63)</f>
        <v>1.2359917801499234</v>
      </c>
      <c r="GW96" s="40">
        <f t="shared" si="95"/>
        <v>0.75289580730950101</v>
      </c>
      <c r="GX96" s="40">
        <f t="shared" si="95"/>
        <v>1.074606687150589</v>
      </c>
      <c r="GY96" s="40">
        <f t="shared" si="95"/>
        <v>0.46377474831368332</v>
      </c>
      <c r="GZ96" s="40">
        <f t="shared" si="95"/>
        <v>0.27109177192050954</v>
      </c>
      <c r="HA96" s="40">
        <f t="shared" si="95"/>
        <v>1.1262219229986623</v>
      </c>
      <c r="HB96" s="40">
        <f t="shared" si="95"/>
        <v>1.2019753358271386</v>
      </c>
      <c r="HC96" s="40">
        <f t="shared" si="95"/>
        <v>2.4678664910764345</v>
      </c>
      <c r="HD96" s="40">
        <f t="shared" si="95"/>
        <v>0.41533166563499319</v>
      </c>
      <c r="HE96" s="40">
        <f t="shared" si="95"/>
        <v>3.9884009373344522</v>
      </c>
      <c r="HF96" s="40">
        <f t="shared" si="95"/>
        <v>0.49098342816874929</v>
      </c>
      <c r="HG96" s="40">
        <f t="shared" si="95"/>
        <v>6.2860340658189955</v>
      </c>
      <c r="HH96" s="40">
        <f t="shared" si="95"/>
        <v>11.208595605956857</v>
      </c>
      <c r="HI96" s="40">
        <f t="shared" si="95"/>
        <v>1.1796219889439497</v>
      </c>
      <c r="HJ96" s="40">
        <f t="shared" si="95"/>
        <v>5.9710051829590771</v>
      </c>
      <c r="HK96" s="40">
        <f t="shared" si="95"/>
        <v>7.5261611967680508</v>
      </c>
      <c r="HL96" s="40">
        <f t="shared" si="95"/>
        <v>6.6206020121338645</v>
      </c>
      <c r="HM96" s="40">
        <f t="shared" si="95"/>
        <v>7.4416354122116202</v>
      </c>
      <c r="HN96" s="47" t="s">
        <v>46</v>
      </c>
      <c r="HO96" s="57">
        <v>4.6608547293817026E-2</v>
      </c>
      <c r="HP96" s="57">
        <v>8.2873294544212633E-2</v>
      </c>
      <c r="HQ96" s="57">
        <v>0.14259834512361655</v>
      </c>
      <c r="HR96" s="57">
        <v>0.11773321458434498</v>
      </c>
      <c r="HS96" s="57">
        <v>0.10616340992939542</v>
      </c>
      <c r="HT96" s="57">
        <v>0.13889138655462696</v>
      </c>
      <c r="HU96" s="57">
        <v>6.789968998143614E-2</v>
      </c>
      <c r="HV96" s="57">
        <v>0.12145583636508742</v>
      </c>
      <c r="HW96" s="57">
        <v>0.12734258000079376</v>
      </c>
      <c r="HX96" s="57">
        <v>9.4410233085147954E-2</v>
      </c>
      <c r="HY96" s="57">
        <v>6.1133672112647044E-2</v>
      </c>
      <c r="HZ96" s="57">
        <v>0.10426680433527044</v>
      </c>
      <c r="IA96" s="57">
        <v>6.7673850107192582E-2</v>
      </c>
      <c r="IB96" s="57">
        <v>4.3698178812775178E-2</v>
      </c>
      <c r="IC96" s="57">
        <v>3.6657477207241995E-2</v>
      </c>
    </row>
    <row r="97" spans="2:237" s="5" customFormat="1" ht="15">
      <c r="C97" s="54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Z97" s="58"/>
      <c r="CA97" s="58"/>
      <c r="CB97" s="58"/>
      <c r="CC97" s="58"/>
      <c r="CD97" s="58"/>
      <c r="CE97" s="58"/>
      <c r="CF97" s="58"/>
      <c r="CG97" s="58"/>
      <c r="CH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4" t="s">
        <v>42</v>
      </c>
      <c r="FL97" s="40">
        <f t="shared" ref="FL97:GC109" si="96">2^($FL81-FL64)</f>
        <v>0.90232370671616624</v>
      </c>
      <c r="FM97" s="40">
        <f t="shared" si="96"/>
        <v>1.0843961235087545</v>
      </c>
      <c r="FN97" s="40">
        <f t="shared" si="96"/>
        <v>1.0219971292440471</v>
      </c>
      <c r="FO97" s="40">
        <f t="shared" si="96"/>
        <v>0.9450716233782942</v>
      </c>
      <c r="FP97" s="40">
        <f t="shared" si="96"/>
        <v>1.0103738181765096</v>
      </c>
      <c r="FQ97" s="40">
        <f t="shared" si="96"/>
        <v>1.1213375712736382</v>
      </c>
      <c r="FR97" s="40">
        <f t="shared" si="96"/>
        <v>0.97097178698561326</v>
      </c>
      <c r="FS97" s="40">
        <f t="shared" si="96"/>
        <v>1.021972041303248</v>
      </c>
      <c r="FT97" s="40">
        <f t="shared" si="96"/>
        <v>0.96113111652607675</v>
      </c>
      <c r="FU97" s="40">
        <f t="shared" si="96"/>
        <v>1.0610384882751009</v>
      </c>
      <c r="FV97" s="40">
        <f t="shared" si="96"/>
        <v>1.0458745235259261</v>
      </c>
      <c r="FW97" s="40">
        <f t="shared" si="96"/>
        <v>1.0278597342004367</v>
      </c>
      <c r="FX97" s="40">
        <f t="shared" si="96"/>
        <v>1.0501812005756419</v>
      </c>
      <c r="FY97" s="40">
        <f t="shared" si="96"/>
        <v>0.93314969153215932</v>
      </c>
      <c r="FZ97" s="40">
        <f t="shared" si="96"/>
        <v>1.0388604218084956</v>
      </c>
      <c r="GA97" s="40">
        <f t="shared" si="96"/>
        <v>1.0364793515237598</v>
      </c>
      <c r="GB97" s="40">
        <f t="shared" si="96"/>
        <v>1.1549426484174437</v>
      </c>
      <c r="GC97" s="40">
        <f t="shared" si="96"/>
        <v>1.1700084517685836</v>
      </c>
      <c r="GD97" s="40">
        <f t="shared" si="94"/>
        <v>0.99179599911211325</v>
      </c>
      <c r="GE97" s="40">
        <f t="shared" si="94"/>
        <v>1.0417709856147988</v>
      </c>
      <c r="GF97" s="40">
        <f t="shared" si="94"/>
        <v>0.96784406283536373</v>
      </c>
      <c r="GG97" s="40">
        <f t="shared" si="94"/>
        <v>0.94734963013889728</v>
      </c>
      <c r="GH97" s="40">
        <f t="shared" si="94"/>
        <v>0.84020322378514878</v>
      </c>
      <c r="GI97" s="40">
        <f t="shared" si="94"/>
        <v>0.74466702995092704</v>
      </c>
      <c r="GJ97" s="40">
        <f t="shared" si="94"/>
        <v>0.83360231130958973</v>
      </c>
      <c r="GK97" s="40">
        <f t="shared" si="94"/>
        <v>0.82314357888782697</v>
      </c>
      <c r="GL97" s="40">
        <f t="shared" si="94"/>
        <v>0.91714143661154746</v>
      </c>
      <c r="GM97" s="40">
        <f t="shared" si="94"/>
        <v>0.77397278946147863</v>
      </c>
      <c r="GN97" s="40">
        <f t="shared" si="94"/>
        <v>0.56905223000951288</v>
      </c>
      <c r="GO97" s="40">
        <f t="shared" si="94"/>
        <v>0.83338865795146044</v>
      </c>
      <c r="GP97" s="40">
        <f t="shared" si="94"/>
        <v>0.60328167740320526</v>
      </c>
      <c r="GQ97" s="40">
        <f t="shared" si="94"/>
        <v>0.77603647348348936</v>
      </c>
      <c r="GR97" s="40">
        <f t="shared" si="94"/>
        <v>0.899437300180706</v>
      </c>
      <c r="GS97" s="40">
        <f t="shared" si="94"/>
        <v>0.72518213180195101</v>
      </c>
      <c r="GT97" s="40">
        <f t="shared" si="94"/>
        <v>0.70989445626882519</v>
      </c>
      <c r="GU97" s="40">
        <f t="shared" si="94"/>
        <v>0.8023038592704117</v>
      </c>
      <c r="GV97" s="40">
        <f t="shared" si="95"/>
        <v>1.014103248288172</v>
      </c>
      <c r="GW97" s="40">
        <f t="shared" si="95"/>
        <v>0.92942178426856703</v>
      </c>
      <c r="GX97" s="40">
        <f t="shared" si="95"/>
        <v>1.0609745799674526</v>
      </c>
      <c r="GY97" s="40">
        <f t="shared" si="95"/>
        <v>1.0891549022418654</v>
      </c>
      <c r="GZ97" s="40">
        <f t="shared" si="95"/>
        <v>1.0078561567096991</v>
      </c>
      <c r="HA97" s="40">
        <f t="shared" si="95"/>
        <v>1.124630370626466</v>
      </c>
      <c r="HB97" s="40">
        <f t="shared" si="95"/>
        <v>1.6670412401514949</v>
      </c>
      <c r="HC97" s="40">
        <f t="shared" si="95"/>
        <v>1.8396911208271709</v>
      </c>
      <c r="HD97" s="40">
        <f t="shared" si="95"/>
        <v>1.6852854775098107</v>
      </c>
      <c r="HE97" s="40">
        <f t="shared" si="95"/>
        <v>1.7484350739155836</v>
      </c>
      <c r="HF97" s="40">
        <f t="shared" si="95"/>
        <v>1.3641474308946375</v>
      </c>
      <c r="HG97" s="40">
        <f t="shared" si="95"/>
        <v>1.3348830325692624</v>
      </c>
      <c r="HH97" s="40">
        <f t="shared" si="95"/>
        <v>1.6545059875677859</v>
      </c>
      <c r="HI97" s="40">
        <f t="shared" si="95"/>
        <v>1.7885909183219311</v>
      </c>
      <c r="HJ97" s="40">
        <f t="shared" si="95"/>
        <v>2.6116511803315117</v>
      </c>
      <c r="HK97" s="40">
        <f t="shared" si="95"/>
        <v>1.1548217716303018</v>
      </c>
      <c r="HL97" s="40">
        <f t="shared" si="95"/>
        <v>0.65308539546066602</v>
      </c>
      <c r="HM97" s="40">
        <f t="shared" si="95"/>
        <v>1.149095402228282</v>
      </c>
      <c r="HN97" s="47" t="s">
        <v>47</v>
      </c>
      <c r="HO97" s="57">
        <v>4.5352648928266424E-2</v>
      </c>
      <c r="HP97" s="57">
        <v>0.11421087687119842</v>
      </c>
      <c r="HQ97" s="57">
        <v>8.8723774589525101E-2</v>
      </c>
      <c r="HR97" s="57">
        <v>0.21937107777178586</v>
      </c>
      <c r="HS97" s="57">
        <v>0.27877906631714955</v>
      </c>
      <c r="HT97" s="57">
        <v>0.22442733295080775</v>
      </c>
      <c r="HU97" s="57">
        <v>0.27984441070502225</v>
      </c>
      <c r="HV97" s="57">
        <v>0.14067564550930137</v>
      </c>
      <c r="HW97" s="57">
        <v>6.5478340118495029E-2</v>
      </c>
      <c r="HX97" s="57">
        <v>3.8728765661400946E-2</v>
      </c>
      <c r="HY97" s="57">
        <v>0.23320946655659044</v>
      </c>
      <c r="HZ97" s="57">
        <v>0.19141283082182445</v>
      </c>
      <c r="IA97" s="57">
        <v>0.13809071293768865</v>
      </c>
      <c r="IB97" s="57">
        <v>0.16476496020334588</v>
      </c>
      <c r="IC97" s="57">
        <v>2.3344854844754508E-2</v>
      </c>
    </row>
    <row r="98" spans="2:237" s="5" customFormat="1" ht="15">
      <c r="B98" s="8" t="s">
        <v>188</v>
      </c>
      <c r="C98" s="1" t="s">
        <v>163</v>
      </c>
      <c r="D98" s="58">
        <f>2^(19.697-D65)</f>
        <v>2.6191914287403404</v>
      </c>
      <c r="E98" s="58">
        <f>2^(19.881-E65)</f>
        <v>2.4858237311205569</v>
      </c>
      <c r="F98" s="58">
        <f>2^(21.821-F65)</f>
        <v>16.232312915255701</v>
      </c>
      <c r="G98" s="58">
        <f>2^(21.302-G65)</f>
        <v>10.323175873965225</v>
      </c>
      <c r="H98" s="58">
        <f>2^(21.423-H65)</f>
        <v>10.931822277248765</v>
      </c>
      <c r="I98" s="58">
        <f>2^(20.691-I65)</f>
        <v>8.2824983420890383</v>
      </c>
      <c r="J98" s="58">
        <f>2^(20.571-J65)</f>
        <v>6.4986364361189537</v>
      </c>
      <c r="K98" s="58">
        <f>2^(21.191-K65)</f>
        <v>14.030452854462427</v>
      </c>
      <c r="L98" s="58">
        <f>2^(21.926-L65)</f>
        <v>32.568455100493296</v>
      </c>
      <c r="M98" s="58">
        <f>2^(20.116-M65)</f>
        <v>5.3802035914027853</v>
      </c>
      <c r="N98" s="58">
        <f>2^(20.751-N65)</f>
        <v>7.9745329410618844</v>
      </c>
      <c r="O98" s="58">
        <f>2^(20.441-O65)</f>
        <v>10.204471405048023</v>
      </c>
      <c r="P98" s="58">
        <f>2^(19.278-P65)</f>
        <v>1.2246002110081131</v>
      </c>
      <c r="Q98" s="58">
        <f>2^(19.764-Q65)</f>
        <v>1.5190611982182991</v>
      </c>
      <c r="R98" s="58">
        <f>2^(19.124-R65)</f>
        <v>1.81904776472033</v>
      </c>
      <c r="S98" s="58">
        <f>2^(19.218-S65)</f>
        <v>0.78163505573313952</v>
      </c>
      <c r="T98" s="58">
        <f>2^(20.557-T65)</f>
        <v>9.4348760886363188</v>
      </c>
      <c r="U98" s="58">
        <f>2^(19.885-U65)</f>
        <v>9.4870153711661303</v>
      </c>
      <c r="V98" s="58">
        <f>2^(19.654-V65)</f>
        <v>8.1651031703703794</v>
      </c>
      <c r="W98" s="58">
        <f>2^(19.847-W65)</f>
        <v>10.183446071070298</v>
      </c>
      <c r="X98" s="58">
        <f>2^(19.759-X65)</f>
        <v>2.392291949260255</v>
      </c>
      <c r="Y98" s="58">
        <f>2^(19.922-Y65)</f>
        <v>0.59149755371056489</v>
      </c>
      <c r="Z98" s="58">
        <f>2^(20.325-Z65)</f>
        <v>1.9644949753608052</v>
      </c>
      <c r="AA98" s="58">
        <f>2^(20.043-AA65)</f>
        <v>0.94754148722660103</v>
      </c>
      <c r="AB98" s="58" t="e">
        <f>2^(18.794-AB65)</f>
        <v>#VALUE!</v>
      </c>
      <c r="AC98" s="58">
        <f>2^(21.434-AC65)</f>
        <v>3.7259831229507805</v>
      </c>
      <c r="AD98" s="58">
        <f>2^(20.236-AD65)</f>
        <v>1.2238393567440591</v>
      </c>
      <c r="AE98" s="58">
        <f>2^(20.766-AE65)</f>
        <v>4.3204867680383874</v>
      </c>
      <c r="AF98" s="58">
        <f>2^(20.576-AF65)</f>
        <v>10.805290958322296</v>
      </c>
      <c r="AG98" s="58">
        <f>2^(21.126-AG65)</f>
        <v>12.291502724777592</v>
      </c>
      <c r="AH98" s="58">
        <f>2^(21.204-AH65)</f>
        <v>2.0171936786271774</v>
      </c>
      <c r="AI98" s="8" t="s">
        <v>188</v>
      </c>
      <c r="AJ98" s="59" t="e">
        <f>AJ65-#REF!</f>
        <v>#REF!</v>
      </c>
      <c r="AK98" s="59" t="e">
        <f>AK65-#REF!</f>
        <v>#REF!</v>
      </c>
      <c r="AL98" s="59" t="e">
        <f>AL65-#REF!</f>
        <v>#REF!</v>
      </c>
      <c r="AM98" s="59" t="e">
        <f>AM65-#REF!</f>
        <v>#REF!</v>
      </c>
      <c r="AN98" s="59" t="e">
        <f>AN65-#REF!</f>
        <v>#REF!</v>
      </c>
      <c r="AO98" s="59" t="e">
        <f>AO65-#REF!</f>
        <v>#REF!</v>
      </c>
      <c r="AP98" s="59" t="e">
        <f>AP65-#REF!</f>
        <v>#REF!</v>
      </c>
      <c r="AQ98" s="59" t="e">
        <f>AQ65-#REF!</f>
        <v>#REF!</v>
      </c>
      <c r="AR98" s="59" t="e">
        <f>AR65-#REF!</f>
        <v>#REF!</v>
      </c>
      <c r="AS98" s="59" t="e">
        <f>AS65-#REF!</f>
        <v>#REF!</v>
      </c>
      <c r="AT98" s="59" t="e">
        <f>AT65-#REF!</f>
        <v>#REF!</v>
      </c>
      <c r="AU98" s="59" t="e">
        <f>AU65-#REF!</f>
        <v>#REF!</v>
      </c>
      <c r="AV98" s="59" t="e">
        <f>AV65-#REF!</f>
        <v>#REF!</v>
      </c>
      <c r="AW98" s="59" t="e">
        <f>AW65-#REF!</f>
        <v>#REF!</v>
      </c>
      <c r="AX98" s="59" t="e">
        <f>AX65-#REF!</f>
        <v>#REF!</v>
      </c>
      <c r="AY98" s="59" t="e">
        <f>AY65-#REF!</f>
        <v>#REF!</v>
      </c>
      <c r="AZ98" s="59" t="e">
        <f>AZ65-#REF!</f>
        <v>#REF!</v>
      </c>
      <c r="BA98" s="59" t="e">
        <f>BA65-#REF!</f>
        <v>#REF!</v>
      </c>
      <c r="BB98" s="59" t="e">
        <f>BB65-#REF!</f>
        <v>#REF!</v>
      </c>
      <c r="BC98" s="59" t="e">
        <f>BC65-#REF!</f>
        <v>#REF!</v>
      </c>
      <c r="BD98" s="59" t="e">
        <f>BD65-#REF!</f>
        <v>#REF!</v>
      </c>
      <c r="BE98" s="59" t="e">
        <f>BE65-#REF!</f>
        <v>#REF!</v>
      </c>
      <c r="BF98" s="59" t="e">
        <f>BF65-#REF!</f>
        <v>#REF!</v>
      </c>
      <c r="BG98" s="59" t="e">
        <f>BG65-#REF!</f>
        <v>#REF!</v>
      </c>
      <c r="BH98" s="59" t="e">
        <f>BH65-#REF!</f>
        <v>#REF!</v>
      </c>
      <c r="BI98" s="59" t="e">
        <f>BI65-#REF!</f>
        <v>#REF!</v>
      </c>
      <c r="BJ98" s="59" t="e">
        <f>BJ65-#REF!</f>
        <v>#REF!</v>
      </c>
      <c r="BK98" s="59" t="e">
        <f>BK65-#REF!</f>
        <v>#REF!</v>
      </c>
      <c r="BL98" s="59" t="e">
        <f>BL65-#REF!</f>
        <v>#REF!</v>
      </c>
      <c r="BM98" s="59" t="e">
        <f>BM65-#REF!</f>
        <v>#REF!</v>
      </c>
      <c r="BN98" s="59" t="e">
        <f>BN65-#REF!</f>
        <v>#REF!</v>
      </c>
      <c r="BO98" s="59" t="e">
        <f>BO65-#REF!</f>
        <v>#REF!</v>
      </c>
      <c r="BP98" s="59" t="e">
        <f>BP65-#REF!</f>
        <v>#REF!</v>
      </c>
      <c r="BQ98" s="59" t="e">
        <f>BQ65-#REF!</f>
        <v>#REF!</v>
      </c>
      <c r="BR98" s="59" t="e">
        <f>BR65-#REF!</f>
        <v>#REF!</v>
      </c>
      <c r="BS98" s="59" t="e">
        <f>BS65-#REF!</f>
        <v>#REF!</v>
      </c>
      <c r="BT98" s="59" t="e">
        <f>BT65-#REF!</f>
        <v>#REF!</v>
      </c>
      <c r="BU98" s="59" t="e">
        <f>BU65-#REF!</f>
        <v>#REF!</v>
      </c>
      <c r="BV98" s="59" t="e">
        <f>BV65-#REF!</f>
        <v>#REF!</v>
      </c>
      <c r="BW98" s="59" t="e">
        <f>BW65-#REF!</f>
        <v>#REF!</v>
      </c>
      <c r="BX98" s="59" t="e">
        <f>BX65-#REF!</f>
        <v>#REF!</v>
      </c>
      <c r="BZ98" s="58">
        <f>2^(16.512-BZ64)</f>
        <v>0.99980231140932574</v>
      </c>
      <c r="CA98" s="58">
        <f>2^(16.663-CA64)</f>
        <v>0.9999470444330022</v>
      </c>
      <c r="CB98" s="58">
        <f>2^(16.134-CB64)</f>
        <v>0.99985933071625355</v>
      </c>
      <c r="CC98" s="58">
        <f>2^(17.202-CC64)</f>
        <v>1.0002567478644719</v>
      </c>
      <c r="CD98" s="58">
        <f>2^(16.927-CD64)</f>
        <v>0.99980432056553592</v>
      </c>
      <c r="CE98" s="58">
        <f>2^(17.179-CE64)</f>
        <v>0.99979186386211338</v>
      </c>
      <c r="CF98" s="58">
        <f>2^(17.344-CF64)</f>
        <v>1.000236774341466</v>
      </c>
      <c r="CG98" s="58">
        <f>2^(17.798-CG64)</f>
        <v>0.99989665093645574</v>
      </c>
      <c r="CH98" s="58">
        <f>2^(17.44-CH64)</f>
        <v>1.0001754809669681</v>
      </c>
      <c r="CI98" s="8" t="s">
        <v>188</v>
      </c>
      <c r="CJ98" s="58">
        <f t="shared" ref="CJ98:CL111" si="97">2^(19.096-CJ64)</f>
        <v>1.1292767660774139</v>
      </c>
      <c r="CK98" s="58">
        <f t="shared" si="97"/>
        <v>0.783970734073136</v>
      </c>
      <c r="CL98" s="58">
        <f t="shared" si="97"/>
        <v>1.1292767660773499</v>
      </c>
      <c r="CM98" s="60">
        <f t="shared" si="0"/>
        <v>1.0141747554092999</v>
      </c>
      <c r="CN98" s="58">
        <f t="shared" ref="CN98:CP111" si="98">2^(18.253-CN64)</f>
        <v>0.9561659875224513</v>
      </c>
      <c r="CO98" s="58">
        <f t="shared" si="98"/>
        <v>0.95817552126354721</v>
      </c>
      <c r="CP98" s="58">
        <f t="shared" si="98"/>
        <v>1.0910872664644538</v>
      </c>
      <c r="CQ98" s="58">
        <f t="shared" ref="CQ98:CS111" si="99">2^(18.184-CQ64)</f>
        <v>1.0086785024225031</v>
      </c>
      <c r="CR98" s="58">
        <f t="shared" si="99"/>
        <v>1.002658239534306</v>
      </c>
      <c r="CS98" s="58">
        <f t="shared" si="99"/>
        <v>0.98874160886014972</v>
      </c>
      <c r="CT98" s="58">
        <f t="shared" ref="CT98:CV111" si="100">2^(19.142-CT64)</f>
        <v>0.63569504057174986</v>
      </c>
      <c r="CU98" s="58">
        <f t="shared" si="100"/>
        <v>1.354900067103979</v>
      </c>
      <c r="CV98" s="58">
        <f t="shared" si="100"/>
        <v>1.1608496675956059</v>
      </c>
      <c r="CW98" s="58">
        <f t="shared" ref="CW98:CY111" si="101">2^(18.606-CW64)</f>
        <v>1.017548739986236</v>
      </c>
      <c r="CX98" s="58">
        <f t="shared" si="101"/>
        <v>0.97583384602359102</v>
      </c>
      <c r="CY98" s="58">
        <f t="shared" si="101"/>
        <v>1.0079047233725216</v>
      </c>
      <c r="CZ98" s="60">
        <f t="shared" si="1"/>
        <v>1.0004291031274495</v>
      </c>
      <c r="DA98" s="58">
        <f t="shared" ref="DA98:DC111" si="102">2^(18.58-DA64)</f>
        <v>0.88695158517789086</v>
      </c>
      <c r="DB98" s="58">
        <f t="shared" si="102"/>
        <v>0.90175967107064425</v>
      </c>
      <c r="DC98" s="58">
        <f t="shared" si="102"/>
        <v>1.2499206830543845</v>
      </c>
      <c r="DD98" s="58">
        <f t="shared" ref="DD98:DF111" si="103">2^(18.648-DD64)</f>
        <v>0.9992462053499751</v>
      </c>
      <c r="DE98" s="58">
        <f t="shared" si="103"/>
        <v>1.2287446888652473</v>
      </c>
      <c r="DF98" s="58">
        <f t="shared" si="103"/>
        <v>0.8138379069820082</v>
      </c>
      <c r="DG98" s="58">
        <f t="shared" ref="DG98:DI111" si="104">2^(19.721-DG64)</f>
        <v>1.1681575491339751</v>
      </c>
      <c r="DH98" s="58">
        <f t="shared" si="104"/>
        <v>0.97964859343057509</v>
      </c>
      <c r="DI98" s="58">
        <f t="shared" si="104"/>
        <v>0.87466244963464956</v>
      </c>
      <c r="DJ98" s="58">
        <f t="shared" ref="DJ98:DL111" si="105">2^(18.655-DJ64)</f>
        <v>1.0879698410442487</v>
      </c>
      <c r="DK98" s="58">
        <f t="shared" si="105"/>
        <v>0.91255421527805813</v>
      </c>
      <c r="DL98" s="58">
        <f t="shared" si="105"/>
        <v>1.0076983525331211</v>
      </c>
      <c r="DM98" s="60">
        <f t="shared" si="2"/>
        <v>1.0027408029518092</v>
      </c>
      <c r="DN98" s="58">
        <f t="shared" ref="DN98:DP111" si="106">2^(19.875-DN64)</f>
        <v>1.0104603702774195</v>
      </c>
      <c r="DO98" s="58">
        <f t="shared" si="106"/>
        <v>0.95799709442013559</v>
      </c>
      <c r="DP98" s="58">
        <f t="shared" si="106"/>
        <v>1.0332270275240163</v>
      </c>
      <c r="DQ98" s="58">
        <f t="shared" ref="DQ98:DS111" si="107">2^(20.007-DQ64)</f>
        <v>1.088279676803396</v>
      </c>
      <c r="DR98" s="58">
        <f t="shared" si="107"/>
        <v>0.87617903040533807</v>
      </c>
      <c r="DS98" s="58">
        <f t="shared" si="107"/>
        <v>1.0491961869543096</v>
      </c>
      <c r="DT98" s="58">
        <f t="shared" ref="DT98:DV111" si="108">2^(20.239-DT64)</f>
        <v>1.1122993117761413</v>
      </c>
      <c r="DU98" s="58">
        <f t="shared" si="108"/>
        <v>1.0255417102139035</v>
      </c>
      <c r="DV98" s="58">
        <f t="shared" si="108"/>
        <v>0.87579895340551006</v>
      </c>
      <c r="DW98" s="8" t="s">
        <v>188</v>
      </c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4" t="s">
        <v>43</v>
      </c>
      <c r="FL98" s="40">
        <f t="shared" si="96"/>
        <v>1.212793279298648</v>
      </c>
      <c r="FM98" s="40">
        <f t="shared" si="96"/>
        <v>1.5087614457464609</v>
      </c>
      <c r="FN98" s="40">
        <f t="shared" si="96"/>
        <v>0.54650311358601766</v>
      </c>
      <c r="FO98" s="40">
        <f t="shared" si="96"/>
        <v>2.7563287512254724</v>
      </c>
      <c r="FP98" s="40">
        <f t="shared" si="96"/>
        <v>1.7572118477164145</v>
      </c>
      <c r="FQ98" s="40">
        <f t="shared" si="96"/>
        <v>3.5030539819962714</v>
      </c>
      <c r="FR98" s="40">
        <f t="shared" si="96"/>
        <v>0.63403695673951954</v>
      </c>
      <c r="FS98" s="40">
        <f t="shared" si="96"/>
        <v>0.95068355464360743</v>
      </c>
      <c r="FT98" s="40">
        <f t="shared" si="96"/>
        <v>1.5766319510884981</v>
      </c>
      <c r="FU98" s="40">
        <f t="shared" si="96"/>
        <v>4.2974374429462348</v>
      </c>
      <c r="FV98" s="40">
        <f t="shared" si="96"/>
        <v>1.608508343243821</v>
      </c>
      <c r="FW98" s="40">
        <f t="shared" si="96"/>
        <v>4.3409781837342774</v>
      </c>
      <c r="FX98" s="40">
        <f t="shared" si="96"/>
        <v>1.7542490445632108</v>
      </c>
      <c r="FY98" s="40">
        <f t="shared" si="96"/>
        <v>2.1566968386072221</v>
      </c>
      <c r="FZ98" s="40">
        <f t="shared" si="96"/>
        <v>0.51114437506129085</v>
      </c>
      <c r="GA98" s="40">
        <f t="shared" si="96"/>
        <v>2.0637406852235167</v>
      </c>
      <c r="GB98" s="40">
        <f t="shared" si="96"/>
        <v>2.1744141807965667</v>
      </c>
      <c r="GC98" s="40">
        <f t="shared" si="96"/>
        <v>1.8813027579843071</v>
      </c>
      <c r="GD98" s="40">
        <f t="shared" si="94"/>
        <v>1.0757855745183693</v>
      </c>
      <c r="GE98" s="40">
        <f t="shared" si="94"/>
        <v>2.1693457069846946</v>
      </c>
      <c r="GF98" s="40">
        <f t="shared" si="94"/>
        <v>0.42849476148359678</v>
      </c>
      <c r="GG98" s="40">
        <f t="shared" si="94"/>
        <v>0.54944966198839518</v>
      </c>
      <c r="GH98" s="40">
        <f t="shared" si="94"/>
        <v>10.961742483912774</v>
      </c>
      <c r="GI98" s="40">
        <f t="shared" si="94"/>
        <v>1.2976614389508949</v>
      </c>
      <c r="GJ98" s="40">
        <f t="shared" si="94"/>
        <v>0.42347534544838938</v>
      </c>
      <c r="GK98" s="40">
        <f t="shared" si="94"/>
        <v>4.1281043258570893</v>
      </c>
      <c r="GL98" s="40">
        <f t="shared" si="94"/>
        <v>1.0921400123773923</v>
      </c>
      <c r="GM98" s="40">
        <f t="shared" si="94"/>
        <v>3.9258425252329556</v>
      </c>
      <c r="GN98" s="40">
        <f t="shared" si="94"/>
        <v>2.8116923302152483</v>
      </c>
      <c r="GO98" s="40">
        <f t="shared" si="94"/>
        <v>1.7858107414799425</v>
      </c>
      <c r="GP98" s="40">
        <f t="shared" si="94"/>
        <v>1.5559436473068384</v>
      </c>
      <c r="GQ98" s="40">
        <f t="shared" si="94"/>
        <v>3.4019103161433075</v>
      </c>
      <c r="GR98" s="40">
        <f t="shared" si="94"/>
        <v>8.9603449633534336</v>
      </c>
      <c r="GS98" s="40">
        <f t="shared" si="94"/>
        <v>6.5419243330445678</v>
      </c>
      <c r="GT98" s="40">
        <f t="shared" si="94"/>
        <v>2.9959186685007353</v>
      </c>
      <c r="GU98" s="40">
        <f t="shared" si="94"/>
        <v>3.0996945093967221</v>
      </c>
      <c r="GV98" s="40">
        <f t="shared" si="95"/>
        <v>1.1788698951245071</v>
      </c>
      <c r="GW98" s="40">
        <f t="shared" si="95"/>
        <v>1.4139001117496515</v>
      </c>
      <c r="GX98" s="40">
        <f t="shared" si="95"/>
        <v>0.59995046456619283</v>
      </c>
      <c r="GY98" s="40">
        <f t="shared" si="95"/>
        <v>0.19447929469500927</v>
      </c>
      <c r="GZ98" s="40">
        <f t="shared" si="95"/>
        <v>0.26396657238779564</v>
      </c>
      <c r="HA98" s="40">
        <f t="shared" si="95"/>
        <v>0.13125557597284437</v>
      </c>
      <c r="HB98" s="40">
        <f t="shared" si="95"/>
        <v>5.9437528552978465E-2</v>
      </c>
      <c r="HC98" s="40">
        <f t="shared" si="95"/>
        <v>0.89147587692735808</v>
      </c>
      <c r="HD98" s="40">
        <f t="shared" si="95"/>
        <v>0.43113911663638521</v>
      </c>
      <c r="HE98" s="40">
        <f t="shared" si="95"/>
        <v>0.58156336483367632</v>
      </c>
      <c r="HF98" s="40">
        <f t="shared" si="95"/>
        <v>0.83369027689880049</v>
      </c>
      <c r="HG98" s="40">
        <f t="shared" si="95"/>
        <v>0.16800731361229723</v>
      </c>
      <c r="HH98" s="40">
        <f t="shared" si="95"/>
        <v>5.4984290258400508</v>
      </c>
      <c r="HI98" s="40">
        <f t="shared" si="95"/>
        <v>4.517947737829628</v>
      </c>
      <c r="HJ98" s="40">
        <f t="shared" si="95"/>
        <v>8.1192790751590813</v>
      </c>
      <c r="HK98" s="40">
        <f t="shared" si="95"/>
        <v>6.1335274518309122</v>
      </c>
      <c r="HL98" s="40">
        <f t="shared" si="95"/>
        <v>2.5671221182262265</v>
      </c>
      <c r="HM98" s="40">
        <f t="shared" si="95"/>
        <v>1.5909896144003022</v>
      </c>
      <c r="HN98" s="47" t="s">
        <v>48</v>
      </c>
      <c r="HO98" s="57">
        <v>1.4256987364281337</v>
      </c>
      <c r="HP98" s="57">
        <v>2.0629245917139367</v>
      </c>
      <c r="HQ98" s="57">
        <v>2.917307940695522</v>
      </c>
      <c r="HR98" s="57">
        <v>3.1639398727780761</v>
      </c>
      <c r="HS98" s="57">
        <v>1.8931437956747517</v>
      </c>
      <c r="HT98" s="57">
        <v>2.5367298626216419</v>
      </c>
      <c r="HU98" s="57">
        <v>2.3511273104316484</v>
      </c>
      <c r="HV98" s="57">
        <v>2.8016164511596866</v>
      </c>
      <c r="HW98" s="57">
        <v>3.490233955710921</v>
      </c>
      <c r="HX98" s="57">
        <v>2.5806268678446451</v>
      </c>
      <c r="HY98" s="57">
        <v>6.0184886464338803</v>
      </c>
      <c r="HZ98" s="57">
        <v>5.7165938431643291</v>
      </c>
      <c r="IA98" s="57">
        <v>5.177560446031336</v>
      </c>
      <c r="IB98" s="57">
        <v>3.5278949487079085</v>
      </c>
      <c r="IC98" s="57">
        <v>4.3822387635800046</v>
      </c>
    </row>
    <row r="99" spans="2:237" s="5" customFormat="1" ht="15">
      <c r="B99" s="8" t="s">
        <v>46</v>
      </c>
      <c r="C99" s="1" t="s">
        <v>166</v>
      </c>
      <c r="D99" s="58">
        <f t="shared" ref="D99:D111" si="109">2^(19.697-D66)</f>
        <v>2.6007588978917214E-3</v>
      </c>
      <c r="E99" s="58">
        <f t="shared" ref="E99:E111" si="110">2^(19.881-E66)</f>
        <v>4.986617419505927E-3</v>
      </c>
      <c r="F99" s="58">
        <f t="shared" ref="F99:F111" si="111">2^(21.821-F66)</f>
        <v>2.7899567764417647E-2</v>
      </c>
      <c r="G99" s="58">
        <f t="shared" ref="G99:G111" si="112">2^(21.302-G66)</f>
        <v>2.8514881370352949E-2</v>
      </c>
      <c r="H99" s="58">
        <f t="shared" ref="H99:H111" si="113">2^(21.423-H66)</f>
        <v>1.5773939209607048E-2</v>
      </c>
      <c r="I99" s="58">
        <f t="shared" ref="I99:I111" si="114">2^(20.691-I66)</f>
        <v>0.9473218157894554</v>
      </c>
      <c r="J99" s="58">
        <f t="shared" ref="J99:J111" si="115">2^(20.571-J66)</f>
        <v>4.0954729716909978E-3</v>
      </c>
      <c r="K99" s="58">
        <f t="shared" ref="K99:K111" si="116">2^(21.191-K66)</f>
        <v>4.8170965401458495E-2</v>
      </c>
      <c r="L99" s="58">
        <f t="shared" ref="L99:L111" si="117">2^(21.926-L66)</f>
        <v>3.024023655767279E-2</v>
      </c>
      <c r="M99" s="58">
        <f t="shared" ref="M99:M111" si="118">2^(20.116-M66)</f>
        <v>1.4798898571669601E-3</v>
      </c>
      <c r="N99" s="58">
        <f t="shared" ref="N99:N111" si="119">2^(20.751-N66)</f>
        <v>0.23276076530143763</v>
      </c>
      <c r="O99" s="58">
        <f t="shared" ref="O99:O111" si="120">2^(20.441-O66)</f>
        <v>2.0022569464758878E-2</v>
      </c>
      <c r="P99" s="58">
        <f t="shared" ref="P99:P111" si="121">2^(19.278-P66)</f>
        <v>8.9548938610125865E-5</v>
      </c>
      <c r="Q99" s="58">
        <f t="shared" ref="Q99:Q111" si="122">2^(19.764-Q66)</f>
        <v>1.0731833364390324E-3</v>
      </c>
      <c r="R99" s="58">
        <f t="shared" ref="R99:R111" si="123">2^(19.124-R66)</f>
        <v>1.2525836610054418E-3</v>
      </c>
      <c r="S99" s="58">
        <f t="shared" ref="S99:S111" si="124">2^(19.218-S66)</f>
        <v>2.2224060603187148E-5</v>
      </c>
      <c r="T99" s="58">
        <f t="shared" ref="T99:T111" si="125">2^(20.557-T66)</f>
        <v>0.1025306662754515</v>
      </c>
      <c r="U99" s="58">
        <f t="shared" ref="U99:U111" si="126">2^(19.885-U66)</f>
        <v>7.6732428446422862E-2</v>
      </c>
      <c r="V99" s="58">
        <f t="shared" ref="V99:V111" si="127">2^(19.654-V66)</f>
        <v>0.1083015521074488</v>
      </c>
      <c r="W99" s="58">
        <f t="shared" ref="W99:W111" si="128">2^(19.847-W66)</f>
        <v>0.19391331371836323</v>
      </c>
      <c r="X99" s="58">
        <f t="shared" ref="X99:X111" si="129">2^(19.759-X66)</f>
        <v>7.2841507804859559E-3</v>
      </c>
      <c r="Y99" s="58">
        <f t="shared" ref="Y99:Y111" si="130">2^(19.922-Y66)</f>
        <v>1.5432462978992511E-4</v>
      </c>
      <c r="Z99" s="58">
        <f t="shared" ref="Z99:Z111" si="131">2^(20.325-Z66)</f>
        <v>1.0975975765753848E-2</v>
      </c>
      <c r="AA99" s="58">
        <f t="shared" ref="AA99:AA111" si="132">2^(20.043-AA66)</f>
        <v>7.8239983137636134E-4</v>
      </c>
      <c r="AB99" s="58">
        <f t="shared" ref="AB99:AB111" si="133">2^(18.794-AB66)</f>
        <v>1.0212377191776699E-2</v>
      </c>
      <c r="AC99" s="58">
        <f t="shared" ref="AC99:AC111" si="134">2^(21.434-AC66)</f>
        <v>2.341597989346356E-2</v>
      </c>
      <c r="AD99" s="58">
        <f t="shared" ref="AD99:AD111" si="135">2^(20.236-AD66)</f>
        <v>2.6496574882713792E-5</v>
      </c>
      <c r="AE99" s="58">
        <f t="shared" ref="AE99:AE111" si="136">2^(20.766-AE66)</f>
        <v>1.1987788664797586E-2</v>
      </c>
      <c r="AF99" s="58">
        <f t="shared" ref="AF99:AF111" si="137">2^(20.576-AF66)</f>
        <v>2.9832666237412367E-4</v>
      </c>
      <c r="AG99" s="58">
        <f t="shared" ref="AG99:AG111" si="138">2^(21.126-AG66)</f>
        <v>1.5048299223153596E-4</v>
      </c>
      <c r="AH99" s="58">
        <f t="shared" ref="AH99:AH111" si="139">2^(21.204-AH66)</f>
        <v>3.4054216703637966E-3</v>
      </c>
      <c r="AI99" s="8" t="s">
        <v>46</v>
      </c>
      <c r="AJ99" s="59" t="e">
        <f>AJ66-#REF!</f>
        <v>#REF!</v>
      </c>
      <c r="AK99" s="59" t="e">
        <f>AK66-#REF!</f>
        <v>#REF!</v>
      </c>
      <c r="AL99" s="59" t="e">
        <f>AL66-#REF!</f>
        <v>#REF!</v>
      </c>
      <c r="AM99" s="59" t="e">
        <f>AM66-#REF!</f>
        <v>#REF!</v>
      </c>
      <c r="AN99" s="59" t="e">
        <f>AN66-#REF!</f>
        <v>#REF!</v>
      </c>
      <c r="AO99" s="59" t="e">
        <f>AO66-#REF!</f>
        <v>#REF!</v>
      </c>
      <c r="AP99" s="59" t="e">
        <f>AP66-#REF!</f>
        <v>#REF!</v>
      </c>
      <c r="AQ99" s="59" t="e">
        <f>AQ66-#REF!</f>
        <v>#REF!</v>
      </c>
      <c r="AR99" s="59" t="e">
        <f>AR66-#REF!</f>
        <v>#REF!</v>
      </c>
      <c r="AS99" s="59" t="e">
        <f>AS66-#REF!</f>
        <v>#REF!</v>
      </c>
      <c r="AT99" s="59" t="e">
        <f>AT66-#REF!</f>
        <v>#REF!</v>
      </c>
      <c r="AU99" s="59" t="e">
        <f>AU66-#REF!</f>
        <v>#REF!</v>
      </c>
      <c r="AV99" s="59" t="e">
        <f>AV66-#REF!</f>
        <v>#REF!</v>
      </c>
      <c r="AW99" s="59" t="e">
        <f>AW66-#REF!</f>
        <v>#REF!</v>
      </c>
      <c r="AX99" s="59" t="e">
        <f>AX66-#REF!</f>
        <v>#REF!</v>
      </c>
      <c r="AY99" s="59" t="e">
        <f>AY66-#REF!</f>
        <v>#REF!</v>
      </c>
      <c r="AZ99" s="59" t="e">
        <f>AZ66-#REF!</f>
        <v>#REF!</v>
      </c>
      <c r="BA99" s="59" t="e">
        <f>BA66-#REF!</f>
        <v>#REF!</v>
      </c>
      <c r="BB99" s="59" t="e">
        <f>BB66-#REF!</f>
        <v>#REF!</v>
      </c>
      <c r="BC99" s="59" t="e">
        <f>BC66-#REF!</f>
        <v>#REF!</v>
      </c>
      <c r="BD99" s="59" t="e">
        <f>BD66-#REF!</f>
        <v>#REF!</v>
      </c>
      <c r="BE99" s="59" t="e">
        <f>BE66-#REF!</f>
        <v>#REF!</v>
      </c>
      <c r="BF99" s="59" t="e">
        <f>BF66-#REF!</f>
        <v>#REF!</v>
      </c>
      <c r="BG99" s="59" t="e">
        <f>BG66-#REF!</f>
        <v>#REF!</v>
      </c>
      <c r="BH99" s="59" t="e">
        <f>BH66-#REF!</f>
        <v>#REF!</v>
      </c>
      <c r="BI99" s="59" t="e">
        <f>BI66-#REF!</f>
        <v>#REF!</v>
      </c>
      <c r="BJ99" s="59" t="e">
        <f>BJ66-#REF!</f>
        <v>#REF!</v>
      </c>
      <c r="BK99" s="59" t="e">
        <f>BK66-#REF!</f>
        <v>#REF!</v>
      </c>
      <c r="BL99" s="59" t="e">
        <f>BL66-#REF!</f>
        <v>#REF!</v>
      </c>
      <c r="BM99" s="59" t="e">
        <f>BM66-#REF!</f>
        <v>#REF!</v>
      </c>
      <c r="BN99" s="59" t="e">
        <f>BN66-#REF!</f>
        <v>#REF!</v>
      </c>
      <c r="BO99" s="59" t="e">
        <f>BO66-#REF!</f>
        <v>#REF!</v>
      </c>
      <c r="BP99" s="59" t="e">
        <f>BP66-#REF!</f>
        <v>#REF!</v>
      </c>
      <c r="BQ99" s="59" t="e">
        <f>BQ66-#REF!</f>
        <v>#REF!</v>
      </c>
      <c r="BR99" s="59" t="e">
        <f>BR66-#REF!</f>
        <v>#REF!</v>
      </c>
      <c r="BS99" s="59" t="e">
        <f>BS66-#REF!</f>
        <v>#REF!</v>
      </c>
      <c r="BT99" s="59" t="e">
        <f>BT66-#REF!</f>
        <v>#REF!</v>
      </c>
      <c r="BU99" s="59" t="e">
        <f>BU66-#REF!</f>
        <v>#REF!</v>
      </c>
      <c r="BV99" s="59" t="e">
        <f>BV66-#REF!</f>
        <v>#REF!</v>
      </c>
      <c r="BW99" s="59" t="e">
        <f>BW66-#REF!</f>
        <v>#REF!</v>
      </c>
      <c r="BX99" s="59" t="e">
        <f>BX66-#REF!</f>
        <v>#REF!</v>
      </c>
      <c r="BZ99" s="58">
        <f t="shared" ref="BZ99:BZ111" si="140">2^(16.512-BZ65)</f>
        <v>6.0618224665844999E-3</v>
      </c>
      <c r="CA99" s="58">
        <f t="shared" ref="CA99:CA111" si="141">2^(16.663-CA65)</f>
        <v>5.6465134979534846E-3</v>
      </c>
      <c r="CB99" s="58">
        <f t="shared" ref="CB99:CB111" si="142">2^(16.134-CB65)</f>
        <v>4.2512249927334914E-3</v>
      </c>
      <c r="CC99" s="58">
        <f t="shared" ref="CC99:CC111" si="143">2^(17.202-CC65)</f>
        <v>7.7006753908813418E-3</v>
      </c>
      <c r="CD99" s="58">
        <f t="shared" ref="CD99:CD111" si="144">2^(16.927-CD65)</f>
        <v>8.6265511212352385E-3</v>
      </c>
      <c r="CE99" s="58">
        <f t="shared" ref="CE99:CE111" si="145">2^(17.179-CE65)</f>
        <v>5.9526474895416296E-3</v>
      </c>
      <c r="CF99" s="58">
        <f t="shared" ref="CF99:CF111" si="146">2^(17.344-CF65)</f>
        <v>8.5624349015782548E-6</v>
      </c>
      <c r="CG99" s="58">
        <f t="shared" ref="CG99:CG111" si="147">2^(17.798-CG65)</f>
        <v>3.8927422877965435E-5</v>
      </c>
      <c r="CH99" s="58">
        <f t="shared" ref="CH99:CH111" si="148">2^(17.44-CH65)</f>
        <v>4.8093511155233004E-5</v>
      </c>
      <c r="CI99" s="8" t="s">
        <v>46</v>
      </c>
      <c r="CJ99" s="58">
        <f t="shared" si="97"/>
        <v>1.9524476788349292E-3</v>
      </c>
      <c r="CK99" s="58">
        <f t="shared" si="97"/>
        <v>2.1144070515262746E-3</v>
      </c>
      <c r="CL99" s="58">
        <f t="shared" si="97"/>
        <v>2.1596555593391734E-3</v>
      </c>
      <c r="CM99" s="60">
        <f t="shared" si="0"/>
        <v>2.0755034299001257E-3</v>
      </c>
      <c r="CN99" s="58">
        <f t="shared" si="98"/>
        <v>3.0820287905323944E-3</v>
      </c>
      <c r="CO99" s="58">
        <f t="shared" si="98"/>
        <v>3.8748427253099517E-3</v>
      </c>
      <c r="CP99" s="58">
        <f t="shared" si="98"/>
        <v>4.0251876555245699E-3</v>
      </c>
      <c r="CQ99" s="58">
        <f t="shared" si="99"/>
        <v>2.8163266326073663E-3</v>
      </c>
      <c r="CR99" s="58">
        <f t="shared" si="99"/>
        <v>2.8268013436642736E-3</v>
      </c>
      <c r="CS99" s="58">
        <f t="shared" si="99"/>
        <v>3.2522306180336118E-3</v>
      </c>
      <c r="CT99" s="58">
        <f t="shared" si="100"/>
        <v>6.5764021405797651E-3</v>
      </c>
      <c r="CU99" s="58">
        <f t="shared" si="100"/>
        <v>1.8081007070477508E-3</v>
      </c>
      <c r="CV99" s="58">
        <f t="shared" si="100"/>
        <v>6.5947905550054432E-3</v>
      </c>
      <c r="CW99" s="58">
        <f t="shared" si="101"/>
        <v>6.0015059204123521E-3</v>
      </c>
      <c r="CX99" s="58">
        <f t="shared" si="101"/>
        <v>6.4058381960138801E-3</v>
      </c>
      <c r="CY99" s="58">
        <f t="shared" si="101"/>
        <v>6.352738749189085E-3</v>
      </c>
      <c r="CZ99" s="60">
        <f t="shared" si="1"/>
        <v>6.2533609552051055E-3</v>
      </c>
      <c r="DA99" s="58">
        <f t="shared" si="102"/>
        <v>3.0677037717156365E-3</v>
      </c>
      <c r="DB99" s="58">
        <f t="shared" si="102"/>
        <v>3.1865461247766892E-3</v>
      </c>
      <c r="DC99" s="58">
        <f t="shared" si="102"/>
        <v>2.6125009788705304E-3</v>
      </c>
      <c r="DD99" s="58">
        <f t="shared" si="103"/>
        <v>3.7900574701610003E-3</v>
      </c>
      <c r="DE99" s="58">
        <f t="shared" si="103"/>
        <v>4.4363333678523803E-3</v>
      </c>
      <c r="DF99" s="58">
        <f t="shared" si="103"/>
        <v>3.2773323936496294E-3</v>
      </c>
      <c r="DG99" s="58">
        <f t="shared" si="104"/>
        <v>4.3793183460180372E-3</v>
      </c>
      <c r="DH99" s="58">
        <f t="shared" si="104"/>
        <v>3.2814426372096647E-3</v>
      </c>
      <c r="DI99" s="58">
        <f t="shared" si="104"/>
        <v>3.1357217119611855E-3</v>
      </c>
      <c r="DJ99" s="58">
        <f t="shared" si="105"/>
        <v>2.3797221256119443E-5</v>
      </c>
      <c r="DK99" s="58">
        <f t="shared" si="105"/>
        <v>8.6107326071864436E-5</v>
      </c>
      <c r="DL99" s="58">
        <f t="shared" si="105"/>
        <v>6.2469995152618218E-6</v>
      </c>
      <c r="DM99" s="60">
        <f t="shared" si="2"/>
        <v>3.87171822810819E-5</v>
      </c>
      <c r="DN99" s="58">
        <f t="shared" si="106"/>
        <v>4.9585152597136266E-4</v>
      </c>
      <c r="DO99" s="58">
        <f t="shared" si="106"/>
        <v>3.7605714206263163E-4</v>
      </c>
      <c r="DP99" s="58" t="e">
        <f t="shared" si="106"/>
        <v>#VALUE!</v>
      </c>
      <c r="DQ99" s="58">
        <f t="shared" si="107"/>
        <v>4.9415460021539845E-4</v>
      </c>
      <c r="DR99" s="58">
        <f t="shared" si="107"/>
        <v>7.2198033464689634E-4</v>
      </c>
      <c r="DS99" s="58">
        <f t="shared" si="107"/>
        <v>6.2477536230069351E-4</v>
      </c>
      <c r="DT99" s="58">
        <f t="shared" si="108"/>
        <v>2.0734898316050266E-3</v>
      </c>
      <c r="DU99" s="58">
        <f t="shared" si="108"/>
        <v>1.849430437626715E-3</v>
      </c>
      <c r="DV99" s="58">
        <f t="shared" si="108"/>
        <v>1.4957545497213651E-4</v>
      </c>
      <c r="DW99" s="8" t="s">
        <v>46</v>
      </c>
      <c r="DX99" s="58">
        <f t="shared" ref="DX99:DZ101" si="149">2^(15.94-DX66)</f>
        <v>3.2273529794201262E-6</v>
      </c>
      <c r="DY99" s="58">
        <f t="shared" si="149"/>
        <v>7.2072793740600533E-6</v>
      </c>
      <c r="DZ99" s="58">
        <f t="shared" si="149"/>
        <v>7.042425288736551E-6</v>
      </c>
      <c r="EA99" s="58">
        <f t="shared" si="90"/>
        <v>5.8256858807389096E-6</v>
      </c>
      <c r="EB99" s="58">
        <f t="shared" ref="EB99:ED101" si="150">2^(15.515-EB66)</f>
        <v>1.408480588665137E-5</v>
      </c>
      <c r="EC99" s="58">
        <f t="shared" si="150"/>
        <v>9.154723177740308E-6</v>
      </c>
      <c r="ED99" s="58">
        <f t="shared" si="150"/>
        <v>1.4240193668540891E-5</v>
      </c>
      <c r="EE99" s="58">
        <f t="shared" ref="EE99:EG101" si="151">2^(15.564-EE66)</f>
        <v>4.3155832077090127E-6</v>
      </c>
      <c r="EF99" s="58">
        <f t="shared" si="151"/>
        <v>1.3291365286768172E-5</v>
      </c>
      <c r="EG99" s="58">
        <f t="shared" si="151"/>
        <v>1.4077026482290994E-5</v>
      </c>
      <c r="EH99" s="58">
        <f t="shared" ref="EH99:EJ101" si="152">2^(13.865-EH66)</f>
        <v>1.7281232722997157E-5</v>
      </c>
      <c r="EI99" s="58">
        <f t="shared" si="152"/>
        <v>1.0993266671320656E-5</v>
      </c>
      <c r="EJ99" s="58">
        <f t="shared" si="152"/>
        <v>1.1055589643264597E-5</v>
      </c>
      <c r="EK99" s="58">
        <f t="shared" ref="EK99:EM101" si="153">2^(15.361-EK66)</f>
        <v>5.7727055788017568E-6</v>
      </c>
      <c r="EL99" s="58">
        <f t="shared" si="153"/>
        <v>1.0668500757408971E-6</v>
      </c>
      <c r="EM99" s="58">
        <f t="shared" si="153"/>
        <v>1.2938907764141547E-5</v>
      </c>
      <c r="EN99" s="58">
        <f t="shared" si="91"/>
        <v>6.5928211395614002E-6</v>
      </c>
      <c r="EO99" s="58">
        <f t="shared" ref="EO99:EQ101" si="154">2^(14.843-EO66)</f>
        <v>2.1356581360395588E-5</v>
      </c>
      <c r="EP99" s="58">
        <f t="shared" si="154"/>
        <v>7.2114356304253825E-6</v>
      </c>
      <c r="EQ99" s="58">
        <f t="shared" si="154"/>
        <v>3.1742551256938047E-6</v>
      </c>
      <c r="ER99" s="58">
        <f t="shared" ref="ER99:ET101" si="155">2^(14.894-ER66)</f>
        <v>2.7698029447792693E-8</v>
      </c>
      <c r="ES99" s="58">
        <f t="shared" si="155"/>
        <v>1.3925022153706685E-6</v>
      </c>
      <c r="ET99" s="58">
        <f t="shared" si="155"/>
        <v>3.6129933688910859E-6</v>
      </c>
      <c r="EU99" s="58">
        <f t="shared" ref="EU99:EW101" si="156">2^(15.178-EU66)</f>
        <v>2.9199105228866576E-6</v>
      </c>
      <c r="EV99" s="58">
        <f t="shared" si="156"/>
        <v>4.3042033611335094E-6</v>
      </c>
      <c r="EW99" s="58">
        <f t="shared" si="156"/>
        <v>5.4874496369347919E-7</v>
      </c>
      <c r="EX99" s="58">
        <f t="shared" ref="EX99:EZ101" si="157">2^(16.058-EX66)</f>
        <v>7.7494174289872257E-3</v>
      </c>
      <c r="EY99" s="58">
        <f t="shared" si="157"/>
        <v>7.4893875493380361E-3</v>
      </c>
      <c r="EZ99" s="58">
        <f t="shared" si="157"/>
        <v>9.4949698532642776E-3</v>
      </c>
      <c r="FA99" s="58">
        <f t="shared" si="92"/>
        <v>8.2445916105298462E-3</v>
      </c>
      <c r="FB99" s="58">
        <f t="shared" ref="FB99:FD101" si="158">2^(15.727-FB66)</f>
        <v>1.3065964433648753E-2</v>
      </c>
      <c r="FC99" s="58">
        <f t="shared" si="158"/>
        <v>1.3790943677548051E-2</v>
      </c>
      <c r="FD99" s="58">
        <f t="shared" si="158"/>
        <v>1.4016797564771699E-2</v>
      </c>
      <c r="FE99" s="58">
        <f t="shared" ref="FE99:FG101" si="159">2^(15.591-FE66)</f>
        <v>1.2427944696044212E-2</v>
      </c>
      <c r="FF99" s="58">
        <f t="shared" si="159"/>
        <v>1.2499078631682347E-2</v>
      </c>
      <c r="FG99" s="58">
        <f t="shared" si="159"/>
        <v>1.3047801747507727E-2</v>
      </c>
      <c r="FH99" s="58">
        <f t="shared" ref="FH99:FJ101" si="160">2^(15.688-FH66)</f>
        <v>1.325590988640106E-2</v>
      </c>
      <c r="FI99" s="58">
        <f t="shared" si="160"/>
        <v>1.3729613997411672E-2</v>
      </c>
      <c r="FJ99" s="58">
        <f t="shared" si="160"/>
        <v>1.3389313188680007E-2</v>
      </c>
      <c r="FK99" s="4" t="s">
        <v>44</v>
      </c>
      <c r="FL99" s="40">
        <f t="shared" si="96"/>
        <v>1.6878225021948003</v>
      </c>
      <c r="FM99" s="40">
        <f t="shared" si="96"/>
        <v>0.84659097536878114</v>
      </c>
      <c r="FN99" s="40">
        <f t="shared" si="96"/>
        <v>0.69984133976226859</v>
      </c>
      <c r="FO99" s="40">
        <f t="shared" si="96"/>
        <v>1.8450449249084862</v>
      </c>
      <c r="FP99" s="40">
        <f t="shared" si="96"/>
        <v>2.3349643330294558</v>
      </c>
      <c r="FQ99" s="40">
        <f t="shared" si="96"/>
        <v>1.9154425826505967</v>
      </c>
      <c r="FR99" s="40">
        <f t="shared" si="96"/>
        <v>2.5519389953016565</v>
      </c>
      <c r="FS99" s="40">
        <f t="shared" si="96"/>
        <v>2.647427966502768</v>
      </c>
      <c r="FT99" s="40">
        <f t="shared" si="96"/>
        <v>3.6431528248361587</v>
      </c>
      <c r="FU99" s="40">
        <f t="shared" si="96"/>
        <v>2.7719598709904343</v>
      </c>
      <c r="FV99" s="40">
        <f t="shared" si="96"/>
        <v>2.9523192883752847</v>
      </c>
      <c r="FW99" s="40">
        <f t="shared" si="96"/>
        <v>0.75240314757716487</v>
      </c>
      <c r="FX99" s="40">
        <f t="shared" si="96"/>
        <v>1.1714736538113306</v>
      </c>
      <c r="FY99" s="40">
        <f t="shared" si="96"/>
        <v>0.76174775803225914</v>
      </c>
      <c r="FZ99" s="40">
        <f t="shared" si="96"/>
        <v>0.48540205485122323</v>
      </c>
      <c r="GA99" s="40">
        <f t="shared" si="96"/>
        <v>0.91832422937216196</v>
      </c>
      <c r="GB99" s="40">
        <f t="shared" si="96"/>
        <v>2.2925650612729003</v>
      </c>
      <c r="GC99" s="40">
        <f t="shared" si="96"/>
        <v>1.5123005216148897</v>
      </c>
      <c r="GD99" s="40">
        <f t="shared" si="94"/>
        <v>2.5766290893506798</v>
      </c>
      <c r="GE99" s="40">
        <f t="shared" si="94"/>
        <v>0.27870438020610405</v>
      </c>
      <c r="GF99" s="40">
        <f t="shared" si="94"/>
        <v>1.3925291663623671</v>
      </c>
      <c r="GG99" s="40">
        <f t="shared" si="94"/>
        <v>1.0010748270136067</v>
      </c>
      <c r="GH99" s="40">
        <f t="shared" si="94"/>
        <v>4.2138282423539266</v>
      </c>
      <c r="GI99" s="40">
        <f t="shared" si="94"/>
        <v>1.0154039748282775</v>
      </c>
      <c r="GJ99" s="40">
        <f t="shared" si="94"/>
        <v>4.8404591920237534</v>
      </c>
      <c r="GK99" s="40">
        <f t="shared" si="94"/>
        <v>1.9747156446871457</v>
      </c>
      <c r="GL99" s="40">
        <f t="shared" si="94"/>
        <v>3.3552254475903798</v>
      </c>
      <c r="GM99" s="40">
        <f t="shared" si="94"/>
        <v>6.2853883544422917</v>
      </c>
      <c r="GN99" s="40">
        <f t="shared" si="94"/>
        <v>1.6610277746217268</v>
      </c>
      <c r="GO99" s="40">
        <f t="shared" si="94"/>
        <v>2.4723303302910731</v>
      </c>
      <c r="GP99" s="40">
        <f t="shared" si="94"/>
        <v>5.4819413172098352</v>
      </c>
      <c r="GQ99" s="40">
        <f t="shared" si="94"/>
        <v>6.7442412927277262</v>
      </c>
      <c r="GR99" s="40">
        <f t="shared" si="94"/>
        <v>6.5023699833554742</v>
      </c>
      <c r="GS99" s="40">
        <f t="shared" si="94"/>
        <v>4.3388430170762948</v>
      </c>
      <c r="GT99" s="40">
        <f t="shared" si="94"/>
        <v>5.4194822842393373</v>
      </c>
      <c r="GU99" s="40">
        <f t="shared" si="94"/>
        <v>4.2986015713270929</v>
      </c>
      <c r="GV99" s="40">
        <f t="shared" si="95"/>
        <v>1.7653169295339397</v>
      </c>
      <c r="GW99" s="40">
        <f t="shared" si="95"/>
        <v>0.85344942262661494</v>
      </c>
      <c r="GX99" s="40">
        <f t="shared" si="95"/>
        <v>0.66374234433436841</v>
      </c>
      <c r="GY99" s="40">
        <f t="shared" si="95"/>
        <v>1.0145593024723094</v>
      </c>
      <c r="GZ99" s="40">
        <f t="shared" si="95"/>
        <v>7.6166441913041956</v>
      </c>
      <c r="HA99" s="40">
        <f t="shared" si="95"/>
        <v>1.0533658822854259</v>
      </c>
      <c r="HB99" s="40">
        <f t="shared" si="95"/>
        <v>2.8161147385749272</v>
      </c>
      <c r="HC99" s="40">
        <f t="shared" si="95"/>
        <v>2.8793094916822799</v>
      </c>
      <c r="HD99" s="40">
        <f t="shared" si="95"/>
        <v>0.8117216462313902</v>
      </c>
      <c r="HE99" s="40">
        <f t="shared" si="95"/>
        <v>9.5369778691909352E-2</v>
      </c>
      <c r="HF99" s="40">
        <f t="shared" si="95"/>
        <v>0.42768701284512095</v>
      </c>
      <c r="HG99" s="40">
        <f t="shared" si="95"/>
        <v>1.1667054162694288</v>
      </c>
      <c r="HH99" s="40">
        <f t="shared" si="95"/>
        <v>16.141140939797978</v>
      </c>
      <c r="HI99" s="40">
        <f t="shared" si="95"/>
        <v>9.1654835656504119</v>
      </c>
      <c r="HJ99" s="40">
        <f t="shared" si="95"/>
        <v>10.877949413840511</v>
      </c>
      <c r="HK99" s="40">
        <f t="shared" si="95"/>
        <v>5.9048840139723691</v>
      </c>
      <c r="HL99" s="40">
        <f t="shared" si="95"/>
        <v>9.5055728620365212</v>
      </c>
      <c r="HM99" s="40">
        <f t="shared" si="95"/>
        <v>5.4545355597853868</v>
      </c>
      <c r="HN99" s="47" t="s">
        <v>189</v>
      </c>
      <c r="HO99" s="57">
        <v>5.7450671260430776E-2</v>
      </c>
      <c r="HP99" s="57">
        <v>6.5146764574443128E-2</v>
      </c>
      <c r="HQ99" s="57">
        <v>6.9280536029426618E-2</v>
      </c>
      <c r="HR99" s="57">
        <v>6.877023134213428E-2</v>
      </c>
      <c r="HS99" s="57">
        <v>6.3325000391785694E-2</v>
      </c>
      <c r="HT99" s="57">
        <v>5.5757585138447106E-2</v>
      </c>
      <c r="HU99" s="57">
        <v>5.3061357272786804E-2</v>
      </c>
      <c r="HV99" s="57">
        <v>5.2600513840763856E-2</v>
      </c>
      <c r="HW99" s="57">
        <v>5.530234322955508E-2</v>
      </c>
      <c r="HX99" s="57">
        <v>3.6773197349028439E-2</v>
      </c>
      <c r="HY99" s="57">
        <v>3.2949116482882158E-2</v>
      </c>
      <c r="HZ99" s="57">
        <v>2.4579944838334849E-2</v>
      </c>
      <c r="IA99" s="57">
        <v>3.423311734832319E-2</v>
      </c>
      <c r="IB99" s="57">
        <v>3.6415716268987354E-2</v>
      </c>
      <c r="IC99" s="57">
        <v>3.5143998413913392E-2</v>
      </c>
    </row>
    <row r="100" spans="2:237" s="5" customFormat="1" ht="15">
      <c r="B100" s="8" t="s">
        <v>47</v>
      </c>
      <c r="C100" s="1" t="s">
        <v>168</v>
      </c>
      <c r="D100" s="58">
        <f t="shared" si="109"/>
        <v>4.661463407606951E-3</v>
      </c>
      <c r="E100" s="58">
        <f t="shared" si="110"/>
        <v>7.5176504103701006E-3</v>
      </c>
      <c r="F100" s="58">
        <f t="shared" si="111"/>
        <v>7.2533297228075115</v>
      </c>
      <c r="G100" s="58">
        <f t="shared" si="112"/>
        <v>4.2633614673219569</v>
      </c>
      <c r="H100" s="58">
        <f t="shared" si="113"/>
        <v>4.4011134016517062</v>
      </c>
      <c r="I100" s="58">
        <f t="shared" si="114"/>
        <v>7.1827382155856245</v>
      </c>
      <c r="J100" s="58">
        <f t="shared" si="115"/>
        <v>2.253870040512946E-2</v>
      </c>
      <c r="K100" s="58">
        <f t="shared" si="116"/>
        <v>4.9489001715395897</v>
      </c>
      <c r="L100" s="58">
        <f t="shared" si="117"/>
        <v>4.3562084268312011</v>
      </c>
      <c r="M100" s="58">
        <f t="shared" si="118"/>
        <v>0.82053165955300489</v>
      </c>
      <c r="N100" s="58">
        <f t="shared" si="119"/>
        <v>4.796057645197771</v>
      </c>
      <c r="O100" s="58">
        <f t="shared" si="120"/>
        <v>1.1608438141940841E-2</v>
      </c>
      <c r="P100" s="58">
        <f t="shared" si="121"/>
        <v>5.0397473060419327E-2</v>
      </c>
      <c r="Q100" s="58">
        <f t="shared" si="122"/>
        <v>6.1061299986349966E-2</v>
      </c>
      <c r="R100" s="58">
        <f t="shared" si="123"/>
        <v>3.9641000674601308E-2</v>
      </c>
      <c r="S100" s="58">
        <f t="shared" si="124"/>
        <v>0.11342881233994041</v>
      </c>
      <c r="T100" s="58">
        <f t="shared" si="125"/>
        <v>4.7041730399644656E-3</v>
      </c>
      <c r="U100" s="58">
        <f t="shared" si="126"/>
        <v>2.7595328229606791E-2</v>
      </c>
      <c r="V100" s="58">
        <f t="shared" si="127"/>
        <v>1.6543864604682733E-2</v>
      </c>
      <c r="W100" s="58">
        <f t="shared" si="128"/>
        <v>3.1876410591720902E-2</v>
      </c>
      <c r="X100" s="58">
        <f t="shared" si="129"/>
        <v>5.8144381460716807E-2</v>
      </c>
      <c r="Y100" s="58">
        <f t="shared" si="130"/>
        <v>4.0780488063992884E-3</v>
      </c>
      <c r="Z100" s="58">
        <f t="shared" si="131"/>
        <v>6.5841596201384623E-3</v>
      </c>
      <c r="AA100" s="58">
        <f t="shared" si="132"/>
        <v>2.6069300379137385E-3</v>
      </c>
      <c r="AB100" s="58">
        <f t="shared" si="133"/>
        <v>3.3799444966463267E-3</v>
      </c>
      <c r="AC100" s="58">
        <f t="shared" si="134"/>
        <v>3.5856572740845333E-2</v>
      </c>
      <c r="AD100" s="58">
        <f t="shared" si="135"/>
        <v>1.0924732002260941E-2</v>
      </c>
      <c r="AE100" s="58">
        <f t="shared" si="136"/>
        <v>1.4189680954108308E-2</v>
      </c>
      <c r="AF100" s="58">
        <f t="shared" si="137"/>
        <v>8.9125837779824961E-3</v>
      </c>
      <c r="AG100" s="58">
        <f t="shared" si="138"/>
        <v>6.8082193778711761E-3</v>
      </c>
      <c r="AH100" s="58">
        <f t="shared" si="139"/>
        <v>2.4433070761339888E-2</v>
      </c>
      <c r="AI100" s="8" t="s">
        <v>47</v>
      </c>
      <c r="AJ100" s="59" t="e">
        <f>AJ67-#REF!</f>
        <v>#REF!</v>
      </c>
      <c r="AK100" s="59" t="e">
        <f>AK67-#REF!</f>
        <v>#REF!</v>
      </c>
      <c r="AL100" s="59" t="e">
        <f>AL67-#REF!</f>
        <v>#REF!</v>
      </c>
      <c r="AM100" s="59" t="e">
        <f>AM67-#REF!</f>
        <v>#REF!</v>
      </c>
      <c r="AN100" s="59" t="e">
        <f>AN67-#REF!</f>
        <v>#REF!</v>
      </c>
      <c r="AO100" s="59" t="e">
        <f>AO67-#REF!</f>
        <v>#REF!</v>
      </c>
      <c r="AP100" s="59" t="e">
        <f>AP67-#REF!</f>
        <v>#REF!</v>
      </c>
      <c r="AQ100" s="59" t="e">
        <f>AQ67-#REF!</f>
        <v>#REF!</v>
      </c>
      <c r="AR100" s="59" t="e">
        <f>AR67-#REF!</f>
        <v>#REF!</v>
      </c>
      <c r="AS100" s="59" t="e">
        <f>AS67-#REF!</f>
        <v>#REF!</v>
      </c>
      <c r="AT100" s="59" t="e">
        <f>AT67-#REF!</f>
        <v>#REF!</v>
      </c>
      <c r="AU100" s="59" t="e">
        <f>AU67-#REF!</f>
        <v>#REF!</v>
      </c>
      <c r="AV100" s="59" t="e">
        <f>AV67-#REF!</f>
        <v>#REF!</v>
      </c>
      <c r="AW100" s="59" t="e">
        <f>AW67-#REF!</f>
        <v>#REF!</v>
      </c>
      <c r="AX100" s="59" t="e">
        <f>AX67-#REF!</f>
        <v>#REF!</v>
      </c>
      <c r="AY100" s="59" t="e">
        <f>AY67-#REF!</f>
        <v>#REF!</v>
      </c>
      <c r="AZ100" s="59" t="e">
        <f>AZ67-#REF!</f>
        <v>#REF!</v>
      </c>
      <c r="BA100" s="59" t="e">
        <f>BA67-#REF!</f>
        <v>#REF!</v>
      </c>
      <c r="BB100" s="59" t="e">
        <f>BB67-#REF!</f>
        <v>#REF!</v>
      </c>
      <c r="BC100" s="59" t="e">
        <f>BC67-#REF!</f>
        <v>#REF!</v>
      </c>
      <c r="BD100" s="59" t="e">
        <f>BD67-#REF!</f>
        <v>#REF!</v>
      </c>
      <c r="BE100" s="59" t="e">
        <f>BE67-#REF!</f>
        <v>#REF!</v>
      </c>
      <c r="BF100" s="59" t="e">
        <f>BF67-#REF!</f>
        <v>#REF!</v>
      </c>
      <c r="BG100" s="59" t="e">
        <f>BG67-#REF!</f>
        <v>#REF!</v>
      </c>
      <c r="BH100" s="59" t="e">
        <f>BH67-#REF!</f>
        <v>#REF!</v>
      </c>
      <c r="BI100" s="59" t="e">
        <f>BI67-#REF!</f>
        <v>#REF!</v>
      </c>
      <c r="BJ100" s="59" t="e">
        <f>BJ67-#REF!</f>
        <v>#REF!</v>
      </c>
      <c r="BK100" s="59" t="e">
        <f>BK67-#REF!</f>
        <v>#REF!</v>
      </c>
      <c r="BL100" s="59" t="e">
        <f>BL67-#REF!</f>
        <v>#REF!</v>
      </c>
      <c r="BM100" s="59" t="e">
        <f>BM67-#REF!</f>
        <v>#REF!</v>
      </c>
      <c r="BN100" s="59" t="e">
        <f>BN67-#REF!</f>
        <v>#REF!</v>
      </c>
      <c r="BO100" s="59" t="e">
        <f>BO67-#REF!</f>
        <v>#REF!</v>
      </c>
      <c r="BP100" s="59" t="e">
        <f>BP67-#REF!</f>
        <v>#REF!</v>
      </c>
      <c r="BQ100" s="59" t="e">
        <f>BQ67-#REF!</f>
        <v>#REF!</v>
      </c>
      <c r="BR100" s="59" t="e">
        <f>BR67-#REF!</f>
        <v>#REF!</v>
      </c>
      <c r="BS100" s="59" t="e">
        <f>BS67-#REF!</f>
        <v>#REF!</v>
      </c>
      <c r="BT100" s="59" t="e">
        <f>BT67-#REF!</f>
        <v>#REF!</v>
      </c>
      <c r="BU100" s="59" t="e">
        <f>BU67-#REF!</f>
        <v>#REF!</v>
      </c>
      <c r="BV100" s="59" t="e">
        <f>BV67-#REF!</f>
        <v>#REF!</v>
      </c>
      <c r="BW100" s="59" t="e">
        <f>BW67-#REF!</f>
        <v>#REF!</v>
      </c>
      <c r="BX100" s="59" t="e">
        <f>BX67-#REF!</f>
        <v>#REF!</v>
      </c>
      <c r="BZ100" s="58" t="e">
        <f t="shared" si="140"/>
        <v>#VALUE!</v>
      </c>
      <c r="CA100" s="58" t="e">
        <f t="shared" si="141"/>
        <v>#VALUE!</v>
      </c>
      <c r="CB100" s="58" t="e">
        <f t="shared" si="142"/>
        <v>#VALUE!</v>
      </c>
      <c r="CC100" s="58" t="e">
        <f t="shared" si="143"/>
        <v>#VALUE!</v>
      </c>
      <c r="CD100" s="58" t="e">
        <f t="shared" si="144"/>
        <v>#VALUE!</v>
      </c>
      <c r="CE100" s="58" t="e">
        <f t="shared" si="145"/>
        <v>#VALUE!</v>
      </c>
      <c r="CF100" s="58">
        <f t="shared" si="146"/>
        <v>7.49076983072325E-9</v>
      </c>
      <c r="CG100" s="58">
        <f t="shared" si="147"/>
        <v>3.1898040340351225E-7</v>
      </c>
      <c r="CH100" s="58" t="e">
        <f t="shared" si="148"/>
        <v>#VALUE!</v>
      </c>
      <c r="CI100" s="8" t="s">
        <v>47</v>
      </c>
      <c r="CJ100" s="58">
        <f t="shared" si="97"/>
        <v>2.0497876484587942E-5</v>
      </c>
      <c r="CK100" s="58">
        <f t="shared" si="97"/>
        <v>2.5272758693685508E-4</v>
      </c>
      <c r="CL100" s="58" t="e">
        <f t="shared" si="97"/>
        <v>#VALUE!</v>
      </c>
      <c r="CM100" s="58">
        <f>2^(19.096-CM66)</f>
        <v>7.1974848810397714E-5</v>
      </c>
      <c r="CN100" s="58">
        <f t="shared" si="98"/>
        <v>7.9770509668654852E-6</v>
      </c>
      <c r="CO100" s="58" t="e">
        <f t="shared" si="98"/>
        <v>#VALUE!</v>
      </c>
      <c r="CP100" s="58" t="e">
        <f t="shared" si="98"/>
        <v>#VALUE!</v>
      </c>
      <c r="CQ100" s="58">
        <f t="shared" si="99"/>
        <v>5.8104162721213456E-8</v>
      </c>
      <c r="CR100" s="58" t="e">
        <f t="shared" si="99"/>
        <v>#VALUE!</v>
      </c>
      <c r="CS100" s="58">
        <f t="shared" si="99"/>
        <v>1.3489738262389316E-7</v>
      </c>
      <c r="CT100" s="58" t="e">
        <f t="shared" si="100"/>
        <v>#VALUE!</v>
      </c>
      <c r="CU100" s="58">
        <f t="shared" si="100"/>
        <v>3.0829627646449722E-7</v>
      </c>
      <c r="CV100" s="58">
        <f t="shared" si="100"/>
        <v>2.4803491446989291E-5</v>
      </c>
      <c r="CW100" s="58">
        <f t="shared" si="101"/>
        <v>4.448767387922529E-6</v>
      </c>
      <c r="CX100" s="58">
        <f t="shared" si="101"/>
        <v>7.2974240720545844E-6</v>
      </c>
      <c r="CY100" s="58" t="e">
        <f t="shared" si="101"/>
        <v>#VALUE!</v>
      </c>
      <c r="CZ100" s="58">
        <f>2^(18.606-CZ66)</f>
        <v>5.6977664244506546E-6</v>
      </c>
      <c r="DA100" s="58" t="e">
        <f t="shared" si="102"/>
        <v>#VALUE!</v>
      </c>
      <c r="DB100" s="58" t="e">
        <f t="shared" si="102"/>
        <v>#VALUE!</v>
      </c>
      <c r="DC100" s="58">
        <f t="shared" si="102"/>
        <v>1.8816113405182886E-5</v>
      </c>
      <c r="DD100" s="58" t="e">
        <f t="shared" si="103"/>
        <v>#VALUE!</v>
      </c>
      <c r="DE100" s="58">
        <f t="shared" si="103"/>
        <v>3.8710067781874955E-5</v>
      </c>
      <c r="DF100" s="58">
        <f t="shared" si="103"/>
        <v>5.9955279814444223E-6</v>
      </c>
      <c r="DG100" s="58" t="e">
        <f t="shared" si="104"/>
        <v>#VALUE!</v>
      </c>
      <c r="DH100" s="58">
        <f t="shared" si="104"/>
        <v>1.8540939209834307E-5</v>
      </c>
      <c r="DI100" s="58" t="e">
        <f t="shared" si="104"/>
        <v>#VALUE!</v>
      </c>
      <c r="DJ100" s="58">
        <f t="shared" si="105"/>
        <v>4.8539113777387106E-5</v>
      </c>
      <c r="DK100" s="58">
        <f t="shared" si="105"/>
        <v>1.7052473854467199E-5</v>
      </c>
      <c r="DL100" s="58">
        <f t="shared" si="105"/>
        <v>4.2820867467194165E-6</v>
      </c>
      <c r="DM100" s="60">
        <f t="shared" si="2"/>
        <v>2.3291224792857903E-5</v>
      </c>
      <c r="DN100" s="58">
        <f t="shared" si="106"/>
        <v>2.4175033535840993E-4</v>
      </c>
      <c r="DO100" s="58">
        <f t="shared" si="106"/>
        <v>6.9466636435145215E-4</v>
      </c>
      <c r="DP100" s="58">
        <f t="shared" si="106"/>
        <v>3.0736714787902544E-4</v>
      </c>
      <c r="DQ100" s="58">
        <f t="shared" si="107"/>
        <v>1.922157358713938E-4</v>
      </c>
      <c r="DR100" s="58">
        <f t="shared" si="107"/>
        <v>5.4983397716207305E-3</v>
      </c>
      <c r="DS100" s="58">
        <f t="shared" si="107"/>
        <v>1.0777474263847151E-3</v>
      </c>
      <c r="DT100" s="58">
        <f t="shared" si="108"/>
        <v>5.9226864728019913E-4</v>
      </c>
      <c r="DU100" s="58">
        <f t="shared" si="108"/>
        <v>1.1606717249316447E-3</v>
      </c>
      <c r="DV100" s="58">
        <f t="shared" si="108"/>
        <v>3.6770518950300613E-4</v>
      </c>
      <c r="DW100" s="8" t="s">
        <v>47</v>
      </c>
      <c r="DX100" s="58">
        <f t="shared" si="149"/>
        <v>3.114024601750856E-4</v>
      </c>
      <c r="DY100" s="58">
        <f t="shared" si="149"/>
        <v>2.1919766260663023E-4</v>
      </c>
      <c r="DZ100" s="58">
        <f t="shared" si="149"/>
        <v>2.6946631863548795E-4</v>
      </c>
      <c r="EA100" s="58">
        <f>AVERAGE(DX100:DZ100)</f>
        <v>2.6668881380573456E-4</v>
      </c>
      <c r="EB100" s="58">
        <f t="shared" si="150"/>
        <v>1.8513400519903709E-6</v>
      </c>
      <c r="EC100" s="58">
        <f t="shared" si="150"/>
        <v>6.327574748775438E-6</v>
      </c>
      <c r="ED100" s="58">
        <f t="shared" si="150"/>
        <v>2.909706298957204E-5</v>
      </c>
      <c r="EE100" s="58">
        <f t="shared" si="151"/>
        <v>8.0025033839117574E-6</v>
      </c>
      <c r="EF100" s="58">
        <f t="shared" si="151"/>
        <v>1.1436508352359368E-5</v>
      </c>
      <c r="EG100" s="58">
        <f t="shared" si="151"/>
        <v>2.8865987925760611E-6</v>
      </c>
      <c r="EH100" s="58">
        <f t="shared" si="152"/>
        <v>1.785024498372769E-6</v>
      </c>
      <c r="EI100" s="58">
        <f t="shared" si="152"/>
        <v>1.05700723138544E-5</v>
      </c>
      <c r="EJ100" s="58">
        <f t="shared" si="152"/>
        <v>3.1233035301584923E-6</v>
      </c>
      <c r="EK100" s="58">
        <f t="shared" si="153"/>
        <v>6.2605031196491209E-4</v>
      </c>
      <c r="EL100" s="58">
        <f t="shared" si="153"/>
        <v>5.9418401433510185E-5</v>
      </c>
      <c r="EM100" s="58">
        <f t="shared" si="153"/>
        <v>1.7642299478201238E-4</v>
      </c>
      <c r="EN100" s="58">
        <f>AVERAGE(EK100:EM100)</f>
        <v>2.872972360601449E-4</v>
      </c>
      <c r="EO100" s="58">
        <f t="shared" si="154"/>
        <v>7.4734942201724078E-5</v>
      </c>
      <c r="EP100" s="58">
        <f t="shared" si="154"/>
        <v>3.3993181152872106E-5</v>
      </c>
      <c r="EQ100" s="58">
        <f t="shared" si="154"/>
        <v>5.2367918421787157E-5</v>
      </c>
      <c r="ER100" s="58">
        <f t="shared" si="155"/>
        <v>3.6447051573626336E-5</v>
      </c>
      <c r="ES100" s="58">
        <f t="shared" si="155"/>
        <v>1.7032912564270595E-5</v>
      </c>
      <c r="ET100" s="58">
        <f t="shared" si="155"/>
        <v>1.0191927701126208E-4</v>
      </c>
      <c r="EU100" s="58">
        <f t="shared" si="156"/>
        <v>1.1474838375143077E-5</v>
      </c>
      <c r="EV100" s="58">
        <f t="shared" si="156"/>
        <v>3.2192795188922929E-4</v>
      </c>
      <c r="EW100" s="58">
        <f t="shared" si="156"/>
        <v>4.4142750663572445E-5</v>
      </c>
      <c r="EX100" s="58">
        <f t="shared" si="157"/>
        <v>0.1012622488854153</v>
      </c>
      <c r="EY100" s="58">
        <f t="shared" si="157"/>
        <v>6.0504946988949884E-2</v>
      </c>
      <c r="EZ100" s="58">
        <f t="shared" si="157"/>
        <v>0.11004746247682549</v>
      </c>
      <c r="FA100" s="58">
        <f>AVERAGE(EX100:EZ100)</f>
        <v>9.0604886117063563E-2</v>
      </c>
      <c r="FB100" s="58">
        <f t="shared" si="158"/>
        <v>6.1703151668179794E-2</v>
      </c>
      <c r="FC100" s="58">
        <f t="shared" si="158"/>
        <v>8.3332142988666785E-2</v>
      </c>
      <c r="FD100" s="58">
        <f t="shared" si="158"/>
        <v>8.6378421227279692E-2</v>
      </c>
      <c r="FE100" s="58">
        <f t="shared" si="159"/>
        <v>5.7771650551761193E-2</v>
      </c>
      <c r="FF100" s="58">
        <f t="shared" si="159"/>
        <v>8.306725411876606E-2</v>
      </c>
      <c r="FG100" s="58">
        <f t="shared" si="159"/>
        <v>6.3748377111174051E-2</v>
      </c>
      <c r="FH100" s="58">
        <f t="shared" si="160"/>
        <v>3.8355222309139229E-2</v>
      </c>
      <c r="FI100" s="58">
        <f t="shared" si="160"/>
        <v>4.5835182495661611E-2</v>
      </c>
      <c r="FJ100" s="58">
        <f t="shared" si="160"/>
        <v>4.2235534082655686E-2</v>
      </c>
      <c r="FK100" s="4" t="s">
        <v>45</v>
      </c>
      <c r="FL100" s="40">
        <f t="shared" si="96"/>
        <v>1.3558804365604931</v>
      </c>
      <c r="FM100" s="40">
        <f t="shared" si="96"/>
        <v>0.53072229195775844</v>
      </c>
      <c r="FN100" s="40">
        <f t="shared" si="96"/>
        <v>1.389668699719347</v>
      </c>
      <c r="FO100" s="40">
        <f t="shared" si="96"/>
        <v>1.5791974094937267</v>
      </c>
      <c r="FP100" s="40">
        <f t="shared" si="96"/>
        <v>2.2804312170008889</v>
      </c>
      <c r="FQ100" s="40">
        <f t="shared" si="96"/>
        <v>1.1121792867932296</v>
      </c>
      <c r="FR100" s="40">
        <f t="shared" si="96"/>
        <v>1.5688575245358631</v>
      </c>
      <c r="FS100" s="40">
        <f t="shared" si="96"/>
        <v>3.7998997691353273</v>
      </c>
      <c r="FT100" s="40">
        <f t="shared" si="96"/>
        <v>2.4080972593293888</v>
      </c>
      <c r="FU100" s="40">
        <f t="shared" si="96"/>
        <v>1.2391035208532231</v>
      </c>
      <c r="FV100" s="40">
        <f t="shared" si="96"/>
        <v>2.2919177198403848</v>
      </c>
      <c r="FW100" s="40">
        <f t="shared" si="96"/>
        <v>1.4109725400545496</v>
      </c>
      <c r="FX100" s="40">
        <f t="shared" si="96"/>
        <v>0.37845051482187569</v>
      </c>
      <c r="FY100" s="40">
        <f t="shared" si="96"/>
        <v>0.25343861330968676</v>
      </c>
      <c r="FZ100" s="40">
        <f t="shared" si="96"/>
        <v>0.67737024043307981</v>
      </c>
      <c r="GA100" s="40">
        <f t="shared" si="96"/>
        <v>1.5699525073000093</v>
      </c>
      <c r="GB100" s="40">
        <f t="shared" si="96"/>
        <v>1.414021311065343</v>
      </c>
      <c r="GC100" s="40">
        <f t="shared" si="96"/>
        <v>2.0503983902548697</v>
      </c>
      <c r="GD100" s="40">
        <f t="shared" si="94"/>
        <v>0.39886113533278328</v>
      </c>
      <c r="GE100" s="40">
        <f t="shared" si="94"/>
        <v>2.2672195406721265</v>
      </c>
      <c r="GF100" s="40">
        <f t="shared" si="94"/>
        <v>1.1058206683926148</v>
      </c>
      <c r="GG100" s="40">
        <f t="shared" si="94"/>
        <v>0.59381525840422589</v>
      </c>
      <c r="GH100" s="40">
        <f t="shared" si="94"/>
        <v>2.396673116149532</v>
      </c>
      <c r="GI100" s="40">
        <f t="shared" si="94"/>
        <v>0.86387458957657925</v>
      </c>
      <c r="GJ100" s="40">
        <f t="shared" si="94"/>
        <v>3.2095275426447554</v>
      </c>
      <c r="GK100" s="40">
        <f t="shared" si="94"/>
        <v>2.9678717210594803</v>
      </c>
      <c r="GL100" s="40">
        <f t="shared" si="94"/>
        <v>1.6868424176781691</v>
      </c>
      <c r="GM100" s="40">
        <f t="shared" si="94"/>
        <v>1.9844963355619145</v>
      </c>
      <c r="GN100" s="40">
        <f t="shared" si="94"/>
        <v>1.9087121834564653</v>
      </c>
      <c r="GO100" s="40">
        <f t="shared" si="94"/>
        <v>0.48511205409495278</v>
      </c>
      <c r="GP100" s="40">
        <f t="shared" si="94"/>
        <v>2.3705657274034877</v>
      </c>
      <c r="GQ100" s="40">
        <f t="shared" si="94"/>
        <v>2.3060550220375449</v>
      </c>
      <c r="GR100" s="40">
        <f t="shared" si="94"/>
        <v>3.2001815600679522</v>
      </c>
      <c r="GS100" s="40">
        <f t="shared" si="94"/>
        <v>2.3278941775954949</v>
      </c>
      <c r="GT100" s="40">
        <f t="shared" si="94"/>
        <v>3.7396356079239967</v>
      </c>
      <c r="GU100" s="40">
        <f t="shared" si="94"/>
        <v>1.4941881037167792</v>
      </c>
      <c r="GV100" s="40">
        <f t="shared" si="95"/>
        <v>1.3589905276803214</v>
      </c>
      <c r="GW100" s="40">
        <f t="shared" si="95"/>
        <v>1.191726903434283</v>
      </c>
      <c r="GX100" s="40">
        <f t="shared" si="95"/>
        <v>0.61745715369536491</v>
      </c>
      <c r="GY100" s="40">
        <f t="shared" si="95"/>
        <v>1.0901157675806286</v>
      </c>
      <c r="GZ100" s="40">
        <f t="shared" si="95"/>
        <v>1.6453335992733136</v>
      </c>
      <c r="HA100" s="40">
        <f t="shared" si="95"/>
        <v>0.94351717301683946</v>
      </c>
      <c r="HB100" s="40">
        <f t="shared" si="95"/>
        <v>2.1723396813447158</v>
      </c>
      <c r="HC100" s="40">
        <f t="shared" si="95"/>
        <v>1.2188132176336812</v>
      </c>
      <c r="HD100" s="40">
        <f t="shared" si="95"/>
        <v>5.4316675170790365</v>
      </c>
      <c r="HE100" s="40">
        <f t="shared" si="95"/>
        <v>2.4213726355349143</v>
      </c>
      <c r="HF100" s="40">
        <f t="shared" si="95"/>
        <v>1.7129569289228836</v>
      </c>
      <c r="HG100" s="40">
        <f t="shared" si="95"/>
        <v>2.9254759154582994</v>
      </c>
      <c r="HH100" s="40">
        <f t="shared" si="95"/>
        <v>8.7728251772601791</v>
      </c>
      <c r="HI100" s="40">
        <f t="shared" si="95"/>
        <v>10.627364615116509</v>
      </c>
      <c r="HJ100" s="40">
        <f t="shared" si="95"/>
        <v>14.022554269276233</v>
      </c>
      <c r="HK100" s="40">
        <f t="shared" si="95"/>
        <v>6.336301461335351</v>
      </c>
      <c r="HL100" s="40">
        <f t="shared" si="95"/>
        <v>4.6947321898182919</v>
      </c>
      <c r="HM100" s="40">
        <f t="shared" si="95"/>
        <v>6.6360455613959957</v>
      </c>
      <c r="HN100" s="47" t="s">
        <v>190</v>
      </c>
      <c r="HO100" s="57">
        <v>0.19391076646642275</v>
      </c>
      <c r="HP100" s="57">
        <v>5.9363274863382651E-2</v>
      </c>
      <c r="HQ100" s="57">
        <v>0.19182044063833623</v>
      </c>
      <c r="HR100" s="57">
        <v>0.28702974479573518</v>
      </c>
      <c r="HS100" s="57">
        <v>0.12952563715782398</v>
      </c>
      <c r="HT100" s="57">
        <v>9.9296635214559795E-2</v>
      </c>
      <c r="HU100" s="57">
        <v>0.23112992562830825</v>
      </c>
      <c r="HV100" s="57">
        <v>0.38200712386803415</v>
      </c>
      <c r="HW100" s="57">
        <v>9.9960747021479238E-2</v>
      </c>
      <c r="HX100" s="57">
        <v>0.22443979509121059</v>
      </c>
      <c r="HY100" s="57">
        <v>0.14602285040890167</v>
      </c>
      <c r="HZ100" s="57">
        <v>0.28211187390990528</v>
      </c>
      <c r="IA100" s="57">
        <v>0.14188111877273982</v>
      </c>
      <c r="IB100" s="57">
        <v>0.60906252584564047</v>
      </c>
      <c r="IC100" s="57">
        <v>0.14168223883719352</v>
      </c>
    </row>
    <row r="101" spans="2:237" s="5" customFormat="1" ht="15">
      <c r="B101" s="8" t="s">
        <v>48</v>
      </c>
      <c r="C101" s="1" t="s">
        <v>170</v>
      </c>
      <c r="D101" s="58">
        <f t="shared" si="109"/>
        <v>6.4827818227850475E-3</v>
      </c>
      <c r="E101" s="58">
        <f t="shared" si="110"/>
        <v>3.8340247032651363E-3</v>
      </c>
      <c r="F101" s="58">
        <f t="shared" si="111"/>
        <v>0.36602386675791093</v>
      </c>
      <c r="G101" s="58">
        <f t="shared" si="112"/>
        <v>0.39025380916187652</v>
      </c>
      <c r="H101" s="58">
        <f t="shared" si="113"/>
        <v>0.30191863695464705</v>
      </c>
      <c r="I101" s="58">
        <f t="shared" si="114"/>
        <v>0.68441796739610417</v>
      </c>
      <c r="J101" s="58">
        <f t="shared" si="115"/>
        <v>0.27097341766442556</v>
      </c>
      <c r="K101" s="58">
        <f t="shared" si="116"/>
        <v>11.575226641001047</v>
      </c>
      <c r="L101" s="58">
        <f t="shared" si="117"/>
        <v>22.817142447064708</v>
      </c>
      <c r="M101" s="58">
        <f t="shared" si="118"/>
        <v>2.8814542609441935</v>
      </c>
      <c r="N101" s="58">
        <f t="shared" si="119"/>
        <v>9.3882390922156347</v>
      </c>
      <c r="O101" s="58">
        <f t="shared" si="120"/>
        <v>0.23140602319956555</v>
      </c>
      <c r="P101" s="58">
        <f t="shared" si="121"/>
        <v>1.1342584959321573</v>
      </c>
      <c r="Q101" s="58">
        <f t="shared" si="122"/>
        <v>2.6032294734493648</v>
      </c>
      <c r="R101" s="58">
        <f t="shared" si="123"/>
        <v>4.5041907118023428</v>
      </c>
      <c r="S101" s="58">
        <f t="shared" si="124"/>
        <v>0.27864780798995903</v>
      </c>
      <c r="T101" s="58">
        <f t="shared" si="125"/>
        <v>0.13020732827804385</v>
      </c>
      <c r="U101" s="58">
        <f t="shared" si="126"/>
        <v>0.99531089899597924</v>
      </c>
      <c r="V101" s="58">
        <f t="shared" si="127"/>
        <v>0.60143317280238828</v>
      </c>
      <c r="W101" s="58">
        <f t="shared" si="128"/>
        <v>0.45202931760150816</v>
      </c>
      <c r="X101" s="58">
        <f t="shared" si="129"/>
        <v>1.3404232907548221</v>
      </c>
      <c r="Y101" s="58">
        <f t="shared" si="130"/>
        <v>3.8793262995369203E-4</v>
      </c>
      <c r="Z101" s="58">
        <f t="shared" si="131"/>
        <v>0.26794471175240675</v>
      </c>
      <c r="AA101" s="58">
        <f t="shared" si="132"/>
        <v>3.9642608174867401E-2</v>
      </c>
      <c r="AB101" s="58">
        <f t="shared" si="133"/>
        <v>0.28432051768189381</v>
      </c>
      <c r="AC101" s="58">
        <f t="shared" si="134"/>
        <v>3.3679063447123703</v>
      </c>
      <c r="AD101" s="58">
        <f t="shared" si="135"/>
        <v>4.1973954722967291E-3</v>
      </c>
      <c r="AE101" s="58">
        <f t="shared" si="136"/>
        <v>2.2460233239271949</v>
      </c>
      <c r="AF101" s="58">
        <f t="shared" si="137"/>
        <v>1.1550735433198689</v>
      </c>
      <c r="AG101" s="58">
        <f t="shared" si="138"/>
        <v>1.4309810453493554</v>
      </c>
      <c r="AH101" s="58">
        <f t="shared" si="139"/>
        <v>0.60136193258942683</v>
      </c>
      <c r="AI101" s="8" t="s">
        <v>48</v>
      </c>
      <c r="AJ101" s="59" t="e">
        <f>AJ68-#REF!</f>
        <v>#REF!</v>
      </c>
      <c r="AK101" s="59" t="e">
        <f>AK68-#REF!</f>
        <v>#REF!</v>
      </c>
      <c r="AL101" s="59" t="e">
        <f>AL68-#REF!</f>
        <v>#REF!</v>
      </c>
      <c r="AM101" s="59" t="e">
        <f>AM68-#REF!</f>
        <v>#REF!</v>
      </c>
      <c r="AN101" s="59" t="e">
        <f>AN68-#REF!</f>
        <v>#REF!</v>
      </c>
      <c r="AO101" s="59" t="e">
        <f>AO68-#REF!</f>
        <v>#REF!</v>
      </c>
      <c r="AP101" s="59" t="e">
        <f>AP68-#REF!</f>
        <v>#REF!</v>
      </c>
      <c r="AQ101" s="59" t="e">
        <f>AQ68-#REF!</f>
        <v>#REF!</v>
      </c>
      <c r="AR101" s="59" t="e">
        <f>AR68-#REF!</f>
        <v>#REF!</v>
      </c>
      <c r="AS101" s="59" t="e">
        <f>AS68-#REF!</f>
        <v>#REF!</v>
      </c>
      <c r="AT101" s="59" t="e">
        <f>AT68-#REF!</f>
        <v>#REF!</v>
      </c>
      <c r="AU101" s="59" t="e">
        <f>AU68-#REF!</f>
        <v>#REF!</v>
      </c>
      <c r="AV101" s="59" t="e">
        <f>AV68-#REF!</f>
        <v>#REF!</v>
      </c>
      <c r="AW101" s="59" t="e">
        <f>AW68-#REF!</f>
        <v>#REF!</v>
      </c>
      <c r="AX101" s="59" t="e">
        <f>AX68-#REF!</f>
        <v>#REF!</v>
      </c>
      <c r="AY101" s="59" t="e">
        <f>AY68-#REF!</f>
        <v>#REF!</v>
      </c>
      <c r="AZ101" s="59" t="e">
        <f>AZ68-#REF!</f>
        <v>#REF!</v>
      </c>
      <c r="BA101" s="59" t="e">
        <f>BA68-#REF!</f>
        <v>#REF!</v>
      </c>
      <c r="BB101" s="59" t="e">
        <f>BB68-#REF!</f>
        <v>#REF!</v>
      </c>
      <c r="BC101" s="59" t="e">
        <f>BC68-#REF!</f>
        <v>#REF!</v>
      </c>
      <c r="BD101" s="59" t="e">
        <f>BD68-#REF!</f>
        <v>#REF!</v>
      </c>
      <c r="BE101" s="59" t="e">
        <f>BE68-#REF!</f>
        <v>#REF!</v>
      </c>
      <c r="BF101" s="59" t="e">
        <f>BF68-#REF!</f>
        <v>#REF!</v>
      </c>
      <c r="BG101" s="59" t="e">
        <f>BG68-#REF!</f>
        <v>#REF!</v>
      </c>
      <c r="BH101" s="59" t="e">
        <f>BH68-#REF!</f>
        <v>#REF!</v>
      </c>
      <c r="BI101" s="59" t="e">
        <f>BI68-#REF!</f>
        <v>#REF!</v>
      </c>
      <c r="BJ101" s="59" t="e">
        <f>BJ68-#REF!</f>
        <v>#REF!</v>
      </c>
      <c r="BK101" s="59" t="e">
        <f>BK68-#REF!</f>
        <v>#REF!</v>
      </c>
      <c r="BL101" s="59" t="e">
        <f>BL68-#REF!</f>
        <v>#REF!</v>
      </c>
      <c r="BM101" s="59" t="e">
        <f>BM68-#REF!</f>
        <v>#REF!</v>
      </c>
      <c r="BN101" s="59" t="e">
        <f>BN68-#REF!</f>
        <v>#REF!</v>
      </c>
      <c r="BO101" s="59" t="e">
        <f>BO68-#REF!</f>
        <v>#REF!</v>
      </c>
      <c r="BP101" s="59" t="e">
        <f>BP68-#REF!</f>
        <v>#REF!</v>
      </c>
      <c r="BQ101" s="59" t="e">
        <f>BQ68-#REF!</f>
        <v>#REF!</v>
      </c>
      <c r="BR101" s="59" t="e">
        <f>BR68-#REF!</f>
        <v>#REF!</v>
      </c>
      <c r="BS101" s="59" t="e">
        <f>BS68-#REF!</f>
        <v>#REF!</v>
      </c>
      <c r="BT101" s="59" t="e">
        <f>BT68-#REF!</f>
        <v>#REF!</v>
      </c>
      <c r="BU101" s="59" t="e">
        <f>BU68-#REF!</f>
        <v>#REF!</v>
      </c>
      <c r="BV101" s="59" t="e">
        <f>BV68-#REF!</f>
        <v>#REF!</v>
      </c>
      <c r="BW101" s="59" t="e">
        <f>BW68-#REF!</f>
        <v>#REF!</v>
      </c>
      <c r="BX101" s="59" t="e">
        <f>BX68-#REF!</f>
        <v>#REF!</v>
      </c>
      <c r="BZ101" s="58">
        <f t="shared" si="140"/>
        <v>4.6389614739285211E-8</v>
      </c>
      <c r="CA101" s="58">
        <f t="shared" si="141"/>
        <v>1.9929240288877125E-6</v>
      </c>
      <c r="CB101" s="58" t="e">
        <f t="shared" si="142"/>
        <v>#VALUE!</v>
      </c>
      <c r="CC101" s="58" t="e">
        <f t="shared" si="143"/>
        <v>#VALUE!</v>
      </c>
      <c r="CD101" s="58" t="e">
        <f t="shared" si="144"/>
        <v>#VALUE!</v>
      </c>
      <c r="CE101" s="58" t="e">
        <f t="shared" si="145"/>
        <v>#VALUE!</v>
      </c>
      <c r="CF101" s="58">
        <f t="shared" si="146"/>
        <v>7.5193252200184047E-7</v>
      </c>
      <c r="CG101" s="58">
        <f t="shared" si="147"/>
        <v>2.6979611887950904E-6</v>
      </c>
      <c r="CH101" s="58">
        <f t="shared" si="148"/>
        <v>2.3778638349016869E-6</v>
      </c>
      <c r="CI101" s="8" t="s">
        <v>48</v>
      </c>
      <c r="CJ101" s="58" t="e">
        <f t="shared" si="97"/>
        <v>#VALUE!</v>
      </c>
      <c r="CK101" s="58" t="e">
        <f t="shared" si="97"/>
        <v>#VALUE!</v>
      </c>
      <c r="CL101" s="58">
        <f t="shared" si="97"/>
        <v>5.0605831859923807E-5</v>
      </c>
      <c r="CM101" s="58">
        <f>2^(19.096-CM67)</f>
        <v>5.0605831859923807E-5</v>
      </c>
      <c r="CN101" s="58" t="e">
        <f t="shared" si="98"/>
        <v>#VALUE!</v>
      </c>
      <c r="CO101" s="58" t="e">
        <f t="shared" si="98"/>
        <v>#VALUE!</v>
      </c>
      <c r="CP101" s="58" t="e">
        <f t="shared" si="98"/>
        <v>#VALUE!</v>
      </c>
      <c r="CQ101" s="58" t="e">
        <f t="shared" si="99"/>
        <v>#VALUE!</v>
      </c>
      <c r="CR101" s="58">
        <f t="shared" si="99"/>
        <v>1.8657798589094976E-6</v>
      </c>
      <c r="CS101" s="58" t="e">
        <f t="shared" si="99"/>
        <v>#VALUE!</v>
      </c>
      <c r="CT101" s="58" t="e">
        <f t="shared" si="100"/>
        <v>#VALUE!</v>
      </c>
      <c r="CU101" s="58">
        <f t="shared" si="100"/>
        <v>1.2358437656335827E-5</v>
      </c>
      <c r="CV101" s="58">
        <f t="shared" si="100"/>
        <v>3.823113208014815E-6</v>
      </c>
      <c r="CW101" s="58">
        <f t="shared" si="101"/>
        <v>8.2498630735984921E-6</v>
      </c>
      <c r="CX101" s="58">
        <f t="shared" si="101"/>
        <v>2.1553287119915354E-8</v>
      </c>
      <c r="CY101" s="58" t="e">
        <f t="shared" si="101"/>
        <v>#VALUE!</v>
      </c>
      <c r="CZ101" s="58">
        <f>2^(18.606-CZ67)</f>
        <v>4.2167720773745408E-7</v>
      </c>
      <c r="DA101" s="58">
        <f t="shared" si="102"/>
        <v>6.4651964593475532E-6</v>
      </c>
      <c r="DB101" s="58" t="e">
        <f t="shared" si="102"/>
        <v>#VALUE!</v>
      </c>
      <c r="DC101" s="58">
        <f t="shared" si="102"/>
        <v>1.3294856367013095E-6</v>
      </c>
      <c r="DD101" s="58" t="e">
        <f t="shared" si="103"/>
        <v>#VALUE!</v>
      </c>
      <c r="DE101" s="58">
        <f t="shared" si="103"/>
        <v>9.2083436278244315E-7</v>
      </c>
      <c r="DF101" s="58">
        <f t="shared" si="103"/>
        <v>1.6733335011350553E-5</v>
      </c>
      <c r="DG101" s="58" t="e">
        <f t="shared" si="104"/>
        <v>#VALUE!</v>
      </c>
      <c r="DH101" s="58" t="e">
        <f t="shared" si="104"/>
        <v>#VALUE!</v>
      </c>
      <c r="DI101" s="58">
        <f t="shared" si="104"/>
        <v>6.3752984198812314E-8</v>
      </c>
      <c r="DJ101" s="58" t="e">
        <f t="shared" si="105"/>
        <v>#VALUE!</v>
      </c>
      <c r="DK101" s="58" t="e">
        <f t="shared" si="105"/>
        <v>#VALUE!</v>
      </c>
      <c r="DL101" s="58" t="e">
        <f t="shared" si="105"/>
        <v>#VALUE!</v>
      </c>
      <c r="DM101" s="60" t="e">
        <f t="shared" si="2"/>
        <v>#VALUE!</v>
      </c>
      <c r="DN101" s="58">
        <f t="shared" si="106"/>
        <v>7.0917414729896869E-7</v>
      </c>
      <c r="DO101" s="58">
        <f t="shared" si="106"/>
        <v>1.2000847254091223E-5</v>
      </c>
      <c r="DP101" s="58">
        <f t="shared" si="106"/>
        <v>6.6274201547440688E-6</v>
      </c>
      <c r="DQ101" s="58">
        <f t="shared" si="107"/>
        <v>6.4079097236952208E-5</v>
      </c>
      <c r="DR101" s="58">
        <f t="shared" si="107"/>
        <v>2.1545407234743688E-6</v>
      </c>
      <c r="DS101" s="58">
        <f t="shared" si="107"/>
        <v>5.8235509350899688E-5</v>
      </c>
      <c r="DT101" s="58">
        <f t="shared" si="108"/>
        <v>1.3460854794717107E-4</v>
      </c>
      <c r="DU101" s="58">
        <f t="shared" si="108"/>
        <v>3.653395654859122E-6</v>
      </c>
      <c r="DV101" s="58">
        <f t="shared" si="108"/>
        <v>4.6561984680915638E-6</v>
      </c>
      <c r="DW101" s="8" t="s">
        <v>48</v>
      </c>
      <c r="DX101" s="58">
        <f t="shared" si="149"/>
        <v>2.9541752300549229E-5</v>
      </c>
      <c r="DY101" s="58">
        <f t="shared" si="149"/>
        <v>2.7139770585208079E-5</v>
      </c>
      <c r="DZ101" s="58">
        <f t="shared" si="149"/>
        <v>4.7207290349762879E-5</v>
      </c>
      <c r="EA101" s="58">
        <f>AVERAGE(DX101:DZ101)</f>
        <v>3.4629604411840066E-5</v>
      </c>
      <c r="EB101" s="58">
        <f t="shared" si="150"/>
        <v>4.2617132804272782E-5</v>
      </c>
      <c r="EC101" s="58">
        <f t="shared" si="150"/>
        <v>5.7573500827561232E-5</v>
      </c>
      <c r="ED101" s="58">
        <f t="shared" si="150"/>
        <v>6.1186507316711935E-5</v>
      </c>
      <c r="EE101" s="58">
        <f t="shared" si="151"/>
        <v>5.5697211073544994E-5</v>
      </c>
      <c r="EF101" s="58">
        <f t="shared" si="151"/>
        <v>5.3457607300509313E-5</v>
      </c>
      <c r="EG101" s="58">
        <f t="shared" si="151"/>
        <v>4.9950485127035766E-5</v>
      </c>
      <c r="EH101" s="58">
        <f t="shared" si="152"/>
        <v>4.2432828941943207E-5</v>
      </c>
      <c r="EI101" s="58">
        <f t="shared" si="152"/>
        <v>2.8968241186441046E-5</v>
      </c>
      <c r="EJ101" s="58">
        <f t="shared" si="152"/>
        <v>3.4261335593179801E-5</v>
      </c>
      <c r="EK101" s="58">
        <f t="shared" si="153"/>
        <v>0.28914967731487773</v>
      </c>
      <c r="EL101" s="58">
        <f t="shared" si="153"/>
        <v>0.28523099187951129</v>
      </c>
      <c r="EM101" s="58">
        <f t="shared" si="153"/>
        <v>0.27472546733249698</v>
      </c>
      <c r="EN101" s="58">
        <f>AVERAGE(EK101:EM101)</f>
        <v>0.28303537884229529</v>
      </c>
      <c r="EO101" s="58">
        <f t="shared" si="154"/>
        <v>0.34846956998609113</v>
      </c>
      <c r="EP101" s="58">
        <f t="shared" si="154"/>
        <v>0.35501090764663606</v>
      </c>
      <c r="EQ101" s="58">
        <f t="shared" si="154"/>
        <v>0.35045715828852264</v>
      </c>
      <c r="ER101" s="58">
        <f t="shared" si="155"/>
        <v>0.373659169269424</v>
      </c>
      <c r="ES101" s="58">
        <f t="shared" si="155"/>
        <v>0.35475177438054578</v>
      </c>
      <c r="ET101" s="58">
        <f t="shared" si="155"/>
        <v>0.35509290700689594</v>
      </c>
      <c r="EU101" s="58">
        <f t="shared" si="156"/>
        <v>0.39011674068623442</v>
      </c>
      <c r="EV101" s="58">
        <f t="shared" si="156"/>
        <v>0.33998904120645368</v>
      </c>
      <c r="EW101" s="58">
        <f t="shared" si="156"/>
        <v>0.2968003748875922</v>
      </c>
      <c r="EX101" s="58">
        <f t="shared" si="157"/>
        <v>2.6820171072991571E-2</v>
      </c>
      <c r="EY101" s="58">
        <f t="shared" si="157"/>
        <v>2.728193788231939E-2</v>
      </c>
      <c r="EZ101" s="58">
        <f t="shared" si="157"/>
        <v>2.1622068334694402E-2</v>
      </c>
      <c r="FA101" s="58">
        <f>AVERAGE(EX101:EZ101)</f>
        <v>2.5241392430001789E-2</v>
      </c>
      <c r="FB101" s="58">
        <f t="shared" si="158"/>
        <v>1.2209521720399267E-2</v>
      </c>
      <c r="FC101" s="58">
        <f t="shared" si="158"/>
        <v>4.5608399974139662E-3</v>
      </c>
      <c r="FD101" s="58">
        <f t="shared" si="158"/>
        <v>9.5076402059908523E-3</v>
      </c>
      <c r="FE101" s="58">
        <f t="shared" si="159"/>
        <v>9.6104452322024313E-3</v>
      </c>
      <c r="FF101" s="58">
        <f t="shared" si="159"/>
        <v>8.2282038894182594E-3</v>
      </c>
      <c r="FG101" s="58">
        <f t="shared" si="159"/>
        <v>1.3053167647424693E-2</v>
      </c>
      <c r="FH101" s="58">
        <f t="shared" si="160"/>
        <v>6.7414989726547556E-3</v>
      </c>
      <c r="FI101" s="58">
        <f t="shared" si="160"/>
        <v>9.2522427225373485E-3</v>
      </c>
      <c r="FJ101" s="58">
        <f t="shared" si="160"/>
        <v>1.5291889514687467E-2</v>
      </c>
      <c r="FK101" s="8" t="s">
        <v>46</v>
      </c>
      <c r="FL101" s="40">
        <f t="shared" si="96"/>
        <v>1.3743969370164231</v>
      </c>
      <c r="FM101" s="40">
        <f t="shared" si="96"/>
        <v>0.43910464266747445</v>
      </c>
      <c r="FN101" s="40">
        <f t="shared" si="96"/>
        <v>1.6569896375414563</v>
      </c>
      <c r="FO101" s="40">
        <f t="shared" si="96"/>
        <v>1.2674461285420533</v>
      </c>
      <c r="FP101" s="40">
        <f t="shared" si="96"/>
        <v>0.51254112040321187</v>
      </c>
      <c r="FQ101" s="40">
        <f t="shared" si="96"/>
        <v>1.4802329842460467</v>
      </c>
      <c r="FR101" s="40">
        <f t="shared" si="96"/>
        <v>1.7147158797929598</v>
      </c>
      <c r="FS101" s="40">
        <f t="shared" si="96"/>
        <v>1.6425082413376719</v>
      </c>
      <c r="FT101" s="40">
        <f t="shared" si="96"/>
        <v>1.7201925633578552</v>
      </c>
      <c r="FU101" s="40">
        <f t="shared" si="96"/>
        <v>3.8648060503949075</v>
      </c>
      <c r="FV101" s="40">
        <f t="shared" si="96"/>
        <v>2.1635749574892218</v>
      </c>
      <c r="FW101" s="40">
        <f t="shared" si="96"/>
        <v>1.7782499459746492</v>
      </c>
      <c r="FX101" s="40">
        <f t="shared" si="96"/>
        <v>1.6226778294459527</v>
      </c>
      <c r="FY101" s="40">
        <f t="shared" si="96"/>
        <v>1.8284578118919843</v>
      </c>
      <c r="FZ101" s="40">
        <f t="shared" si="96"/>
        <v>1.1592723804377765</v>
      </c>
      <c r="GA101" s="40">
        <f t="shared" si="96"/>
        <v>1.9694885570410849</v>
      </c>
      <c r="GB101" s="40">
        <f t="shared" si="96"/>
        <v>1.551039702540117</v>
      </c>
      <c r="GC101" s="40">
        <f t="shared" si="96"/>
        <v>1.345521198336699</v>
      </c>
      <c r="GD101" s="40">
        <f t="shared" si="94"/>
        <v>1.2232726985321523</v>
      </c>
      <c r="GE101" s="40">
        <f t="shared" si="94"/>
        <v>1.0425751785712205</v>
      </c>
      <c r="GF101" s="40">
        <f t="shared" si="94"/>
        <v>0.78409617593773262</v>
      </c>
      <c r="GG101" s="40">
        <f t="shared" si="94"/>
        <v>0.58911907416565601</v>
      </c>
      <c r="GH101" s="40">
        <f t="shared" si="94"/>
        <v>2.0648015333058418</v>
      </c>
      <c r="GI101" s="40">
        <f t="shared" si="94"/>
        <v>1.4498289742181687</v>
      </c>
      <c r="GJ101" s="40">
        <f t="shared" si="94"/>
        <v>0.87525163086650715</v>
      </c>
      <c r="GK101" s="40">
        <f t="shared" si="94"/>
        <v>1.8010792570772802</v>
      </c>
      <c r="GL101" s="40">
        <f t="shared" si="94"/>
        <v>0.5789373587419212</v>
      </c>
      <c r="GM101" s="40">
        <f t="shared" si="94"/>
        <v>0.8472561846859008</v>
      </c>
      <c r="GN101" s="40">
        <f t="shared" si="94"/>
        <v>1.0956409477918045</v>
      </c>
      <c r="GO101" s="40">
        <f t="shared" si="94"/>
        <v>0.70623426506547504</v>
      </c>
      <c r="GP101" s="40">
        <f t="shared" si="94"/>
        <v>0.95802269242851112</v>
      </c>
      <c r="GQ101" s="40">
        <f t="shared" si="94"/>
        <v>0.57120628579001964</v>
      </c>
      <c r="GR101" s="40">
        <f t="shared" si="94"/>
        <v>0.64790751979351957</v>
      </c>
      <c r="GS101" s="40">
        <f t="shared" si="94"/>
        <v>0.46831757550642922</v>
      </c>
      <c r="GT101" s="40">
        <f t="shared" si="94"/>
        <v>9.4397223364203794E-2</v>
      </c>
      <c r="GU101" s="40">
        <f t="shared" si="94"/>
        <v>0.56579821589611468</v>
      </c>
      <c r="GV101" s="40">
        <f t="shared" si="95"/>
        <v>1.0459198409432895</v>
      </c>
      <c r="GW101" s="40">
        <f t="shared" si="95"/>
        <v>0.94758025884782426</v>
      </c>
      <c r="GX101" s="40">
        <f t="shared" si="95"/>
        <v>1.0089870541334289</v>
      </c>
      <c r="GY101" s="40">
        <f t="shared" si="95"/>
        <v>1.3338944210161974</v>
      </c>
      <c r="GZ101" s="40">
        <f t="shared" si="95"/>
        <v>1.4286108527693155</v>
      </c>
      <c r="HA101" s="40">
        <f t="shared" si="95"/>
        <v>1.4025268217331324</v>
      </c>
      <c r="HB101" s="40">
        <f t="shared" si="95"/>
        <v>1.9323322557226275</v>
      </c>
      <c r="HC101" s="40">
        <f t="shared" si="95"/>
        <v>1.6315342326756477</v>
      </c>
      <c r="HD101" s="40">
        <f t="shared" si="95"/>
        <v>1.5760506987745329</v>
      </c>
      <c r="HE101" s="40">
        <f t="shared" si="95"/>
        <v>1.8652272013098266</v>
      </c>
      <c r="HF101" s="40">
        <f t="shared" si="95"/>
        <v>1.7470864141737212</v>
      </c>
      <c r="HG101" s="40">
        <f t="shared" si="95"/>
        <v>1.5342797890775217</v>
      </c>
      <c r="HH101" s="40">
        <f t="shared" si="95"/>
        <v>1.6051494254931085</v>
      </c>
      <c r="HI101" s="40">
        <f t="shared" si="95"/>
        <v>1.3916072503658363</v>
      </c>
      <c r="HJ101" s="40">
        <f t="shared" si="95"/>
        <v>0.54444522668299489</v>
      </c>
      <c r="HK101" s="40">
        <f t="shared" si="95"/>
        <v>2.8309273868678466</v>
      </c>
      <c r="HL101" s="40">
        <f t="shared" si="95"/>
        <v>3.610155435470944</v>
      </c>
      <c r="HM101" s="40">
        <f t="shared" si="95"/>
        <v>3.4776058594944912</v>
      </c>
      <c r="HN101" s="47" t="s">
        <v>49</v>
      </c>
      <c r="HO101" s="57">
        <v>1</v>
      </c>
      <c r="HP101" s="57">
        <v>1</v>
      </c>
      <c r="HQ101" s="57">
        <v>1</v>
      </c>
      <c r="HR101" s="57">
        <v>1</v>
      </c>
      <c r="HS101" s="57">
        <v>1</v>
      </c>
      <c r="HT101" s="57">
        <v>1</v>
      </c>
      <c r="HU101" s="57">
        <v>1</v>
      </c>
      <c r="HV101" s="57">
        <v>1</v>
      </c>
      <c r="HW101" s="57">
        <v>1</v>
      </c>
      <c r="HX101" s="57">
        <v>1</v>
      </c>
      <c r="HY101" s="57">
        <v>1</v>
      </c>
      <c r="HZ101" s="57">
        <v>1</v>
      </c>
      <c r="IA101" s="57">
        <v>1</v>
      </c>
      <c r="IB101" s="57">
        <v>1</v>
      </c>
      <c r="IC101" s="57">
        <v>1</v>
      </c>
    </row>
    <row r="102" spans="2:237" s="5" customFormat="1" ht="15">
      <c r="B102" s="8" t="s">
        <v>189</v>
      </c>
      <c r="C102" s="1" t="s">
        <v>172</v>
      </c>
      <c r="D102" s="58">
        <f t="shared" si="109"/>
        <v>5.0367809965153838E-2</v>
      </c>
      <c r="E102" s="58">
        <f t="shared" si="110"/>
        <v>6.5990885342521358E-2</v>
      </c>
      <c r="F102" s="58">
        <f t="shared" si="111"/>
        <v>0.45187845193862047</v>
      </c>
      <c r="G102" s="58">
        <f t="shared" si="112"/>
        <v>0.45820386677806174</v>
      </c>
      <c r="H102" s="58">
        <f t="shared" si="113"/>
        <v>0.66700665272235482</v>
      </c>
      <c r="I102" s="58">
        <f t="shared" si="114"/>
        <v>0.79998524052254272</v>
      </c>
      <c r="J102" s="58">
        <f t="shared" si="115"/>
        <v>0.13958047947978949</v>
      </c>
      <c r="K102" s="58">
        <f t="shared" si="116"/>
        <v>1.1444212887786069</v>
      </c>
      <c r="L102" s="58">
        <f t="shared" si="117"/>
        <v>1.2454334113774432</v>
      </c>
      <c r="M102" s="58">
        <f t="shared" si="118"/>
        <v>0.26709192490140626</v>
      </c>
      <c r="N102" s="58">
        <f t="shared" si="119"/>
        <v>1.6672376149137191</v>
      </c>
      <c r="O102" s="58">
        <f t="shared" si="120"/>
        <v>0.10725690211315984</v>
      </c>
      <c r="P102" s="58">
        <f t="shared" si="121"/>
        <v>0.24773014248889838</v>
      </c>
      <c r="Q102" s="58">
        <f t="shared" si="122"/>
        <v>0.1188075764316051</v>
      </c>
      <c r="R102" s="58">
        <f t="shared" si="123"/>
        <v>0.12853023304225891</v>
      </c>
      <c r="S102" s="58">
        <f t="shared" si="124"/>
        <v>0.22873809120814254</v>
      </c>
      <c r="T102" s="58">
        <f t="shared" si="125"/>
        <v>0.281751967322937</v>
      </c>
      <c r="U102" s="58">
        <f t="shared" si="126"/>
        <v>0.45692618783241934</v>
      </c>
      <c r="V102" s="58">
        <f t="shared" si="127"/>
        <v>0.3011283523622254</v>
      </c>
      <c r="W102" s="58">
        <f t="shared" si="128"/>
        <v>0.37283482707577281</v>
      </c>
      <c r="X102" s="58">
        <f t="shared" si="129"/>
        <v>0.2307682884481351</v>
      </c>
      <c r="Y102" s="58">
        <f t="shared" si="130"/>
        <v>0.17486772797289793</v>
      </c>
      <c r="Z102" s="58">
        <f t="shared" si="131"/>
        <v>0.11782486697388592</v>
      </c>
      <c r="AA102" s="58">
        <f t="shared" si="132"/>
        <v>6.6152368202236175E-2</v>
      </c>
      <c r="AB102" s="58">
        <f t="shared" si="133"/>
        <v>8.0932081698919467E-2</v>
      </c>
      <c r="AC102" s="58">
        <f t="shared" si="134"/>
        <v>0.18220017531641475</v>
      </c>
      <c r="AD102" s="58">
        <f t="shared" si="135"/>
        <v>0.11322432742522351</v>
      </c>
      <c r="AE102" s="58">
        <f t="shared" si="136"/>
        <v>0.16211771970081221</v>
      </c>
      <c r="AF102" s="58">
        <f t="shared" si="137"/>
        <v>0.11659099658088388</v>
      </c>
      <c r="AG102" s="58">
        <f t="shared" si="138"/>
        <v>7.6169994811856934E-2</v>
      </c>
      <c r="AH102" s="58">
        <f t="shared" si="139"/>
        <v>0.12892354027565067</v>
      </c>
      <c r="AI102" s="8" t="s">
        <v>189</v>
      </c>
      <c r="AJ102" s="59" t="e">
        <f>AJ69-#REF!</f>
        <v>#REF!</v>
      </c>
      <c r="AK102" s="59" t="e">
        <f>AK69-#REF!</f>
        <v>#REF!</v>
      </c>
      <c r="AL102" s="59" t="e">
        <f>AL69-#REF!</f>
        <v>#REF!</v>
      </c>
      <c r="AM102" s="59" t="e">
        <f>AM69-#REF!</f>
        <v>#REF!</v>
      </c>
      <c r="AN102" s="59" t="e">
        <f>AN69-#REF!</f>
        <v>#REF!</v>
      </c>
      <c r="AO102" s="59" t="e">
        <f>AO69-#REF!</f>
        <v>#REF!</v>
      </c>
      <c r="AP102" s="59" t="e">
        <f>AP69-#REF!</f>
        <v>#REF!</v>
      </c>
      <c r="AQ102" s="59" t="e">
        <f>AQ69-#REF!</f>
        <v>#REF!</v>
      </c>
      <c r="AR102" s="59" t="e">
        <f>AR69-#REF!</f>
        <v>#REF!</v>
      </c>
      <c r="AS102" s="59" t="e">
        <f>AS69-#REF!</f>
        <v>#REF!</v>
      </c>
      <c r="AT102" s="59" t="e">
        <f>AT69-#REF!</f>
        <v>#REF!</v>
      </c>
      <c r="AU102" s="59" t="e">
        <f>AU69-#REF!</f>
        <v>#REF!</v>
      </c>
      <c r="AV102" s="59" t="e">
        <f>AV69-#REF!</f>
        <v>#REF!</v>
      </c>
      <c r="AW102" s="59" t="e">
        <f>AW69-#REF!</f>
        <v>#REF!</v>
      </c>
      <c r="AX102" s="59" t="e">
        <f>AX69-#REF!</f>
        <v>#REF!</v>
      </c>
      <c r="AY102" s="59" t="e">
        <f>AY69-#REF!</f>
        <v>#REF!</v>
      </c>
      <c r="AZ102" s="59" t="e">
        <f>AZ69-#REF!</f>
        <v>#REF!</v>
      </c>
      <c r="BA102" s="59" t="e">
        <f>BA69-#REF!</f>
        <v>#REF!</v>
      </c>
      <c r="BB102" s="59" t="e">
        <f>BB69-#REF!</f>
        <v>#REF!</v>
      </c>
      <c r="BC102" s="59" t="e">
        <f>BC69-#REF!</f>
        <v>#REF!</v>
      </c>
      <c r="BD102" s="59" t="e">
        <f>BD69-#REF!</f>
        <v>#REF!</v>
      </c>
      <c r="BE102" s="59" t="e">
        <f>BE69-#REF!</f>
        <v>#REF!</v>
      </c>
      <c r="BF102" s="59" t="e">
        <f>BF69-#REF!</f>
        <v>#REF!</v>
      </c>
      <c r="BG102" s="59" t="e">
        <f>BG69-#REF!</f>
        <v>#REF!</v>
      </c>
      <c r="BH102" s="59" t="e">
        <f>BH69-#REF!</f>
        <v>#REF!</v>
      </c>
      <c r="BI102" s="59" t="e">
        <f>BI69-#REF!</f>
        <v>#REF!</v>
      </c>
      <c r="BJ102" s="59" t="e">
        <f>BJ69-#REF!</f>
        <v>#REF!</v>
      </c>
      <c r="BK102" s="59" t="e">
        <f>BK69-#REF!</f>
        <v>#REF!</v>
      </c>
      <c r="BL102" s="59" t="e">
        <f>BL69-#REF!</f>
        <v>#REF!</v>
      </c>
      <c r="BM102" s="59" t="e">
        <f>BM69-#REF!</f>
        <v>#REF!</v>
      </c>
      <c r="BN102" s="59" t="e">
        <f>BN69-#REF!</f>
        <v>#REF!</v>
      </c>
      <c r="BO102" s="59" t="e">
        <f>BO69-#REF!</f>
        <v>#REF!</v>
      </c>
      <c r="BP102" s="59" t="e">
        <f>BP69-#REF!</f>
        <v>#REF!</v>
      </c>
      <c r="BQ102" s="59" t="e">
        <f>BQ69-#REF!</f>
        <v>#REF!</v>
      </c>
      <c r="BR102" s="59" t="e">
        <f>BR69-#REF!</f>
        <v>#REF!</v>
      </c>
      <c r="BS102" s="59" t="e">
        <f>BS69-#REF!</f>
        <v>#REF!</v>
      </c>
      <c r="BT102" s="59" t="e">
        <f>BT69-#REF!</f>
        <v>#REF!</v>
      </c>
      <c r="BU102" s="59" t="e">
        <f>BU69-#REF!</f>
        <v>#REF!</v>
      </c>
      <c r="BV102" s="59" t="e">
        <f>BV69-#REF!</f>
        <v>#REF!</v>
      </c>
      <c r="BW102" s="59" t="e">
        <f>BW69-#REF!</f>
        <v>#REF!</v>
      </c>
      <c r="BX102" s="59" t="e">
        <f>BX69-#REF!</f>
        <v>#REF!</v>
      </c>
      <c r="BZ102" s="58">
        <f t="shared" si="140"/>
        <v>7.1027145417606152E-7</v>
      </c>
      <c r="CA102" s="58">
        <f t="shared" si="141"/>
        <v>5.2533943992621157E-7</v>
      </c>
      <c r="CB102" s="58">
        <f t="shared" si="142"/>
        <v>1.3891026023342378E-6</v>
      </c>
      <c r="CC102" s="58">
        <f t="shared" si="143"/>
        <v>1.624456792056404E-2</v>
      </c>
      <c r="CD102" s="58">
        <f t="shared" si="144"/>
        <v>7.617872872235718E-3</v>
      </c>
      <c r="CE102" s="58">
        <f t="shared" si="145"/>
        <v>5.2354605954975679E-3</v>
      </c>
      <c r="CF102" s="58" t="e">
        <f t="shared" si="146"/>
        <v>#VALUE!</v>
      </c>
      <c r="CG102" s="58" t="e">
        <f t="shared" si="147"/>
        <v>#VALUE!</v>
      </c>
      <c r="CH102" s="58" t="e">
        <f t="shared" si="148"/>
        <v>#VALUE!</v>
      </c>
      <c r="CI102" s="8" t="s">
        <v>189</v>
      </c>
      <c r="CJ102" s="58">
        <f t="shared" si="97"/>
        <v>1.2218749000958211E-6</v>
      </c>
      <c r="CK102" s="58">
        <f t="shared" si="97"/>
        <v>1.5282202355428139E-7</v>
      </c>
      <c r="CL102" s="58">
        <f t="shared" si="97"/>
        <v>1.3611012400130604E-6</v>
      </c>
      <c r="CM102" s="60">
        <f t="shared" si="0"/>
        <v>9.1193272122105422E-7</v>
      </c>
      <c r="CN102" s="58">
        <f t="shared" si="98"/>
        <v>2.0346872694030323E-5</v>
      </c>
      <c r="CO102" s="58">
        <f t="shared" si="98"/>
        <v>2.6066321143314009E-5</v>
      </c>
      <c r="CP102" s="58">
        <f t="shared" si="98"/>
        <v>8.633476260707832E-5</v>
      </c>
      <c r="CQ102" s="58">
        <f t="shared" si="99"/>
        <v>1.8726671348718954E-5</v>
      </c>
      <c r="CR102" s="58">
        <f t="shared" si="99"/>
        <v>1.5545097746821296E-5</v>
      </c>
      <c r="CS102" s="58">
        <f t="shared" si="99"/>
        <v>4.9292270013474607E-5</v>
      </c>
      <c r="CT102" s="58">
        <f t="shared" si="100"/>
        <v>2.7947876098464224E-5</v>
      </c>
      <c r="CU102" s="58">
        <f t="shared" si="100"/>
        <v>2.7383381852410415E-5</v>
      </c>
      <c r="CV102" s="58">
        <f t="shared" si="100"/>
        <v>1.6100732380472815E-5</v>
      </c>
      <c r="CW102" s="58">
        <f t="shared" si="101"/>
        <v>0.22360030785169577</v>
      </c>
      <c r="CX102" s="58">
        <f t="shared" si="101"/>
        <v>0.20474847425236364</v>
      </c>
      <c r="CY102" s="58">
        <f t="shared" si="101"/>
        <v>0.24640218070511041</v>
      </c>
      <c r="CZ102" s="60">
        <f t="shared" si="1"/>
        <v>0.22491698760305659</v>
      </c>
      <c r="DA102" s="58">
        <f t="shared" si="102"/>
        <v>7.9333936959030807E-2</v>
      </c>
      <c r="DB102" s="58">
        <f t="shared" si="102"/>
        <v>6.4825612762752699E-2</v>
      </c>
      <c r="DC102" s="58">
        <f t="shared" si="102"/>
        <v>6.7734451853446231E-2</v>
      </c>
      <c r="DD102" s="58">
        <f t="shared" si="103"/>
        <v>7.8389198003929697E-2</v>
      </c>
      <c r="DE102" s="58">
        <f t="shared" si="103"/>
        <v>6.8198251931405607E-2</v>
      </c>
      <c r="DF102" s="58">
        <f t="shared" si="103"/>
        <v>6.2829701248464709E-2</v>
      </c>
      <c r="DG102" s="58">
        <f t="shared" si="104"/>
        <v>6.0314860825360694E-2</v>
      </c>
      <c r="DH102" s="58">
        <f t="shared" si="104"/>
        <v>3.7273613342908879E-2</v>
      </c>
      <c r="DI102" s="58">
        <f t="shared" si="104"/>
        <v>4.800031345670798E-2</v>
      </c>
      <c r="DJ102" s="58">
        <f t="shared" si="105"/>
        <v>1.8954273558886486E-5</v>
      </c>
      <c r="DK102" s="58">
        <f t="shared" si="105"/>
        <v>8.6428158990977627E-6</v>
      </c>
      <c r="DL102" s="58">
        <f t="shared" si="105"/>
        <v>1.0166642841084642E-4</v>
      </c>
      <c r="DM102" s="60">
        <f t="shared" si="2"/>
        <v>4.3087839289610225E-5</v>
      </c>
      <c r="DN102" s="58">
        <f t="shared" si="106"/>
        <v>1.9959036186909026E-5</v>
      </c>
      <c r="DO102" s="58">
        <f t="shared" si="106"/>
        <v>6.9242911307065331E-5</v>
      </c>
      <c r="DP102" s="58">
        <f t="shared" si="106"/>
        <v>3.6548455922668762E-5</v>
      </c>
      <c r="DQ102" s="58">
        <f t="shared" si="107"/>
        <v>2.2254674979678237E-5</v>
      </c>
      <c r="DR102" s="58">
        <f t="shared" si="107"/>
        <v>1.6068283920013974E-4</v>
      </c>
      <c r="DS102" s="58">
        <f t="shared" si="107"/>
        <v>8.5215644375576487E-6</v>
      </c>
      <c r="DT102" s="58">
        <f t="shared" si="108"/>
        <v>3.068445516474876E-5</v>
      </c>
      <c r="DU102" s="58">
        <f t="shared" si="108"/>
        <v>5.8328035538704183E-5</v>
      </c>
      <c r="DV102" s="58">
        <f t="shared" si="108"/>
        <v>1.0142238934126334E-4</v>
      </c>
      <c r="DW102" s="8" t="s">
        <v>189</v>
      </c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8" t="s">
        <v>47</v>
      </c>
      <c r="FL102" s="40">
        <f t="shared" si="96"/>
        <v>5.2290965619174452</v>
      </c>
      <c r="FM102" s="40">
        <f t="shared" si="96"/>
        <v>6.1729530093882955E-2</v>
      </c>
      <c r="FN102" s="40">
        <f t="shared" si="96"/>
        <v>3.0979925376819248</v>
      </c>
      <c r="FO102" s="40">
        <f t="shared" si="96"/>
        <v>2.7230555816586022</v>
      </c>
      <c r="FP102" s="40">
        <f t="shared" si="96"/>
        <v>9.2063115751349414E-2</v>
      </c>
      <c r="FQ102" s="40">
        <f t="shared" si="96"/>
        <v>3.884639172142764</v>
      </c>
      <c r="FR102" s="40">
        <f t="shared" si="96"/>
        <v>1.0856069420546051</v>
      </c>
      <c r="FS102" s="40">
        <f t="shared" si="96"/>
        <v>1.5267322984853247</v>
      </c>
      <c r="FT102" s="40">
        <f t="shared" si="96"/>
        <v>6.0408579139403358</v>
      </c>
      <c r="FU102" s="40">
        <f t="shared" si="96"/>
        <v>0.52774808585366828</v>
      </c>
      <c r="FV102" s="40">
        <f t="shared" si="96"/>
        <v>5.3994489174940155</v>
      </c>
      <c r="FW102" s="40">
        <f t="shared" si="96"/>
        <v>2.7337270052465983E-2</v>
      </c>
      <c r="FX102" s="40">
        <f t="shared" si="96"/>
        <v>0.27574487852991802</v>
      </c>
      <c r="FY102" s="40">
        <f t="shared" si="96"/>
        <v>6.2565013086227408</v>
      </c>
      <c r="FZ102" s="40">
        <f t="shared" si="96"/>
        <v>1.0241998106424346</v>
      </c>
      <c r="GA102" s="40">
        <f t="shared" si="96"/>
        <v>4.8475048614366312</v>
      </c>
      <c r="GB102" s="40">
        <f t="shared" si="96"/>
        <v>12.180297129669775</v>
      </c>
      <c r="GC102" s="40">
        <f t="shared" si="96"/>
        <v>6.1814471554439852</v>
      </c>
      <c r="GD102" s="40">
        <f t="shared" si="94"/>
        <v>1.0098193403983913</v>
      </c>
      <c r="GE102" s="40">
        <f t="shared" si="94"/>
        <v>1.8243083827919651</v>
      </c>
      <c r="GF102" s="40">
        <f t="shared" si="94"/>
        <v>0.54282277646659682</v>
      </c>
      <c r="GG102" s="40">
        <f t="shared" si="94"/>
        <v>0.17253608697084161</v>
      </c>
      <c r="GH102" s="40">
        <f t="shared" si="94"/>
        <v>1.7649043853822628</v>
      </c>
      <c r="GI102" s="40">
        <f t="shared" si="94"/>
        <v>0.52045885410700443</v>
      </c>
      <c r="GJ102" s="40">
        <f t="shared" si="94"/>
        <v>4.2753351555730408</v>
      </c>
      <c r="GK102" s="40">
        <f t="shared" si="94"/>
        <v>9.0805395035642409</v>
      </c>
      <c r="GL102" s="40">
        <f t="shared" si="94"/>
        <v>8.9933473115647971</v>
      </c>
      <c r="GM102" s="40">
        <f t="shared" si="94"/>
        <v>1.1915590120117894</v>
      </c>
      <c r="GN102" s="40">
        <f t="shared" si="94"/>
        <v>3.0451169455825915</v>
      </c>
      <c r="GO102" s="40">
        <f t="shared" si="94"/>
        <v>1.4255280369925638</v>
      </c>
      <c r="GP102" s="40">
        <f t="shared" si="94"/>
        <v>2.3197806375261254</v>
      </c>
      <c r="GQ102" s="40">
        <f t="shared" si="94"/>
        <v>2.960809122036729</v>
      </c>
      <c r="GR102" s="40">
        <f t="shared" si="94"/>
        <v>1.9265930857650963E-3</v>
      </c>
      <c r="GS102" s="40">
        <f t="shared" si="94"/>
        <v>5.5214385899239238</v>
      </c>
      <c r="GT102" s="40">
        <f t="shared" si="94"/>
        <v>0.6694965300380783</v>
      </c>
      <c r="GU102" s="40">
        <f t="shared" si="94"/>
        <v>0.12151945555094495</v>
      </c>
      <c r="GV102" s="40">
        <f t="shared" si="95"/>
        <v>0.52684584797816958</v>
      </c>
      <c r="GW102" s="40">
        <f t="shared" si="95"/>
        <v>1.8980884139784204</v>
      </c>
      <c r="GX102" s="40">
        <f>2^($GV86-GX69)</f>
        <v>96.57132891977227</v>
      </c>
      <c r="GY102" s="40">
        <f t="shared" si="95"/>
        <v>85.116538101383256</v>
      </c>
      <c r="GZ102" s="40">
        <f t="shared" si="95"/>
        <v>43.142904678624745</v>
      </c>
      <c r="HA102" s="40">
        <f t="shared" si="95"/>
        <v>66.947432263587459</v>
      </c>
      <c r="HB102" s="40">
        <f t="shared" si="95"/>
        <v>55.025795570876902</v>
      </c>
      <c r="HC102" s="40">
        <f t="shared" si="95"/>
        <v>122.44432643592818</v>
      </c>
      <c r="HD102" s="40">
        <f t="shared" si="95"/>
        <v>95.227443437859421</v>
      </c>
      <c r="HE102" s="40">
        <f t="shared" si="95"/>
        <v>354.02659418757816</v>
      </c>
      <c r="HF102" s="40">
        <f t="shared" si="95"/>
        <v>97.266169334644943</v>
      </c>
      <c r="HG102" s="40">
        <f t="shared" si="95"/>
        <v>144.85928778719469</v>
      </c>
      <c r="HH102" s="40">
        <f t="shared" si="95"/>
        <v>469.33606792007112</v>
      </c>
      <c r="HI102" s="40">
        <f t="shared" si="95"/>
        <v>376.75923612565066</v>
      </c>
      <c r="HJ102" s="40">
        <f t="shared" si="95"/>
        <v>364.98856197294032</v>
      </c>
      <c r="HK102" s="40">
        <f t="shared" si="95"/>
        <v>298.19057865265631</v>
      </c>
      <c r="HL102" s="40">
        <f t="shared" si="95"/>
        <v>264.01664771623871</v>
      </c>
      <c r="HM102" s="40">
        <f t="shared" si="95"/>
        <v>40.803479279870771</v>
      </c>
      <c r="HN102" s="47" t="s">
        <v>50</v>
      </c>
      <c r="HO102" s="57">
        <v>0.80091861386853924</v>
      </c>
      <c r="HP102" s="57">
        <v>0.78279041617581846</v>
      </c>
      <c r="HQ102" s="57">
        <v>0.92921291790344585</v>
      </c>
      <c r="HR102" s="57">
        <v>1.0042303027095756</v>
      </c>
      <c r="HS102" s="57">
        <v>0.92179193240620871</v>
      </c>
      <c r="HT102" s="57">
        <v>0.99466780236924446</v>
      </c>
      <c r="HU102" s="57">
        <v>0.85976419738661347</v>
      </c>
      <c r="HV102" s="57">
        <v>0.99180911146915474</v>
      </c>
      <c r="HW102" s="57">
        <v>0.82217851359372407</v>
      </c>
      <c r="HX102" s="57">
        <v>0.86935625582460241</v>
      </c>
      <c r="HY102" s="57">
        <v>0.62640459568588447</v>
      </c>
      <c r="HZ102" s="57">
        <v>0.33366614164189456</v>
      </c>
      <c r="IA102" s="57">
        <v>0.52240617890149832</v>
      </c>
      <c r="IB102" s="57">
        <v>0.44074265212323915</v>
      </c>
      <c r="IC102" s="57">
        <v>0.64803326898565428</v>
      </c>
    </row>
    <row r="103" spans="2:237" s="5" customFormat="1" ht="15">
      <c r="B103" s="8" t="s">
        <v>190</v>
      </c>
      <c r="C103" s="1" t="s">
        <v>174</v>
      </c>
      <c r="D103" s="58">
        <f t="shared" si="109"/>
        <v>0.24814567525370182</v>
      </c>
      <c r="E103" s="58">
        <f t="shared" si="110"/>
        <v>0.24493160254273441</v>
      </c>
      <c r="F103" s="58">
        <f t="shared" si="111"/>
        <v>5.3916324004697653</v>
      </c>
      <c r="G103" s="58">
        <f t="shared" si="112"/>
        <v>2.9861351237791722</v>
      </c>
      <c r="H103" s="58">
        <f t="shared" si="113"/>
        <v>4.3458893981469213</v>
      </c>
      <c r="I103" s="58">
        <f t="shared" si="114"/>
        <v>4.8789269701366162</v>
      </c>
      <c r="J103" s="58">
        <f t="shared" si="115"/>
        <v>0.23872870016183487</v>
      </c>
      <c r="K103" s="58">
        <f t="shared" si="116"/>
        <v>5.2750724845522381</v>
      </c>
      <c r="L103" s="58">
        <f t="shared" si="117"/>
        <v>6.7620870201733565</v>
      </c>
      <c r="M103" s="58">
        <f t="shared" si="118"/>
        <v>2.3552787954108241</v>
      </c>
      <c r="N103" s="58">
        <f t="shared" si="119"/>
        <v>6.0398372457675356</v>
      </c>
      <c r="O103" s="58">
        <f t="shared" si="120"/>
        <v>0.14051374858365387</v>
      </c>
      <c r="P103" s="58">
        <f t="shared" si="121"/>
        <v>0.85557903576327254</v>
      </c>
      <c r="Q103" s="58">
        <f t="shared" si="122"/>
        <v>0.53984128137332188</v>
      </c>
      <c r="R103" s="58">
        <f t="shared" si="123"/>
        <v>0.37280317144801639</v>
      </c>
      <c r="S103" s="58">
        <f t="shared" si="124"/>
        <v>1.10809117981125</v>
      </c>
      <c r="T103" s="58">
        <f t="shared" si="125"/>
        <v>0.12753505816870922</v>
      </c>
      <c r="U103" s="58">
        <f t="shared" si="126"/>
        <v>0.42455701854147548</v>
      </c>
      <c r="V103" s="58">
        <f t="shared" si="127"/>
        <v>0.24204239410415571</v>
      </c>
      <c r="W103" s="58">
        <f t="shared" si="128"/>
        <v>0.3675924204700447</v>
      </c>
      <c r="X103" s="58">
        <f t="shared" si="129"/>
        <v>0.4098273612283766</v>
      </c>
      <c r="Y103" s="58">
        <f t="shared" si="130"/>
        <v>0.1011168076012013</v>
      </c>
      <c r="Z103" s="58">
        <f t="shared" si="131"/>
        <v>0.16880671667085814</v>
      </c>
      <c r="AA103" s="58">
        <f t="shared" si="132"/>
        <v>8.9005079249795616E-2</v>
      </c>
      <c r="AB103" s="58">
        <f t="shared" si="133"/>
        <v>9.9690151942382135E-2</v>
      </c>
      <c r="AC103" s="58">
        <f t="shared" si="134"/>
        <v>0.29493873824937911</v>
      </c>
      <c r="AD103" s="58">
        <f t="shared" si="135"/>
        <v>0.12822172121611006</v>
      </c>
      <c r="AE103" s="58">
        <f t="shared" si="136"/>
        <v>0.22119931503412052</v>
      </c>
      <c r="AF103" s="58">
        <f t="shared" si="137"/>
        <v>0.27205152926570375</v>
      </c>
      <c r="AG103" s="58">
        <f t="shared" si="138"/>
        <v>0.1871326096192783</v>
      </c>
      <c r="AH103" s="58">
        <f t="shared" si="139"/>
        <v>0.14333222475818683</v>
      </c>
      <c r="AI103" s="8" t="s">
        <v>190</v>
      </c>
      <c r="AJ103" s="59" t="e">
        <f>AJ70-#REF!</f>
        <v>#REF!</v>
      </c>
      <c r="AK103" s="59" t="e">
        <f>AK70-#REF!</f>
        <v>#REF!</v>
      </c>
      <c r="AL103" s="59" t="e">
        <f>AL70-#REF!</f>
        <v>#REF!</v>
      </c>
      <c r="AM103" s="59" t="e">
        <f>AM70-#REF!</f>
        <v>#REF!</v>
      </c>
      <c r="AN103" s="59" t="e">
        <f>AN70-#REF!</f>
        <v>#REF!</v>
      </c>
      <c r="AO103" s="59" t="e">
        <f>AO70-#REF!</f>
        <v>#REF!</v>
      </c>
      <c r="AP103" s="59" t="e">
        <f>AP70-#REF!</f>
        <v>#REF!</v>
      </c>
      <c r="AQ103" s="59" t="e">
        <f>AQ70-#REF!</f>
        <v>#REF!</v>
      </c>
      <c r="AR103" s="59" t="e">
        <f>AR70-#REF!</f>
        <v>#REF!</v>
      </c>
      <c r="AS103" s="59" t="e">
        <f>AS70-#REF!</f>
        <v>#REF!</v>
      </c>
      <c r="AT103" s="59" t="e">
        <f>AT70-#REF!</f>
        <v>#REF!</v>
      </c>
      <c r="AU103" s="59" t="e">
        <f>AU70-#REF!</f>
        <v>#REF!</v>
      </c>
      <c r="AV103" s="59" t="e">
        <f>AV70-#REF!</f>
        <v>#REF!</v>
      </c>
      <c r="AW103" s="59" t="e">
        <f>AW70-#REF!</f>
        <v>#REF!</v>
      </c>
      <c r="AX103" s="59" t="e">
        <f>AX70-#REF!</f>
        <v>#REF!</v>
      </c>
      <c r="AY103" s="59" t="e">
        <f>AY70-#REF!</f>
        <v>#REF!</v>
      </c>
      <c r="AZ103" s="59" t="e">
        <f>AZ70-#REF!</f>
        <v>#REF!</v>
      </c>
      <c r="BA103" s="59" t="e">
        <f>BA70-#REF!</f>
        <v>#REF!</v>
      </c>
      <c r="BB103" s="59" t="e">
        <f>BB70-#REF!</f>
        <v>#REF!</v>
      </c>
      <c r="BC103" s="59" t="e">
        <f>BC70-#REF!</f>
        <v>#REF!</v>
      </c>
      <c r="BD103" s="59" t="e">
        <f>BD70-#REF!</f>
        <v>#REF!</v>
      </c>
      <c r="BE103" s="59" t="e">
        <f>BE70-#REF!</f>
        <v>#REF!</v>
      </c>
      <c r="BF103" s="59" t="e">
        <f>BF70-#REF!</f>
        <v>#REF!</v>
      </c>
      <c r="BG103" s="59" t="e">
        <f>BG70-#REF!</f>
        <v>#REF!</v>
      </c>
      <c r="BH103" s="59" t="e">
        <f>BH70-#REF!</f>
        <v>#REF!</v>
      </c>
      <c r="BI103" s="59" t="e">
        <f>BI70-#REF!</f>
        <v>#REF!</v>
      </c>
      <c r="BJ103" s="59" t="e">
        <f>BJ70-#REF!</f>
        <v>#REF!</v>
      </c>
      <c r="BK103" s="59" t="e">
        <f>BK70-#REF!</f>
        <v>#REF!</v>
      </c>
      <c r="BL103" s="59" t="e">
        <f>BL70-#REF!</f>
        <v>#REF!</v>
      </c>
      <c r="BM103" s="59" t="e">
        <f>BM70-#REF!</f>
        <v>#REF!</v>
      </c>
      <c r="BN103" s="59" t="e">
        <f>BN70-#REF!</f>
        <v>#REF!</v>
      </c>
      <c r="BO103" s="59" t="e">
        <f>BO70-#REF!</f>
        <v>#REF!</v>
      </c>
      <c r="BP103" s="59" t="e">
        <f>BP70-#REF!</f>
        <v>#REF!</v>
      </c>
      <c r="BQ103" s="59" t="e">
        <f>BQ70-#REF!</f>
        <v>#REF!</v>
      </c>
      <c r="BR103" s="59" t="e">
        <f>BR70-#REF!</f>
        <v>#REF!</v>
      </c>
      <c r="BS103" s="59" t="e">
        <f>BS70-#REF!</f>
        <v>#REF!</v>
      </c>
      <c r="BT103" s="59" t="e">
        <f>BT70-#REF!</f>
        <v>#REF!</v>
      </c>
      <c r="BU103" s="59" t="e">
        <f>BU70-#REF!</f>
        <v>#REF!</v>
      </c>
      <c r="BV103" s="59" t="e">
        <f>BV70-#REF!</f>
        <v>#REF!</v>
      </c>
      <c r="BW103" s="59" t="e">
        <f>BW70-#REF!</f>
        <v>#REF!</v>
      </c>
      <c r="BX103" s="59" t="e">
        <f>BX70-#REF!</f>
        <v>#REF!</v>
      </c>
      <c r="BZ103" s="58">
        <f t="shared" si="140"/>
        <v>6.7481364391396687E-4</v>
      </c>
      <c r="CA103" s="58">
        <f t="shared" si="141"/>
        <v>5.2571524181625501E-4</v>
      </c>
      <c r="CB103" s="58">
        <f t="shared" si="142"/>
        <v>6.2798313833389526E-4</v>
      </c>
      <c r="CC103" s="58">
        <f t="shared" si="143"/>
        <v>8.055340280961233E-4</v>
      </c>
      <c r="CD103" s="58">
        <f t="shared" si="144"/>
        <v>7.6175308255380613E-4</v>
      </c>
      <c r="CE103" s="58">
        <f t="shared" si="145"/>
        <v>6.1625723398892485E-4</v>
      </c>
      <c r="CF103" s="58">
        <f t="shared" si="146"/>
        <v>1.3262078959906618E-2</v>
      </c>
      <c r="CG103" s="58">
        <f t="shared" si="147"/>
        <v>1.8579268862754787E-2</v>
      </c>
      <c r="CH103" s="58">
        <f t="shared" si="148"/>
        <v>1.3526054123234692E-2</v>
      </c>
      <c r="CI103" s="8" t="s">
        <v>190</v>
      </c>
      <c r="CJ103" s="58">
        <f t="shared" si="97"/>
        <v>1.6073354086624001E-4</v>
      </c>
      <c r="CK103" s="58">
        <f t="shared" si="97"/>
        <v>1.8006788130238351E-4</v>
      </c>
      <c r="CL103" s="58">
        <f t="shared" si="97"/>
        <v>1.2554401693272286E-4</v>
      </c>
      <c r="CM103" s="60">
        <f t="shared" si="0"/>
        <v>1.554484797004488E-4</v>
      </c>
      <c r="CN103" s="58">
        <f t="shared" si="98"/>
        <v>1.0931767719442445E-4</v>
      </c>
      <c r="CO103" s="58">
        <f t="shared" si="98"/>
        <v>1.4944935016756219E-4</v>
      </c>
      <c r="CP103" s="58">
        <f t="shared" si="98"/>
        <v>4.4515284717664325E-5</v>
      </c>
      <c r="CQ103" s="58">
        <f t="shared" si="99"/>
        <v>8.4653069447708534E-5</v>
      </c>
      <c r="CR103" s="58">
        <f t="shared" si="99"/>
        <v>7.8564900467979683E-5</v>
      </c>
      <c r="CS103" s="58">
        <f t="shared" si="99"/>
        <v>1.2467224277612509E-4</v>
      </c>
      <c r="CT103" s="58">
        <f t="shared" si="100"/>
        <v>4.4208255448863768E-4</v>
      </c>
      <c r="CU103" s="58">
        <f t="shared" si="100"/>
        <v>6.4885026996220588E-4</v>
      </c>
      <c r="CV103" s="58">
        <f t="shared" si="100"/>
        <v>2.125324022056249E-4</v>
      </c>
      <c r="CW103" s="58">
        <f t="shared" si="101"/>
        <v>3.5722884919371607E-4</v>
      </c>
      <c r="CX103" s="58">
        <f t="shared" si="101"/>
        <v>3.300302834442778E-4</v>
      </c>
      <c r="CY103" s="58">
        <f t="shared" si="101"/>
        <v>4.5655347088130872E-4</v>
      </c>
      <c r="CZ103" s="60">
        <f t="shared" si="1"/>
        <v>3.8127086783976751E-4</v>
      </c>
      <c r="DA103" s="58">
        <f t="shared" si="102"/>
        <v>9.9132693736272447E-5</v>
      </c>
      <c r="DB103" s="58">
        <f t="shared" si="102"/>
        <v>2.0089842734511321E-4</v>
      </c>
      <c r="DC103" s="58">
        <f t="shared" si="102"/>
        <v>1.2277079932556252E-4</v>
      </c>
      <c r="DD103" s="58">
        <f t="shared" si="103"/>
        <v>2.6290164805468723E-4</v>
      </c>
      <c r="DE103" s="58">
        <f t="shared" si="103"/>
        <v>1.5336949797687121E-4</v>
      </c>
      <c r="DF103" s="58">
        <f t="shared" si="103"/>
        <v>1.5511564620605746E-4</v>
      </c>
      <c r="DG103" s="58">
        <f t="shared" si="104"/>
        <v>2.7997680385172952E-4</v>
      </c>
      <c r="DH103" s="58">
        <f t="shared" si="104"/>
        <v>1.9320672782528563E-4</v>
      </c>
      <c r="DI103" s="58">
        <f t="shared" si="104"/>
        <v>1.0815337468157076E-4</v>
      </c>
      <c r="DJ103" s="58">
        <f t="shared" si="105"/>
        <v>4.2178925765099283E-3</v>
      </c>
      <c r="DK103" s="58">
        <f t="shared" si="105"/>
        <v>3.8305739161830772E-3</v>
      </c>
      <c r="DL103" s="58">
        <f t="shared" si="105"/>
        <v>3.7637278326895615E-3</v>
      </c>
      <c r="DM103" s="60">
        <f t="shared" si="2"/>
        <v>3.9373981084608557E-3</v>
      </c>
      <c r="DN103" s="58">
        <f t="shared" si="106"/>
        <v>3.1523330488737468E-3</v>
      </c>
      <c r="DO103" s="58">
        <f t="shared" si="106"/>
        <v>2.0195802356938095E-3</v>
      </c>
      <c r="DP103" s="58">
        <f t="shared" si="106"/>
        <v>2.3850932927345558E-3</v>
      </c>
      <c r="DQ103" s="58">
        <f t="shared" si="107"/>
        <v>2.6513989807763331E-3</v>
      </c>
      <c r="DR103" s="58">
        <f t="shared" si="107"/>
        <v>2.8983979177115865E-3</v>
      </c>
      <c r="DS103" s="58">
        <f t="shared" si="107"/>
        <v>2.6853321908824087E-3</v>
      </c>
      <c r="DT103" s="58">
        <f t="shared" si="108"/>
        <v>1.7860551449401158E-3</v>
      </c>
      <c r="DU103" s="58">
        <f t="shared" si="108"/>
        <v>2.2781794024023935E-3</v>
      </c>
      <c r="DV103" s="58">
        <f t="shared" si="108"/>
        <v>1.4803348843327113E-3</v>
      </c>
      <c r="DW103" s="8" t="s">
        <v>190</v>
      </c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8" t="s">
        <v>48</v>
      </c>
      <c r="FL103" s="40">
        <f t="shared" si="96"/>
        <v>0.8915852668202312</v>
      </c>
      <c r="FM103" s="40">
        <f t="shared" si="96"/>
        <v>1.3927703616107883</v>
      </c>
      <c r="FN103" s="40">
        <f t="shared" si="96"/>
        <v>0.80529981694441866</v>
      </c>
      <c r="FO103" s="40">
        <f t="shared" si="96"/>
        <v>2.8464992722362896</v>
      </c>
      <c r="FP103" s="40">
        <f t="shared" si="96"/>
        <v>0.60464948254998097</v>
      </c>
      <c r="FQ103" s="40">
        <f t="shared" si="96"/>
        <v>0.88618795696198527</v>
      </c>
      <c r="FR103" s="40">
        <f t="shared" si="96"/>
        <v>0.96824946822846836</v>
      </c>
      <c r="FS103" s="40">
        <f t="shared" si="96"/>
        <v>0.64362134072373822</v>
      </c>
      <c r="FT103" s="40">
        <f t="shared" si="96"/>
        <v>3.3773715215176829</v>
      </c>
      <c r="FU103" s="40">
        <f t="shared" si="96"/>
        <v>2.4389664928448158</v>
      </c>
      <c r="FV103" s="40">
        <f t="shared" si="96"/>
        <v>1.7826485691908815</v>
      </c>
      <c r="FW103" s="40">
        <f t="shared" si="96"/>
        <v>3.0497762671055271</v>
      </c>
      <c r="FX103" s="40">
        <f t="shared" si="96"/>
        <v>0.23062906829916785</v>
      </c>
      <c r="FY103" s="40">
        <f t="shared" si="96"/>
        <v>1.4589030184612055</v>
      </c>
      <c r="FZ103" s="40">
        <f t="shared" si="96"/>
        <v>0.12962536143128708</v>
      </c>
      <c r="GA103" s="40">
        <f t="shared" si="96"/>
        <v>0.27610019641851979</v>
      </c>
      <c r="GB103" s="40">
        <f t="shared" si="96"/>
        <v>0.23365062717431748</v>
      </c>
      <c r="GC103" s="40">
        <f t="shared" si="96"/>
        <v>1.9935178288045365</v>
      </c>
      <c r="GD103" s="40">
        <f t="shared" si="94"/>
        <v>0.99348804955689085</v>
      </c>
      <c r="GE103" s="40">
        <f t="shared" si="94"/>
        <v>1.037118335558979</v>
      </c>
      <c r="GF103" s="40">
        <f t="shared" si="94"/>
        <v>0.970530169396431</v>
      </c>
      <c r="GG103" s="40">
        <f t="shared" si="94"/>
        <v>0.96387859578020441</v>
      </c>
      <c r="GH103" s="40">
        <f t="shared" si="94"/>
        <v>0.88218312264662146</v>
      </c>
      <c r="GI103" s="40">
        <f t="shared" si="94"/>
        <v>0.79062693484530366</v>
      </c>
      <c r="GJ103" s="40">
        <f t="shared" si="94"/>
        <v>0.76669531033681382</v>
      </c>
      <c r="GK103" s="40">
        <f t="shared" si="94"/>
        <v>0.87671278273105235</v>
      </c>
      <c r="GL103" s="40">
        <f t="shared" si="94"/>
        <v>0.85580596011336407</v>
      </c>
      <c r="GM103" s="40">
        <f t="shared" si="94"/>
        <v>1.0123454357570381</v>
      </c>
      <c r="GN103" s="40">
        <f t="shared" si="94"/>
        <v>0.91532377529041831</v>
      </c>
      <c r="GO103" s="40">
        <f t="shared" si="94"/>
        <v>0.87953749150548133</v>
      </c>
      <c r="GP103" s="40">
        <f t="shared" si="94"/>
        <v>0.80169925367200001</v>
      </c>
      <c r="GQ103" s="40">
        <f t="shared" si="94"/>
        <v>1.0489782403035397</v>
      </c>
      <c r="GR103" s="40">
        <f t="shared" si="94"/>
        <v>0.95484590944550507</v>
      </c>
      <c r="GS103" s="40">
        <f t="shared" si="94"/>
        <v>0.93725904932168413</v>
      </c>
      <c r="GT103" s="40">
        <f t="shared" si="94"/>
        <v>2.0001161589728573</v>
      </c>
      <c r="GU103" s="40">
        <f t="shared" si="94"/>
        <v>0.98450748368792462</v>
      </c>
      <c r="GV103" s="40">
        <f t="shared" si="95"/>
        <v>2.1739145096176693</v>
      </c>
      <c r="GW103" s="40">
        <f t="shared" si="95"/>
        <v>0.68850131798902681</v>
      </c>
      <c r="GX103" s="40">
        <f t="shared" si="95"/>
        <v>0.66811736992555937</v>
      </c>
      <c r="GY103" s="40">
        <f t="shared" si="95"/>
        <v>0.50585070082182626</v>
      </c>
      <c r="GZ103" s="40">
        <f t="shared" si="95"/>
        <v>6.387603775494298E-2</v>
      </c>
      <c r="HA103" s="40">
        <f t="shared" si="95"/>
        <v>0.10261474326410619</v>
      </c>
      <c r="HB103" s="40">
        <f t="shared" si="95"/>
        <v>1.9018827318873219</v>
      </c>
      <c r="HC103" s="40">
        <f t="shared" si="95"/>
        <v>1.2177925798124629</v>
      </c>
      <c r="HD103" s="40">
        <f t="shared" si="95"/>
        <v>0.42337189793478047</v>
      </c>
      <c r="HE103" s="40">
        <f t="shared" si="95"/>
        <v>0.22172150765069665</v>
      </c>
      <c r="HF103" s="40">
        <f t="shared" si="95"/>
        <v>0.99752435825598684</v>
      </c>
      <c r="HG103" s="40">
        <f t="shared" si="95"/>
        <v>0.43313907894079229</v>
      </c>
      <c r="HH103" s="40">
        <f t="shared" si="95"/>
        <v>30.015771802055102</v>
      </c>
      <c r="HI103" s="40">
        <f t="shared" si="95"/>
        <v>25.378347198234199</v>
      </c>
      <c r="HJ103" s="40">
        <f t="shared" si="95"/>
        <v>1.1089670277509782</v>
      </c>
      <c r="HK103" s="40">
        <f t="shared" si="95"/>
        <v>7.3821130891986693</v>
      </c>
      <c r="HL103" s="40">
        <f t="shared" si="95"/>
        <v>0.79877339131085001</v>
      </c>
      <c r="HM103" s="40">
        <f t="shared" si="95"/>
        <v>0.53038653992729123</v>
      </c>
      <c r="HN103" s="47" t="s">
        <v>51</v>
      </c>
      <c r="HO103" s="57">
        <v>5.7050653490894783E-2</v>
      </c>
      <c r="HP103" s="57">
        <v>6.4607773242094671E-2</v>
      </c>
      <c r="HQ103" s="57">
        <v>7.1459316000312037E-2</v>
      </c>
      <c r="HR103" s="57">
        <v>5.1253648711370066E-2</v>
      </c>
      <c r="HS103" s="57">
        <v>0.21453535686653724</v>
      </c>
      <c r="HT103" s="57">
        <v>5.828903332332977E-2</v>
      </c>
      <c r="HU103" s="57">
        <v>0.13469080182057477</v>
      </c>
      <c r="HV103" s="57">
        <v>6.0801987710455863E-2</v>
      </c>
      <c r="HW103" s="57">
        <v>0.10110229913351955</v>
      </c>
      <c r="HX103" s="57">
        <v>8.7296815089982091E-2</v>
      </c>
      <c r="HY103" s="57">
        <v>4.3582383707461418E-2</v>
      </c>
      <c r="HZ103" s="57">
        <v>0.10407660942901013</v>
      </c>
      <c r="IA103" s="57">
        <v>1.5363480321039194E-2</v>
      </c>
      <c r="IB103" s="57">
        <v>0.13140986257770881</v>
      </c>
      <c r="IC103" s="57">
        <v>1.610588435119634E-2</v>
      </c>
    </row>
    <row r="104" spans="2:237" s="5" customFormat="1" ht="15">
      <c r="B104" s="8" t="s">
        <v>49</v>
      </c>
      <c r="C104" s="1" t="s">
        <v>176</v>
      </c>
      <c r="D104" s="58">
        <f t="shared" si="109"/>
        <v>1.3714094445181246</v>
      </c>
      <c r="E104" s="58">
        <f t="shared" si="110"/>
        <v>1.6629700918308341</v>
      </c>
      <c r="F104" s="58">
        <f t="shared" si="111"/>
        <v>4.3066621305942654</v>
      </c>
      <c r="G104" s="58">
        <f t="shared" si="112"/>
        <v>3.2662945730565935</v>
      </c>
      <c r="H104" s="58">
        <f t="shared" si="113"/>
        <v>3.6593887243848395</v>
      </c>
      <c r="I104" s="58">
        <f t="shared" si="114"/>
        <v>1.9775120179160517</v>
      </c>
      <c r="J104" s="58">
        <f t="shared" si="115"/>
        <v>2.9248364544714258</v>
      </c>
      <c r="K104" s="58">
        <f t="shared" si="116"/>
        <v>3.1346077610499612</v>
      </c>
      <c r="L104" s="58">
        <f t="shared" si="117"/>
        <v>6.9997426424936755</v>
      </c>
      <c r="M104" s="58">
        <f t="shared" si="118"/>
        <v>2.0660781873702945</v>
      </c>
      <c r="N104" s="58">
        <f t="shared" si="119"/>
        <v>0.96672801871638825</v>
      </c>
      <c r="O104" s="58">
        <f t="shared" si="120"/>
        <v>1.436828825682404</v>
      </c>
      <c r="P104" s="58">
        <f t="shared" si="121"/>
        <v>1.1594418990698439</v>
      </c>
      <c r="Q104" s="58">
        <f t="shared" si="122"/>
        <v>1.2814360156146123</v>
      </c>
      <c r="R104" s="58">
        <f t="shared" si="123"/>
        <v>1.6913981533141518</v>
      </c>
      <c r="S104" s="58">
        <f t="shared" si="124"/>
        <v>1.2152020276990656</v>
      </c>
      <c r="T104" s="58">
        <f t="shared" si="125"/>
        <v>1.3869438317526868</v>
      </c>
      <c r="U104" s="58">
        <f t="shared" si="126"/>
        <v>1.5102080520629297</v>
      </c>
      <c r="V104" s="58">
        <f t="shared" si="127"/>
        <v>1.0445172835324459</v>
      </c>
      <c r="W104" s="58">
        <f t="shared" si="128"/>
        <v>1.2709330336604119</v>
      </c>
      <c r="X104" s="58">
        <f t="shared" si="129"/>
        <v>1.1905074090175001</v>
      </c>
      <c r="Y104" s="58">
        <f t="shared" si="130"/>
        <v>1.4198047550550734</v>
      </c>
      <c r="Z104" s="58">
        <f t="shared" si="131"/>
        <v>1.3208211152325038</v>
      </c>
      <c r="AA104" s="58">
        <f t="shared" si="132"/>
        <v>1.3085220886822608</v>
      </c>
      <c r="AB104" s="58">
        <f t="shared" si="133"/>
        <v>0.88993460089421694</v>
      </c>
      <c r="AC104" s="58">
        <f t="shared" si="134"/>
        <v>1.1709985738942041</v>
      </c>
      <c r="AD104" s="58">
        <f t="shared" si="135"/>
        <v>1.5424126260283613</v>
      </c>
      <c r="AE104" s="58">
        <f t="shared" si="136"/>
        <v>1.3032394839377686</v>
      </c>
      <c r="AF104" s="58">
        <f t="shared" si="137"/>
        <v>1.8124323022495912</v>
      </c>
      <c r="AG104" s="58">
        <f t="shared" si="138"/>
        <v>1.3945907151151378</v>
      </c>
      <c r="AH104" s="58">
        <f t="shared" si="139"/>
        <v>1.4250066866711242</v>
      </c>
      <c r="AI104" s="8" t="s">
        <v>49</v>
      </c>
      <c r="AJ104" s="59" t="e">
        <f>AJ71-#REF!</f>
        <v>#REF!</v>
      </c>
      <c r="AK104" s="59" t="e">
        <f>AK71-#REF!</f>
        <v>#REF!</v>
      </c>
      <c r="AL104" s="59" t="e">
        <f>AL71-#REF!</f>
        <v>#REF!</v>
      </c>
      <c r="AM104" s="59" t="e">
        <f>AM71-#REF!</f>
        <v>#REF!</v>
      </c>
      <c r="AN104" s="59" t="e">
        <f>AN71-#REF!</f>
        <v>#REF!</v>
      </c>
      <c r="AO104" s="59" t="e">
        <f>AO71-#REF!</f>
        <v>#REF!</v>
      </c>
      <c r="AP104" s="59" t="e">
        <f>AP71-#REF!</f>
        <v>#REF!</v>
      </c>
      <c r="AQ104" s="59" t="e">
        <f>AQ71-#REF!</f>
        <v>#REF!</v>
      </c>
      <c r="AR104" s="59" t="e">
        <f>AR71-#REF!</f>
        <v>#REF!</v>
      </c>
      <c r="AS104" s="59" t="e">
        <f>AS71-#REF!</f>
        <v>#REF!</v>
      </c>
      <c r="AT104" s="59" t="e">
        <f>AT71-#REF!</f>
        <v>#REF!</v>
      </c>
      <c r="AU104" s="59" t="e">
        <f>AU71-#REF!</f>
        <v>#REF!</v>
      </c>
      <c r="AV104" s="59" t="e">
        <f>AV71-#REF!</f>
        <v>#REF!</v>
      </c>
      <c r="AW104" s="59" t="e">
        <f>AW71-#REF!</f>
        <v>#REF!</v>
      </c>
      <c r="AX104" s="59" t="e">
        <f>AX71-#REF!</f>
        <v>#REF!</v>
      </c>
      <c r="AY104" s="59" t="e">
        <f>AY71-#REF!</f>
        <v>#REF!</v>
      </c>
      <c r="AZ104" s="59" t="e">
        <f>AZ71-#REF!</f>
        <v>#REF!</v>
      </c>
      <c r="BA104" s="59" t="e">
        <f>BA71-#REF!</f>
        <v>#REF!</v>
      </c>
      <c r="BB104" s="59" t="e">
        <f>BB71-#REF!</f>
        <v>#REF!</v>
      </c>
      <c r="BC104" s="59" t="e">
        <f>BC71-#REF!</f>
        <v>#REF!</v>
      </c>
      <c r="BD104" s="59" t="e">
        <f>BD71-#REF!</f>
        <v>#REF!</v>
      </c>
      <c r="BE104" s="59" t="e">
        <f>BE71-#REF!</f>
        <v>#REF!</v>
      </c>
      <c r="BF104" s="59" t="e">
        <f>BF71-#REF!</f>
        <v>#REF!</v>
      </c>
      <c r="BG104" s="59" t="e">
        <f>BG71-#REF!</f>
        <v>#REF!</v>
      </c>
      <c r="BH104" s="59" t="e">
        <f>BH71-#REF!</f>
        <v>#REF!</v>
      </c>
      <c r="BI104" s="59" t="e">
        <f>BI71-#REF!</f>
        <v>#REF!</v>
      </c>
      <c r="BJ104" s="59" t="e">
        <f>BJ71-#REF!</f>
        <v>#REF!</v>
      </c>
      <c r="BK104" s="59" t="e">
        <f>BK71-#REF!</f>
        <v>#REF!</v>
      </c>
      <c r="BL104" s="59" t="e">
        <f>BL71-#REF!</f>
        <v>#REF!</v>
      </c>
      <c r="BM104" s="59" t="e">
        <f>BM71-#REF!</f>
        <v>#REF!</v>
      </c>
      <c r="BN104" s="59" t="e">
        <f>BN71-#REF!</f>
        <v>#REF!</v>
      </c>
      <c r="BO104" s="59" t="e">
        <f>BO71-#REF!</f>
        <v>#REF!</v>
      </c>
      <c r="BP104" s="59" t="e">
        <f>BP71-#REF!</f>
        <v>#REF!</v>
      </c>
      <c r="BQ104" s="59" t="e">
        <f>BQ71-#REF!</f>
        <v>#REF!</v>
      </c>
      <c r="BR104" s="59" t="e">
        <f>BR71-#REF!</f>
        <v>#REF!</v>
      </c>
      <c r="BS104" s="59" t="e">
        <f>BS71-#REF!</f>
        <v>#REF!</v>
      </c>
      <c r="BT104" s="59" t="e">
        <f>BT71-#REF!</f>
        <v>#REF!</v>
      </c>
      <c r="BU104" s="59" t="e">
        <f>BU71-#REF!</f>
        <v>#REF!</v>
      </c>
      <c r="BV104" s="59" t="e">
        <f>BV71-#REF!</f>
        <v>#REF!</v>
      </c>
      <c r="BW104" s="59" t="e">
        <f>BW71-#REF!</f>
        <v>#REF!</v>
      </c>
      <c r="BX104" s="59" t="e">
        <f>BX71-#REF!</f>
        <v>#REF!</v>
      </c>
      <c r="BZ104" s="58">
        <f t="shared" si="140"/>
        <v>2.004657969055525E-3</v>
      </c>
      <c r="CA104" s="58">
        <f t="shared" si="141"/>
        <v>2.0390228073223202E-3</v>
      </c>
      <c r="CB104" s="58">
        <f t="shared" si="142"/>
        <v>2.1353835234011521E-3</v>
      </c>
      <c r="CC104" s="58">
        <f t="shared" si="143"/>
        <v>2.8613528323467009E-2</v>
      </c>
      <c r="CD104" s="58">
        <f t="shared" si="144"/>
        <v>3.3680090148791482E-2</v>
      </c>
      <c r="CE104" s="58">
        <f t="shared" si="145"/>
        <v>2.4341047237656545E-2</v>
      </c>
      <c r="CF104" s="58">
        <f t="shared" si="146"/>
        <v>1.5303518001022966E-3</v>
      </c>
      <c r="CG104" s="58">
        <f t="shared" si="147"/>
        <v>2.0374757176299446E-3</v>
      </c>
      <c r="CH104" s="58">
        <f t="shared" si="148"/>
        <v>1.4598246817020555E-3</v>
      </c>
      <c r="CI104" s="8" t="s">
        <v>49</v>
      </c>
      <c r="CJ104" s="58">
        <f t="shared" si="97"/>
        <v>1.0777796743241597E-3</v>
      </c>
      <c r="CK104" s="58">
        <f t="shared" si="97"/>
        <v>1.5501908363036762E-3</v>
      </c>
      <c r="CL104" s="58">
        <f t="shared" si="97"/>
        <v>1.552512568670577E-3</v>
      </c>
      <c r="CM104" s="60">
        <f t="shared" si="0"/>
        <v>1.3934943597661376E-3</v>
      </c>
      <c r="CN104" s="58">
        <f t="shared" si="98"/>
        <v>1.6006622568299049E-3</v>
      </c>
      <c r="CO104" s="58">
        <f t="shared" si="98"/>
        <v>4.7071620209921212E-3</v>
      </c>
      <c r="CP104" s="58">
        <f t="shared" si="98"/>
        <v>1.7194078550895439E-3</v>
      </c>
      <c r="CQ104" s="58">
        <f t="shared" si="99"/>
        <v>2.0197884876565235E-3</v>
      </c>
      <c r="CR104" s="58">
        <f t="shared" si="99"/>
        <v>1.6229495250775126E-3</v>
      </c>
      <c r="CS104" s="58">
        <f t="shared" si="99"/>
        <v>1.6071809423237617E-3</v>
      </c>
      <c r="CT104" s="58">
        <f t="shared" si="100"/>
        <v>5.7015285012119018E-3</v>
      </c>
      <c r="CU104" s="58">
        <f t="shared" si="100"/>
        <v>8.7001509254149055E-4</v>
      </c>
      <c r="CV104" s="58">
        <f t="shared" si="100"/>
        <v>1.8537095413347418E-3</v>
      </c>
      <c r="CW104" s="58">
        <f t="shared" si="101"/>
        <v>5.8644796357545499E-2</v>
      </c>
      <c r="CX104" s="58">
        <f t="shared" si="101"/>
        <v>6.1139453507658287E-2</v>
      </c>
      <c r="CY104" s="58">
        <f t="shared" si="101"/>
        <v>5.8767581481245508E-2</v>
      </c>
      <c r="CZ104" s="60">
        <f t="shared" si="1"/>
        <v>5.9517277115483096E-2</v>
      </c>
      <c r="DA104" s="58">
        <f t="shared" si="102"/>
        <v>1.5424496295297281E-2</v>
      </c>
      <c r="DB104" s="58">
        <f t="shared" si="102"/>
        <v>1.5908608506152475E-2</v>
      </c>
      <c r="DC104" s="58">
        <f t="shared" si="102"/>
        <v>1.6768642532523921E-2</v>
      </c>
      <c r="DD104" s="58">
        <f t="shared" si="103"/>
        <v>1.911906857837915E-2</v>
      </c>
      <c r="DE104" s="58">
        <f t="shared" si="103"/>
        <v>1.8654554767636829E-2</v>
      </c>
      <c r="DF104" s="58">
        <f t="shared" si="103"/>
        <v>2.1681291357068012E-2</v>
      </c>
      <c r="DG104" s="58">
        <f t="shared" si="104"/>
        <v>2.252065611593224E-2</v>
      </c>
      <c r="DH104" s="58">
        <f t="shared" si="104"/>
        <v>2.3197535813902131E-2</v>
      </c>
      <c r="DI104" s="58">
        <f t="shared" si="104"/>
        <v>1.6802631725379776E-2</v>
      </c>
      <c r="DJ104" s="58">
        <f t="shared" si="105"/>
        <v>2.8585189432126196E-3</v>
      </c>
      <c r="DK104" s="58">
        <f t="shared" si="105"/>
        <v>7.3438901422136918E-3</v>
      </c>
      <c r="DL104" s="58">
        <f t="shared" si="105"/>
        <v>2.9513951244303617E-3</v>
      </c>
      <c r="DM104" s="60">
        <f t="shared" si="2"/>
        <v>4.384601403285557E-3</v>
      </c>
      <c r="DN104" s="58">
        <f t="shared" si="106"/>
        <v>2.6965029516068943E-3</v>
      </c>
      <c r="DO104" s="58">
        <f t="shared" si="106"/>
        <v>4.1020490418281624E-3</v>
      </c>
      <c r="DP104" s="58">
        <f t="shared" si="106"/>
        <v>1.8123512800811897E-2</v>
      </c>
      <c r="DQ104" s="58">
        <f t="shared" si="107"/>
        <v>8.1018623205827318E-3</v>
      </c>
      <c r="DR104" s="58">
        <f t="shared" si="107"/>
        <v>1.3257835564359806E-2</v>
      </c>
      <c r="DS104" s="58">
        <f t="shared" si="107"/>
        <v>5.9798008614879326E-3</v>
      </c>
      <c r="DT104" s="58">
        <f t="shared" si="108"/>
        <v>5.0769350105279477E-3</v>
      </c>
      <c r="DU104" s="58">
        <f t="shared" si="108"/>
        <v>1.8761433298692468E-3</v>
      </c>
      <c r="DV104" s="58">
        <f t="shared" si="108"/>
        <v>2.6878817952013419E-3</v>
      </c>
      <c r="DW104" s="8" t="s">
        <v>49</v>
      </c>
      <c r="DX104" s="58">
        <f t="shared" ref="DX104:DZ109" si="161">2^(15.94-DX71)</f>
        <v>0.9609847294212106</v>
      </c>
      <c r="DY104" s="58">
        <f t="shared" si="161"/>
        <v>0.99866852813859963</v>
      </c>
      <c r="DZ104" s="58">
        <f t="shared" si="161"/>
        <v>1.0417795524413</v>
      </c>
      <c r="EA104" s="58">
        <f t="shared" ref="EA104:EA109" si="162">AVERAGE(DX104:DZ104)</f>
        <v>1.0004776033337033</v>
      </c>
      <c r="EB104" s="58">
        <f t="shared" ref="EB104:ED109" si="163">2^(15.515-EB71)</f>
        <v>0.93780800700405564</v>
      </c>
      <c r="EC104" s="58">
        <f t="shared" si="163"/>
        <v>1.0099786517520051</v>
      </c>
      <c r="ED104" s="58">
        <f t="shared" si="163"/>
        <v>1.0565573719940535</v>
      </c>
      <c r="EE104" s="58">
        <f t="shared" ref="EE104:EG109" si="164">2^(15.564-EE71)</f>
        <v>0.97556347867603133</v>
      </c>
      <c r="EF104" s="58">
        <f t="shared" si="164"/>
        <v>1.0134075627662411</v>
      </c>
      <c r="EG104" s="58">
        <f t="shared" si="164"/>
        <v>1.0117696436279269</v>
      </c>
      <c r="EH104" s="58">
        <f t="shared" ref="EH104:EJ109" si="165">2^(13.865-EH71)</f>
        <v>1.0432148698421968</v>
      </c>
      <c r="EI104" s="58">
        <f t="shared" si="165"/>
        <v>1.0090808177312305</v>
      </c>
      <c r="EJ104" s="58">
        <f t="shared" si="165"/>
        <v>0.94969451798239568</v>
      </c>
      <c r="EK104" s="58">
        <f t="shared" ref="EK104:EM109" si="166">2^(15.361-EK71)</f>
        <v>1.0792885755073045</v>
      </c>
      <c r="EL104" s="58">
        <f t="shared" si="166"/>
        <v>1.0754364190286909</v>
      </c>
      <c r="EM104" s="58">
        <f t="shared" si="166"/>
        <v>0.86183824211710491</v>
      </c>
      <c r="EN104" s="58">
        <f t="shared" ref="EN104:EN109" si="167">AVERAGE(EK104:EM104)</f>
        <v>1.0055210788843667</v>
      </c>
      <c r="EO104" s="58">
        <f t="shared" ref="EO104:EQ109" si="168">2^(14.843-EO71)</f>
        <v>0.98791880409522304</v>
      </c>
      <c r="EP104" s="58">
        <f t="shared" si="168"/>
        <v>1.0062866817906548</v>
      </c>
      <c r="EQ104" s="58">
        <f t="shared" si="168"/>
        <v>1.0060166499173298</v>
      </c>
      <c r="ER104" s="58">
        <f t="shared" ref="ER104:ET109" si="169">2^(14.894-ER71)</f>
        <v>1.0004330357295106</v>
      </c>
      <c r="ES104" s="58">
        <f t="shared" si="169"/>
        <v>1.0027801745060678</v>
      </c>
      <c r="ET104" s="58">
        <f t="shared" si="169"/>
        <v>0.9959382316306048</v>
      </c>
      <c r="EU104" s="58">
        <f t="shared" ref="EU104:EW109" si="170">2^(15.178-EU71)</f>
        <v>1.0254677273323105</v>
      </c>
      <c r="EV104" s="58">
        <f t="shared" si="170"/>
        <v>0.98196529499816221</v>
      </c>
      <c r="EW104" s="58">
        <f t="shared" si="170"/>
        <v>0.9927231602766674</v>
      </c>
      <c r="EX104" s="58">
        <f t="shared" ref="EX104:EZ109" si="171">2^(16.058-EX71)</f>
        <v>1.0017939472995367</v>
      </c>
      <c r="EY104" s="58">
        <f t="shared" si="171"/>
        <v>0.94525967991318072</v>
      </c>
      <c r="EZ104" s="58">
        <f t="shared" si="171"/>
        <v>1.0566528982509455</v>
      </c>
      <c r="FA104" s="58">
        <f t="shared" ref="FA104:FA109" si="172">AVERAGE(EX104:EZ104)</f>
        <v>1.0012355084878877</v>
      </c>
      <c r="FB104" s="58">
        <f t="shared" ref="FB104:FD109" si="173">2^(15.727-FB71)</f>
        <v>0.91073275054164671</v>
      </c>
      <c r="FC104" s="58">
        <f t="shared" si="173"/>
        <v>1.0174160346650736</v>
      </c>
      <c r="FD104" s="58">
        <f t="shared" si="173"/>
        <v>1.078382743936104</v>
      </c>
      <c r="FE104" s="58">
        <f t="shared" ref="FE104:FG109" si="174">2^(15.591-FE71)</f>
        <v>0.99368820836423655</v>
      </c>
      <c r="FF104" s="58">
        <f t="shared" si="174"/>
        <v>1.0076091862467524</v>
      </c>
      <c r="FG104" s="58">
        <f t="shared" si="174"/>
        <v>0.99929783964789198</v>
      </c>
      <c r="FH104" s="58">
        <f t="shared" ref="FH104:FJ109" si="175">2^(15.688-FH71)</f>
        <v>1.0043187875870483</v>
      </c>
      <c r="FI104" s="58">
        <f t="shared" si="175"/>
        <v>0.94752615406610607</v>
      </c>
      <c r="FJ104" s="58">
        <f t="shared" si="175"/>
        <v>1.0508677803043536</v>
      </c>
      <c r="FK104" s="8" t="s">
        <v>49</v>
      </c>
      <c r="FL104" s="40">
        <f t="shared" si="96"/>
        <v>0.92869034342255607</v>
      </c>
      <c r="FM104" s="40">
        <f t="shared" si="96"/>
        <v>1.0192795224131888</v>
      </c>
      <c r="FN104" s="40">
        <f t="shared" si="96"/>
        <v>1.0564179479944262</v>
      </c>
      <c r="FO104" s="40">
        <f t="shared" si="96"/>
        <v>0.9380180463947102</v>
      </c>
      <c r="FP104" s="40">
        <f t="shared" si="96"/>
        <v>1.0213092283530993</v>
      </c>
      <c r="FQ104" s="40">
        <f t="shared" si="96"/>
        <v>1.0443955700679457</v>
      </c>
      <c r="FR104" s="40">
        <f t="shared" si="96"/>
        <v>1.0002154312533242</v>
      </c>
      <c r="FS104" s="40">
        <f t="shared" si="96"/>
        <v>1.0178674907038265</v>
      </c>
      <c r="FT104" s="40">
        <f t="shared" si="96"/>
        <v>0.98206223602987963</v>
      </c>
      <c r="FU104" s="40">
        <f t="shared" si="96"/>
        <v>0.99887496721074653</v>
      </c>
      <c r="FV104" s="40">
        <f t="shared" si="96"/>
        <v>0.97967049754441093</v>
      </c>
      <c r="FW104" s="40">
        <f t="shared" si="96"/>
        <v>1.0224769830063907</v>
      </c>
      <c r="FX104" s="40">
        <f t="shared" si="96"/>
        <v>1.0110881723145191</v>
      </c>
      <c r="FY104" s="40">
        <f t="shared" si="96"/>
        <v>1.0310202891678375</v>
      </c>
      <c r="FZ104" s="40">
        <f t="shared" si="96"/>
        <v>0.9602329938097568</v>
      </c>
      <c r="GA104" s="40">
        <f t="shared" si="96"/>
        <v>0.97957933033332156</v>
      </c>
      <c r="GB104" s="40">
        <f t="shared" si="96"/>
        <v>1.0097361271654584</v>
      </c>
      <c r="GC104" s="40">
        <f t="shared" si="96"/>
        <v>1.0112898626178721</v>
      </c>
      <c r="GD104" s="40">
        <f t="shared" si="94"/>
        <v>0.9954011983652441</v>
      </c>
      <c r="GE104" s="40">
        <f t="shared" si="94"/>
        <v>1.0018234775617578</v>
      </c>
      <c r="GF104" s="40">
        <f t="shared" si="94"/>
        <v>1.0027914805566081</v>
      </c>
      <c r="GG104" s="40">
        <f t="shared" si="94"/>
        <v>1.093412669510615</v>
      </c>
      <c r="GH104" s="40">
        <f t="shared" si="94"/>
        <v>0.99261745045624672</v>
      </c>
      <c r="GI104" s="40">
        <f t="shared" si="94"/>
        <v>0.92149244987491752</v>
      </c>
      <c r="GJ104" s="40">
        <f t="shared" si="94"/>
        <v>0.85123831955819984</v>
      </c>
      <c r="GK104" s="40">
        <f t="shared" si="94"/>
        <v>0.96852351769705591</v>
      </c>
      <c r="GL104" s="40">
        <f t="shared" si="94"/>
        <v>1.2138163922431804</v>
      </c>
      <c r="GM104" s="40">
        <f t="shared" si="94"/>
        <v>1.2390738241784571</v>
      </c>
      <c r="GN104" s="40">
        <f t="shared" si="94"/>
        <v>0.88151202933400885</v>
      </c>
      <c r="GO104" s="40">
        <f t="shared" si="94"/>
        <v>0.91671183180553084</v>
      </c>
      <c r="GP104" s="40">
        <f t="shared" si="94"/>
        <v>1.0214001525439729</v>
      </c>
      <c r="GQ104" s="40">
        <f t="shared" si="94"/>
        <v>0.92771297201164982</v>
      </c>
      <c r="GR104" s="40">
        <f t="shared" si="94"/>
        <v>1.0554484728107585</v>
      </c>
      <c r="GS104" s="40">
        <f t="shared" si="94"/>
        <v>0.79276168203194819</v>
      </c>
      <c r="GT104" s="40">
        <f t="shared" si="94"/>
        <v>0.96147129355946659</v>
      </c>
      <c r="GU104" s="40">
        <f t="shared" si="94"/>
        <v>1.3140361856912157</v>
      </c>
      <c r="GV104" s="40">
        <f t="shared" si="95"/>
        <v>0.64335072282981964</v>
      </c>
      <c r="GW104" s="40">
        <f t="shared" si="95"/>
        <v>0.72853594747131856</v>
      </c>
      <c r="GX104" s="40">
        <f t="shared" si="95"/>
        <v>2.1335421204535718</v>
      </c>
      <c r="GY104" s="40">
        <f t="shared" si="95"/>
        <v>1.7378937829984127</v>
      </c>
      <c r="GZ104" s="40">
        <f t="shared" si="95"/>
        <v>0.71486124342862833</v>
      </c>
      <c r="HA104" s="40">
        <f t="shared" si="95"/>
        <v>0.80483566436915355</v>
      </c>
      <c r="HB104" s="40">
        <f t="shared" si="95"/>
        <v>1.0456426647709227</v>
      </c>
      <c r="HC104" s="40">
        <f t="shared" si="95"/>
        <v>0.86035985875273113</v>
      </c>
      <c r="HD104" s="40">
        <f t="shared" si="95"/>
        <v>1.1126273300467207</v>
      </c>
      <c r="HE104" s="40">
        <f t="shared" si="95"/>
        <v>1.1179001500124086</v>
      </c>
      <c r="HF104" s="40">
        <f t="shared" si="95"/>
        <v>0.9963774420003787</v>
      </c>
      <c r="HG104" s="40">
        <f t="shared" si="95"/>
        <v>0.89806007124185327</v>
      </c>
      <c r="HH104" s="40">
        <f t="shared" si="95"/>
        <v>0.93761884797222506</v>
      </c>
      <c r="HI104" s="40">
        <f t="shared" si="95"/>
        <v>0.97516477298312043</v>
      </c>
      <c r="HJ104" s="40">
        <f t="shared" si="95"/>
        <v>1.0945733892363267</v>
      </c>
      <c r="HK104" s="40">
        <f t="shared" si="95"/>
        <v>1.6800897868829319</v>
      </c>
      <c r="HL104" s="40">
        <f t="shared" si="95"/>
        <v>0.86683269056042467</v>
      </c>
      <c r="HM104" s="40">
        <f t="shared" si="95"/>
        <v>0.68747698838836879</v>
      </c>
      <c r="HN104" s="47" t="s">
        <v>52</v>
      </c>
      <c r="HO104" s="57">
        <v>1.2346777170594779E-2</v>
      </c>
      <c r="HP104" s="57">
        <v>2.0577928830020652E-2</v>
      </c>
      <c r="HQ104" s="57">
        <v>1.6709134038545608E-2</v>
      </c>
      <c r="HR104" s="57">
        <v>2.3948567037991916E-2</v>
      </c>
      <c r="HS104" s="57">
        <v>1.6563531696086885E-2</v>
      </c>
      <c r="HT104" s="57">
        <v>1.1311706025060562E-2</v>
      </c>
      <c r="HU104" s="57">
        <v>2.113860104168189E-2</v>
      </c>
      <c r="HV104" s="57">
        <v>1.0871480248583143E-2</v>
      </c>
      <c r="HW104" s="57">
        <v>1.0429493429686867E-2</v>
      </c>
      <c r="HX104" s="57">
        <v>8.3036596875364965E-2</v>
      </c>
      <c r="HY104" s="57">
        <v>5.9464135014997256E-3</v>
      </c>
      <c r="HZ104" s="57">
        <v>8.9780911955942636E-3</v>
      </c>
      <c r="IA104" s="57">
        <v>0.14523654697423155</v>
      </c>
      <c r="IB104" s="57">
        <v>1.6256831854921928E-2</v>
      </c>
      <c r="IC104" s="57">
        <v>2.1765337290935122E-3</v>
      </c>
    </row>
    <row r="105" spans="2:237" s="5" customFormat="1" ht="15">
      <c r="B105" s="8" t="s">
        <v>50</v>
      </c>
      <c r="C105" s="50" t="s">
        <v>178</v>
      </c>
      <c r="D105" s="58">
        <f t="shared" si="109"/>
        <v>2.8600200311517904E-3</v>
      </c>
      <c r="E105" s="58">
        <f t="shared" si="110"/>
        <v>2.1937885115733231E-3</v>
      </c>
      <c r="F105" s="58">
        <f t="shared" si="111"/>
        <v>1.5276134522878864E-2</v>
      </c>
      <c r="G105" s="58">
        <f t="shared" si="112"/>
        <v>6.8239233357011916E-3</v>
      </c>
      <c r="H105" s="58">
        <f t="shared" si="113"/>
        <v>1.1902513663099449E-2</v>
      </c>
      <c r="I105" s="58">
        <f t="shared" si="114"/>
        <v>7.2476323284437663E-2</v>
      </c>
      <c r="J105" s="58">
        <f t="shared" si="115"/>
        <v>1.8453115922033938E-2</v>
      </c>
      <c r="K105" s="58">
        <f t="shared" si="116"/>
        <v>6.1497973367417975E-2</v>
      </c>
      <c r="L105" s="58">
        <f t="shared" si="117"/>
        <v>7.5787423939723417E-2</v>
      </c>
      <c r="M105" s="58">
        <f t="shared" si="118"/>
        <v>1.4076205115206721E-2</v>
      </c>
      <c r="N105" s="58">
        <f t="shared" si="119"/>
        <v>0.50039564675721404</v>
      </c>
      <c r="O105" s="58">
        <f t="shared" si="120"/>
        <v>3.8171332552611466E-2</v>
      </c>
      <c r="P105" s="58">
        <f t="shared" si="121"/>
        <v>4.4900550151667261E-3</v>
      </c>
      <c r="Q105" s="58">
        <f t="shared" si="122"/>
        <v>1.0401238099493455E-2</v>
      </c>
      <c r="R105" s="58">
        <f t="shared" si="123"/>
        <v>1.0346620328092771E-2</v>
      </c>
      <c r="S105" s="58">
        <f t="shared" si="124"/>
        <v>1.8835568498610053E-3</v>
      </c>
      <c r="T105" s="58">
        <f t="shared" si="125"/>
        <v>3.0322893791916874</v>
      </c>
      <c r="U105" s="58">
        <f t="shared" si="126"/>
        <v>2.7883651071866433</v>
      </c>
      <c r="V105" s="58">
        <f t="shared" si="127"/>
        <v>5.7546702446636209</v>
      </c>
      <c r="W105" s="58">
        <f t="shared" si="128"/>
        <v>3.4289776561034486</v>
      </c>
      <c r="X105" s="58">
        <f t="shared" si="129"/>
        <v>4.463890599251083E-2</v>
      </c>
      <c r="Y105" s="58">
        <f t="shared" si="130"/>
        <v>3.8119062502330672E-2</v>
      </c>
      <c r="Z105" s="58">
        <f t="shared" si="131"/>
        <v>0.51837976145085352</v>
      </c>
      <c r="AA105" s="58">
        <f t="shared" si="132"/>
        <v>0.24340010881512411</v>
      </c>
      <c r="AB105" s="58">
        <f t="shared" si="133"/>
        <v>0.2825096204752876</v>
      </c>
      <c r="AC105" s="58">
        <f t="shared" si="134"/>
        <v>0.14546906754141187</v>
      </c>
      <c r="AD105" s="58">
        <f t="shared" si="135"/>
        <v>1.9494100281121019E-2</v>
      </c>
      <c r="AE105" s="58">
        <f t="shared" si="136"/>
        <v>0.15502787321420086</v>
      </c>
      <c r="AF105" s="58">
        <f t="shared" si="137"/>
        <v>0.43462117432051689</v>
      </c>
      <c r="AG105" s="58">
        <f t="shared" si="138"/>
        <v>0.36125091976020418</v>
      </c>
      <c r="AH105" s="58">
        <f t="shared" si="139"/>
        <v>7.2402459959106727E-2</v>
      </c>
      <c r="AI105" s="8" t="s">
        <v>50</v>
      </c>
      <c r="AJ105" s="59" t="e">
        <f>AJ72-#REF!</f>
        <v>#REF!</v>
      </c>
      <c r="AK105" s="59" t="e">
        <f>AK72-#REF!</f>
        <v>#REF!</v>
      </c>
      <c r="AL105" s="59" t="e">
        <f>AL72-#REF!</f>
        <v>#REF!</v>
      </c>
      <c r="AM105" s="59" t="e">
        <f>AM72-#REF!</f>
        <v>#REF!</v>
      </c>
      <c r="AN105" s="59" t="e">
        <f>AN72-#REF!</f>
        <v>#REF!</v>
      </c>
      <c r="AO105" s="59" t="e">
        <f>AO72-#REF!</f>
        <v>#REF!</v>
      </c>
      <c r="AP105" s="59" t="e">
        <f>AP72-#REF!</f>
        <v>#REF!</v>
      </c>
      <c r="AQ105" s="59" t="e">
        <f>AQ72-#REF!</f>
        <v>#REF!</v>
      </c>
      <c r="AR105" s="59" t="e">
        <f>AR72-#REF!</f>
        <v>#REF!</v>
      </c>
      <c r="AS105" s="59" t="e">
        <f>AS72-#REF!</f>
        <v>#REF!</v>
      </c>
      <c r="AT105" s="59" t="e">
        <f>AT72-#REF!</f>
        <v>#REF!</v>
      </c>
      <c r="AU105" s="59" t="e">
        <f>AU72-#REF!</f>
        <v>#REF!</v>
      </c>
      <c r="AV105" s="59" t="e">
        <f>AV72-#REF!</f>
        <v>#REF!</v>
      </c>
      <c r="AW105" s="59" t="e">
        <f>AW72-#REF!</f>
        <v>#REF!</v>
      </c>
      <c r="AX105" s="59" t="e">
        <f>AX72-#REF!</f>
        <v>#REF!</v>
      </c>
      <c r="AY105" s="59" t="e">
        <f>AY72-#REF!</f>
        <v>#REF!</v>
      </c>
      <c r="AZ105" s="59" t="e">
        <f>AZ72-#REF!</f>
        <v>#REF!</v>
      </c>
      <c r="BA105" s="59" t="e">
        <f>BA72-#REF!</f>
        <v>#REF!</v>
      </c>
      <c r="BB105" s="59" t="e">
        <f>BB72-#REF!</f>
        <v>#REF!</v>
      </c>
      <c r="BC105" s="59" t="e">
        <f>BC72-#REF!</f>
        <v>#REF!</v>
      </c>
      <c r="BD105" s="59" t="e">
        <f>BD72-#REF!</f>
        <v>#REF!</v>
      </c>
      <c r="BE105" s="59" t="e">
        <f>BE72-#REF!</f>
        <v>#REF!</v>
      </c>
      <c r="BF105" s="59" t="e">
        <f>BF72-#REF!</f>
        <v>#REF!</v>
      </c>
      <c r="BG105" s="59" t="e">
        <f>BG72-#REF!</f>
        <v>#REF!</v>
      </c>
      <c r="BH105" s="59" t="e">
        <f>BH72-#REF!</f>
        <v>#REF!</v>
      </c>
      <c r="BI105" s="59" t="e">
        <f>BI72-#REF!</f>
        <v>#REF!</v>
      </c>
      <c r="BJ105" s="59" t="e">
        <f>BJ72-#REF!</f>
        <v>#REF!</v>
      </c>
      <c r="BK105" s="59" t="e">
        <f>BK72-#REF!</f>
        <v>#REF!</v>
      </c>
      <c r="BL105" s="59" t="e">
        <f>BL72-#REF!</f>
        <v>#REF!</v>
      </c>
      <c r="BM105" s="59" t="e">
        <f>BM72-#REF!</f>
        <v>#REF!</v>
      </c>
      <c r="BN105" s="59" t="e">
        <f>BN72-#REF!</f>
        <v>#REF!</v>
      </c>
      <c r="BO105" s="59" t="e">
        <f>BO72-#REF!</f>
        <v>#REF!</v>
      </c>
      <c r="BP105" s="59" t="e">
        <f>BP72-#REF!</f>
        <v>#REF!</v>
      </c>
      <c r="BQ105" s="59" t="e">
        <f>BQ72-#REF!</f>
        <v>#REF!</v>
      </c>
      <c r="BR105" s="59" t="e">
        <f>BR72-#REF!</f>
        <v>#REF!</v>
      </c>
      <c r="BS105" s="59" t="e">
        <f>BS72-#REF!</f>
        <v>#REF!</v>
      </c>
      <c r="BT105" s="59" t="e">
        <f>BT72-#REF!</f>
        <v>#REF!</v>
      </c>
      <c r="BU105" s="59" t="e">
        <f>BU72-#REF!</f>
        <v>#REF!</v>
      </c>
      <c r="BV105" s="59" t="e">
        <f>BV72-#REF!</f>
        <v>#REF!</v>
      </c>
      <c r="BW105" s="59" t="e">
        <f>BW72-#REF!</f>
        <v>#REF!</v>
      </c>
      <c r="BX105" s="59" t="e">
        <f>BX72-#REF!</f>
        <v>#REF!</v>
      </c>
      <c r="BZ105" s="58">
        <f t="shared" si="140"/>
        <v>1.2630511145642564</v>
      </c>
      <c r="CA105" s="58">
        <f t="shared" si="141"/>
        <v>1.3878545849703563</v>
      </c>
      <c r="CB105" s="58">
        <f t="shared" si="142"/>
        <v>1.2774044602913166</v>
      </c>
      <c r="CC105" s="58">
        <f t="shared" si="143"/>
        <v>1.4490726056539696</v>
      </c>
      <c r="CD105" s="58">
        <f t="shared" si="144"/>
        <v>1.8413649846797313E-3</v>
      </c>
      <c r="CE105" s="58" t="e">
        <f t="shared" si="145"/>
        <v>#VALUE!</v>
      </c>
      <c r="CF105" s="58">
        <f t="shared" si="146"/>
        <v>0.9279914646848062</v>
      </c>
      <c r="CG105" s="58" t="e">
        <f t="shared" si="147"/>
        <v>#VALUE!</v>
      </c>
      <c r="CH105" s="58" t="e">
        <f t="shared" si="148"/>
        <v>#VALUE!</v>
      </c>
      <c r="CI105" s="8" t="s">
        <v>50</v>
      </c>
      <c r="CJ105" s="58" t="e">
        <f t="shared" si="97"/>
        <v>#VALUE!</v>
      </c>
      <c r="CK105" s="58">
        <f t="shared" si="97"/>
        <v>0.783970734073136</v>
      </c>
      <c r="CL105" s="58">
        <f t="shared" si="97"/>
        <v>1.1292767660773499</v>
      </c>
      <c r="CM105" s="58">
        <f>2^(19.096-CM71)</f>
        <v>0.94091441442534884</v>
      </c>
      <c r="CN105" s="58">
        <f t="shared" si="98"/>
        <v>0.9561659875224513</v>
      </c>
      <c r="CO105" s="58">
        <f t="shared" si="98"/>
        <v>0.95817552126354721</v>
      </c>
      <c r="CP105" s="58">
        <f t="shared" si="98"/>
        <v>1.0910872664644538</v>
      </c>
      <c r="CQ105" s="58">
        <f t="shared" si="99"/>
        <v>1.0086785024225031</v>
      </c>
      <c r="CR105" s="58">
        <f t="shared" si="99"/>
        <v>1.002658239534306</v>
      </c>
      <c r="CS105" s="58">
        <f t="shared" si="99"/>
        <v>0.98874160886014972</v>
      </c>
      <c r="CT105" s="58">
        <f t="shared" si="100"/>
        <v>0.63569504057174986</v>
      </c>
      <c r="CU105" s="58">
        <f t="shared" si="100"/>
        <v>1.354900067103979</v>
      </c>
      <c r="CV105" s="58">
        <f t="shared" si="100"/>
        <v>1.1608496675956059</v>
      </c>
      <c r="CW105" s="58">
        <f t="shared" si="101"/>
        <v>1.017548739986236</v>
      </c>
      <c r="CX105" s="58">
        <f t="shared" si="101"/>
        <v>0.97583384602359102</v>
      </c>
      <c r="CY105" s="58">
        <f t="shared" si="101"/>
        <v>1.0079047233725216</v>
      </c>
      <c r="CZ105" s="60">
        <f t="shared" si="1"/>
        <v>1.0004291031274495</v>
      </c>
      <c r="DA105" s="58">
        <f t="shared" si="102"/>
        <v>0.88695158517789086</v>
      </c>
      <c r="DB105" s="58">
        <f t="shared" si="102"/>
        <v>0.90175967107064425</v>
      </c>
      <c r="DC105" s="58">
        <f t="shared" si="102"/>
        <v>1.2499206830543845</v>
      </c>
      <c r="DD105" s="58">
        <f t="shared" si="103"/>
        <v>0.9992462053499751</v>
      </c>
      <c r="DE105" s="58">
        <f t="shared" si="103"/>
        <v>1.2287446888652473</v>
      </c>
      <c r="DF105" s="58">
        <f t="shared" si="103"/>
        <v>0.8138379069820082</v>
      </c>
      <c r="DG105" s="58">
        <f t="shared" si="104"/>
        <v>1.1681575491339751</v>
      </c>
      <c r="DH105" s="58">
        <f t="shared" si="104"/>
        <v>0.97964859343057509</v>
      </c>
      <c r="DI105" s="58">
        <f t="shared" si="104"/>
        <v>0.87466244963464956</v>
      </c>
      <c r="DJ105" s="58">
        <f t="shared" si="105"/>
        <v>1.0879698410442487</v>
      </c>
      <c r="DK105" s="58">
        <f t="shared" si="105"/>
        <v>0.91255421527805813</v>
      </c>
      <c r="DL105" s="58">
        <f t="shared" si="105"/>
        <v>1.0076983525331211</v>
      </c>
      <c r="DM105" s="60">
        <f t="shared" si="2"/>
        <v>1.0027408029518092</v>
      </c>
      <c r="DN105" s="58">
        <f t="shared" si="106"/>
        <v>1.0104603702774195</v>
      </c>
      <c r="DO105" s="58">
        <f t="shared" si="106"/>
        <v>0.95799709442013559</v>
      </c>
      <c r="DP105" s="58">
        <f t="shared" si="106"/>
        <v>1.0332270275240163</v>
      </c>
      <c r="DQ105" s="58">
        <f t="shared" si="107"/>
        <v>1.088279676803396</v>
      </c>
      <c r="DR105" s="58">
        <f t="shared" si="107"/>
        <v>0.87617903040533807</v>
      </c>
      <c r="DS105" s="58">
        <f t="shared" si="107"/>
        <v>1.0491961869543096</v>
      </c>
      <c r="DT105" s="58">
        <f t="shared" si="108"/>
        <v>1.1122993117761413</v>
      </c>
      <c r="DU105" s="58">
        <f t="shared" si="108"/>
        <v>1.0255417102139035</v>
      </c>
      <c r="DV105" s="58">
        <f t="shared" si="108"/>
        <v>0.87579895340551006</v>
      </c>
      <c r="DW105" s="8" t="s">
        <v>50</v>
      </c>
      <c r="DX105" s="58">
        <f t="shared" si="161"/>
        <v>3.4294898237627908E-5</v>
      </c>
      <c r="DY105" s="58">
        <f t="shared" si="161"/>
        <v>2.1375448840366537E-5</v>
      </c>
      <c r="DZ105" s="58">
        <f t="shared" si="161"/>
        <v>2.9490086907653773E-5</v>
      </c>
      <c r="EA105" s="58">
        <f t="shared" si="162"/>
        <v>2.8386811328549407E-5</v>
      </c>
      <c r="EB105" s="58">
        <f t="shared" si="163"/>
        <v>5.056187268335469E-5</v>
      </c>
      <c r="EC105" s="58">
        <f t="shared" si="163"/>
        <v>5.3161798391739353E-5</v>
      </c>
      <c r="ED105" s="58">
        <f t="shared" si="163"/>
        <v>4.2910898756438793E-5</v>
      </c>
      <c r="EE105" s="58">
        <f t="shared" si="164"/>
        <v>1.6568318087406436E-5</v>
      </c>
      <c r="EF105" s="58">
        <f t="shared" si="164"/>
        <v>2.1612889589084727E-5</v>
      </c>
      <c r="EG105" s="58">
        <f t="shared" si="164"/>
        <v>9.4158884268692007E-6</v>
      </c>
      <c r="EH105" s="58">
        <f t="shared" si="165"/>
        <v>9.3771243305018246E-4</v>
      </c>
      <c r="EI105" s="58">
        <f t="shared" si="165"/>
        <v>9.0573745490796903E-4</v>
      </c>
      <c r="EJ105" s="58">
        <f t="shared" si="165"/>
        <v>9.9408440678839627E-4</v>
      </c>
      <c r="EK105" s="58">
        <f t="shared" si="166"/>
        <v>1.6541124836000281E-5</v>
      </c>
      <c r="EL105" s="58">
        <f t="shared" si="166"/>
        <v>4.7650374247614398E-6</v>
      </c>
      <c r="EM105" s="58">
        <f t="shared" si="166"/>
        <v>3.4215296991178671E-7</v>
      </c>
      <c r="EN105" s="58">
        <f t="shared" si="167"/>
        <v>7.2161050768911689E-6</v>
      </c>
      <c r="EO105" s="58">
        <f t="shared" si="168"/>
        <v>4.05199622420121E-5</v>
      </c>
      <c r="EP105" s="58">
        <f t="shared" si="168"/>
        <v>1.2048026611807356E-5</v>
      </c>
      <c r="EQ105" s="58">
        <f t="shared" si="168"/>
        <v>8.3900856775721174E-6</v>
      </c>
      <c r="ER105" s="58">
        <f t="shared" si="169"/>
        <v>2.7720555114344779E-5</v>
      </c>
      <c r="ES105" s="58">
        <f t="shared" si="169"/>
        <v>8.7766026587134356E-6</v>
      </c>
      <c r="ET105" s="58">
        <f t="shared" si="169"/>
        <v>8.1676656480543038E-6</v>
      </c>
      <c r="EU105" s="58">
        <f t="shared" si="170"/>
        <v>4.8244155331433684E-5</v>
      </c>
      <c r="EV105" s="58">
        <f t="shared" si="170"/>
        <v>5.1383804862686352E-5</v>
      </c>
      <c r="EW105" s="58">
        <f t="shared" si="170"/>
        <v>2.2758990330224298E-5</v>
      </c>
      <c r="EX105" s="58">
        <f t="shared" si="171"/>
        <v>7.3512637162205631E-3</v>
      </c>
      <c r="EY105" s="58">
        <f t="shared" si="171"/>
        <v>4.5353113078081438E-3</v>
      </c>
      <c r="EZ105" s="58">
        <f t="shared" si="171"/>
        <v>6.7025877351876402E-3</v>
      </c>
      <c r="FA105" s="58">
        <f t="shared" si="172"/>
        <v>6.1963875864054488E-3</v>
      </c>
      <c r="FB105" s="58">
        <f t="shared" si="173"/>
        <v>3.3586109734817303E-3</v>
      </c>
      <c r="FC105" s="58">
        <f t="shared" si="173"/>
        <v>3.763990252174978E-3</v>
      </c>
      <c r="FD105" s="58">
        <f t="shared" si="173"/>
        <v>3.034254665932956E-3</v>
      </c>
      <c r="FE105" s="58">
        <f t="shared" si="174"/>
        <v>2.6044835276253044E-3</v>
      </c>
      <c r="FF105" s="58">
        <f t="shared" si="174"/>
        <v>2.2542031957980936E-3</v>
      </c>
      <c r="FG105" s="58">
        <f t="shared" si="174"/>
        <v>2.7738909751991872E-3</v>
      </c>
      <c r="FH105" s="58">
        <f t="shared" si="175"/>
        <v>2.5884114859709034E-3</v>
      </c>
      <c r="FI105" s="58">
        <f t="shared" si="175"/>
        <v>2.4476861143753331E-3</v>
      </c>
      <c r="FJ105" s="58">
        <f t="shared" si="175"/>
        <v>1.9818075789276657E-3</v>
      </c>
      <c r="FK105" s="8" t="s">
        <v>50</v>
      </c>
      <c r="FL105" s="40">
        <f t="shared" si="96"/>
        <v>1.7248091261955663</v>
      </c>
      <c r="FM105" s="40">
        <f t="shared" si="96"/>
        <v>1.5838959668952475</v>
      </c>
      <c r="FN105" s="40">
        <f t="shared" si="96"/>
        <v>0.36604316819406379</v>
      </c>
      <c r="FO105" s="40">
        <f t="shared" si="96"/>
        <v>1.9332930969402258</v>
      </c>
      <c r="FP105" s="40">
        <f t="shared" si="96"/>
        <v>1.5121933057500887</v>
      </c>
      <c r="FQ105" s="40">
        <f t="shared" si="96"/>
        <v>0.14432114796740148</v>
      </c>
      <c r="FR105" s="40">
        <f t="shared" si="96"/>
        <v>1.2446911639928226</v>
      </c>
      <c r="FS105" s="40">
        <f t="shared" si="96"/>
        <v>0.79878863218216201</v>
      </c>
      <c r="FT105" s="40">
        <f t="shared" si="96"/>
        <v>0.92591264413345731</v>
      </c>
      <c r="FU105" s="40">
        <f t="shared" si="96"/>
        <v>1.7670469316444439</v>
      </c>
      <c r="FV105" s="40">
        <f t="shared" si="96"/>
        <v>0.85894038437459352</v>
      </c>
      <c r="FW105" s="40">
        <f t="shared" si="96"/>
        <v>0.54931142657025789</v>
      </c>
      <c r="FX105" s="40">
        <f t="shared" si="96"/>
        <v>0.59949281657001663</v>
      </c>
      <c r="FY105" s="40">
        <f t="shared" si="96"/>
        <v>0.66830447909369595</v>
      </c>
      <c r="FZ105" s="40">
        <f t="shared" si="96"/>
        <v>0.35962351788331254</v>
      </c>
      <c r="GA105" s="40">
        <f t="shared" si="96"/>
        <v>1.0825132275118567</v>
      </c>
      <c r="GB105" s="40">
        <f t="shared" si="96"/>
        <v>0.91781849702589635</v>
      </c>
      <c r="GC105" s="40">
        <f t="shared" si="96"/>
        <v>0.89799006435569395</v>
      </c>
      <c r="GD105" s="40">
        <f t="shared" si="94"/>
        <v>0.79861640923869048</v>
      </c>
      <c r="GE105" s="40">
        <f t="shared" si="94"/>
        <v>1.7194708043911302</v>
      </c>
      <c r="GF105" s="40">
        <f t="shared" si="94"/>
        <v>0.72822731433258225</v>
      </c>
      <c r="GG105" s="40">
        <f t="shared" si="94"/>
        <v>1.0486052577909213</v>
      </c>
      <c r="GH105" s="40">
        <f t="shared" si="94"/>
        <v>1.2180668878973639</v>
      </c>
      <c r="GI105" s="40">
        <f t="shared" si="94"/>
        <v>2.2214834083462232</v>
      </c>
      <c r="GJ105" s="40">
        <f t="shared" si="94"/>
        <v>1.634957671958652</v>
      </c>
      <c r="GK105" s="40">
        <f t="shared" si="94"/>
        <v>3.1268593576332342</v>
      </c>
      <c r="GL105" s="40">
        <f t="shared" si="94"/>
        <v>1.7491198610477159</v>
      </c>
      <c r="GM105" s="40">
        <f t="shared" si="94"/>
        <v>2.0422927782074032</v>
      </c>
      <c r="GN105" s="40">
        <f t="shared" si="94"/>
        <v>1.3267479528650803</v>
      </c>
      <c r="GO105" s="40">
        <f t="shared" si="94"/>
        <v>0.63526673317029969</v>
      </c>
      <c r="GP105" s="40">
        <f t="shared" si="94"/>
        <v>0.86044671039209131</v>
      </c>
      <c r="GQ105" s="40">
        <f t="shared" si="94"/>
        <v>0.89409465054903081</v>
      </c>
      <c r="GR105" s="40">
        <f t="shared" si="94"/>
        <v>1.0965874006206109</v>
      </c>
      <c r="GS105" s="40">
        <f t="shared" si="94"/>
        <v>0.60634995252860169</v>
      </c>
      <c r="GT105" s="40">
        <f t="shared" si="94"/>
        <v>0.48193943381739435</v>
      </c>
      <c r="GU105" s="40">
        <f t="shared" si="94"/>
        <v>0.48371911174278848</v>
      </c>
      <c r="GV105" s="40">
        <f t="shared" si="95"/>
        <v>0.91061430808247035</v>
      </c>
      <c r="GW105" s="40">
        <f t="shared" si="95"/>
        <v>1.1553104378912462</v>
      </c>
      <c r="GX105" s="40">
        <f t="shared" si="95"/>
        <v>0.95053219891963381</v>
      </c>
      <c r="GY105" s="40">
        <f t="shared" si="95"/>
        <v>0.88627763461896392</v>
      </c>
      <c r="GZ105" s="40">
        <f t="shared" si="95"/>
        <v>1.0957365270879738</v>
      </c>
      <c r="HA105" s="40">
        <f t="shared" si="95"/>
        <v>0.88215808308716093</v>
      </c>
      <c r="HB105" s="40">
        <f t="shared" si="95"/>
        <v>1.6611956161005474</v>
      </c>
      <c r="HC105" s="40">
        <f t="shared" si="95"/>
        <v>2.4098832023110801</v>
      </c>
      <c r="HD105" s="40">
        <f t="shared" si="95"/>
        <v>2.3990717966994901</v>
      </c>
      <c r="HE105" s="40">
        <f t="shared" si="95"/>
        <v>2.7715613231518392</v>
      </c>
      <c r="HF105" s="40">
        <f t="shared" si="95"/>
        <v>2.2193431504934509</v>
      </c>
      <c r="HG105" s="40">
        <f t="shared" si="95"/>
        <v>5.5851483894457816</v>
      </c>
      <c r="HH105" s="40">
        <f t="shared" si="95"/>
        <v>4.6343843092007226</v>
      </c>
      <c r="HI105" s="40">
        <f t="shared" si="95"/>
        <v>5.5739011748119554</v>
      </c>
      <c r="HJ105" s="40">
        <f t="shared" si="95"/>
        <v>5.4386727049227135</v>
      </c>
      <c r="HK105" s="40">
        <f t="shared" si="95"/>
        <v>2.7955781337413521</v>
      </c>
      <c r="HL105" s="40">
        <f t="shared" si="95"/>
        <v>3.3745607059678266</v>
      </c>
      <c r="HM105" s="40">
        <f t="shared" si="95"/>
        <v>2.2415392258815228</v>
      </c>
      <c r="HN105" s="47" t="s">
        <v>53</v>
      </c>
      <c r="HO105" s="57">
        <v>1.597478493688935</v>
      </c>
      <c r="HP105" s="57">
        <v>1.622174906275011</v>
      </c>
      <c r="HQ105" s="57">
        <v>1.557006397051945</v>
      </c>
      <c r="HR105" s="57">
        <v>1.7609137337376564</v>
      </c>
      <c r="HS105" s="57">
        <v>1.6143509081553777</v>
      </c>
      <c r="HT105" s="57">
        <v>1.5055016541576842</v>
      </c>
      <c r="HU105" s="57">
        <v>1.5652952242593938</v>
      </c>
      <c r="HV105" s="57">
        <v>1.5873646756014343</v>
      </c>
      <c r="HW105" s="57">
        <v>1.5932074464533796</v>
      </c>
      <c r="HX105" s="57">
        <v>1.5106496060720238</v>
      </c>
      <c r="HY105" s="57">
        <v>1.2134460393726234</v>
      </c>
      <c r="HZ105" s="57">
        <v>0.87169027067690441</v>
      </c>
      <c r="IA105" s="57">
        <v>1.0639580724292221</v>
      </c>
      <c r="IB105" s="57">
        <v>1.201713387544727</v>
      </c>
      <c r="IC105" s="57">
        <v>1.2727693176791015</v>
      </c>
    </row>
    <row r="106" spans="2:237" s="5" customFormat="1" ht="15">
      <c r="B106" s="8" t="s">
        <v>51</v>
      </c>
      <c r="C106" s="1" t="s">
        <v>180</v>
      </c>
      <c r="D106" s="58">
        <f t="shared" si="109"/>
        <v>8.6127143261740169E-4</v>
      </c>
      <c r="E106" s="58">
        <f t="shared" si="110"/>
        <v>3.9224518704120831E-4</v>
      </c>
      <c r="F106" s="58">
        <f t="shared" si="111"/>
        <v>2.4444951079344732E-2</v>
      </c>
      <c r="G106" s="58">
        <f t="shared" si="112"/>
        <v>1.5879483021229022E-2</v>
      </c>
      <c r="H106" s="58">
        <f t="shared" si="113"/>
        <v>2.3178932687025786E-2</v>
      </c>
      <c r="I106" s="58">
        <f t="shared" si="114"/>
        <v>0.15420845095780911</v>
      </c>
      <c r="J106" s="58">
        <f t="shared" si="115"/>
        <v>2.7688356111719367E-3</v>
      </c>
      <c r="K106" s="58">
        <f t="shared" si="116"/>
        <v>7.6352556944941835E-2</v>
      </c>
      <c r="L106" s="58">
        <f t="shared" si="117"/>
        <v>7.73910673603041E-2</v>
      </c>
      <c r="M106" s="58">
        <f t="shared" si="118"/>
        <v>7.0909470115495758E-3</v>
      </c>
      <c r="N106" s="58">
        <f t="shared" si="119"/>
        <v>0.21695531475034915</v>
      </c>
      <c r="O106" s="58">
        <f t="shared" si="120"/>
        <v>6.7225580738960802E-3</v>
      </c>
      <c r="P106" s="58">
        <f t="shared" si="121"/>
        <v>2.30686715932494E-4</v>
      </c>
      <c r="Q106" s="58">
        <f t="shared" si="122"/>
        <v>1.2816259628708113E-3</v>
      </c>
      <c r="R106" s="58">
        <f t="shared" si="123"/>
        <v>2.9331401924319956E-3</v>
      </c>
      <c r="S106" s="58">
        <f t="shared" si="124"/>
        <v>5.0797950883177108E-4</v>
      </c>
      <c r="T106" s="58">
        <f t="shared" si="125"/>
        <v>0.18032485273870666</v>
      </c>
      <c r="U106" s="58">
        <f t="shared" si="126"/>
        <v>3.3613982899210214E-2</v>
      </c>
      <c r="V106" s="58">
        <f t="shared" si="127"/>
        <v>5.703295787586142E-2</v>
      </c>
      <c r="W106" s="58">
        <f t="shared" si="128"/>
        <v>8.7886472167339899E-2</v>
      </c>
      <c r="X106" s="58">
        <f t="shared" si="129"/>
        <v>4.4367087832468502E-4</v>
      </c>
      <c r="Y106" s="58">
        <f t="shared" si="130"/>
        <v>6.2928792188273852E-4</v>
      </c>
      <c r="Z106" s="58">
        <f t="shared" si="131"/>
        <v>5.1104093254842155E-4</v>
      </c>
      <c r="AA106" s="58">
        <f t="shared" si="132"/>
        <v>8.7964648838188136E-4</v>
      </c>
      <c r="AB106" s="58">
        <f t="shared" si="133"/>
        <v>2.6065520646955997E-4</v>
      </c>
      <c r="AC106" s="58">
        <f t="shared" si="134"/>
        <v>1.4480976618509113E-3</v>
      </c>
      <c r="AD106" s="58">
        <f t="shared" si="135"/>
        <v>5.7706526695647145E-5</v>
      </c>
      <c r="AE106" s="58">
        <f t="shared" si="136"/>
        <v>2.7621453877803314E-3</v>
      </c>
      <c r="AF106" s="58">
        <f t="shared" si="137"/>
        <v>1.0633533918159115E-3</v>
      </c>
      <c r="AG106" s="58">
        <f t="shared" si="138"/>
        <v>1.6004980994696191E-3</v>
      </c>
      <c r="AH106" s="58">
        <f t="shared" si="139"/>
        <v>2.1248290402711362E-3</v>
      </c>
      <c r="AI106" s="8" t="s">
        <v>51</v>
      </c>
      <c r="AJ106" s="59" t="e">
        <f>AJ73-#REF!</f>
        <v>#REF!</v>
      </c>
      <c r="AK106" s="59" t="e">
        <f>AK73-#REF!</f>
        <v>#REF!</v>
      </c>
      <c r="AL106" s="59" t="e">
        <f>AL73-#REF!</f>
        <v>#REF!</v>
      </c>
      <c r="AM106" s="59" t="e">
        <f>AM73-#REF!</f>
        <v>#REF!</v>
      </c>
      <c r="AN106" s="59" t="e">
        <f>AN73-#REF!</f>
        <v>#REF!</v>
      </c>
      <c r="AO106" s="59" t="e">
        <f>AO73-#REF!</f>
        <v>#REF!</v>
      </c>
      <c r="AP106" s="59" t="e">
        <f>AP73-#REF!</f>
        <v>#REF!</v>
      </c>
      <c r="AQ106" s="59" t="e">
        <f>AQ73-#REF!</f>
        <v>#REF!</v>
      </c>
      <c r="AR106" s="59" t="e">
        <f>AR73-#REF!</f>
        <v>#REF!</v>
      </c>
      <c r="AS106" s="59" t="e">
        <f>AS73-#REF!</f>
        <v>#REF!</v>
      </c>
      <c r="AT106" s="59" t="e">
        <f>AT73-#REF!</f>
        <v>#REF!</v>
      </c>
      <c r="AU106" s="59" t="e">
        <f>AU73-#REF!</f>
        <v>#REF!</v>
      </c>
      <c r="AV106" s="59" t="e">
        <f>AV73-#REF!</f>
        <v>#REF!</v>
      </c>
      <c r="AW106" s="59" t="e">
        <f>AW73-#REF!</f>
        <v>#REF!</v>
      </c>
      <c r="AX106" s="59" t="e">
        <f>AX73-#REF!</f>
        <v>#REF!</v>
      </c>
      <c r="AY106" s="59" t="e">
        <f>AY73-#REF!</f>
        <v>#REF!</v>
      </c>
      <c r="AZ106" s="59" t="e">
        <f>AZ73-#REF!</f>
        <v>#REF!</v>
      </c>
      <c r="BA106" s="59" t="e">
        <f>BA73-#REF!</f>
        <v>#REF!</v>
      </c>
      <c r="BB106" s="59" t="e">
        <f>BB73-#REF!</f>
        <v>#REF!</v>
      </c>
      <c r="BC106" s="59" t="e">
        <f>BC73-#REF!</f>
        <v>#REF!</v>
      </c>
      <c r="BD106" s="59" t="e">
        <f>BD73-#REF!</f>
        <v>#REF!</v>
      </c>
      <c r="BE106" s="59" t="e">
        <f>BE73-#REF!</f>
        <v>#REF!</v>
      </c>
      <c r="BF106" s="59" t="e">
        <f>BF73-#REF!</f>
        <v>#REF!</v>
      </c>
      <c r="BG106" s="59" t="e">
        <f>BG73-#REF!</f>
        <v>#REF!</v>
      </c>
      <c r="BH106" s="59" t="e">
        <f>BH73-#REF!</f>
        <v>#REF!</v>
      </c>
      <c r="BI106" s="59" t="e">
        <f>BI73-#REF!</f>
        <v>#REF!</v>
      </c>
      <c r="BJ106" s="59" t="e">
        <f>BJ73-#REF!</f>
        <v>#REF!</v>
      </c>
      <c r="BK106" s="59" t="e">
        <f>BK73-#REF!</f>
        <v>#REF!</v>
      </c>
      <c r="BL106" s="59" t="e">
        <f>BL73-#REF!</f>
        <v>#REF!</v>
      </c>
      <c r="BM106" s="59" t="e">
        <f>BM73-#REF!</f>
        <v>#REF!</v>
      </c>
      <c r="BN106" s="59" t="e">
        <f>BN73-#REF!</f>
        <v>#REF!</v>
      </c>
      <c r="BO106" s="59" t="e">
        <f>BO73-#REF!</f>
        <v>#REF!</v>
      </c>
      <c r="BP106" s="59" t="e">
        <f>BP73-#REF!</f>
        <v>#REF!</v>
      </c>
      <c r="BQ106" s="59" t="e">
        <f>BQ73-#REF!</f>
        <v>#REF!</v>
      </c>
      <c r="BR106" s="59" t="e">
        <f>BR73-#REF!</f>
        <v>#REF!</v>
      </c>
      <c r="BS106" s="59" t="e">
        <f>BS73-#REF!</f>
        <v>#REF!</v>
      </c>
      <c r="BT106" s="59" t="e">
        <f>BT73-#REF!</f>
        <v>#REF!</v>
      </c>
      <c r="BU106" s="59" t="e">
        <f>BU73-#REF!</f>
        <v>#REF!</v>
      </c>
      <c r="BV106" s="59" t="e">
        <f>BV73-#REF!</f>
        <v>#REF!</v>
      </c>
      <c r="BW106" s="59" t="e">
        <f>BW73-#REF!</f>
        <v>#REF!</v>
      </c>
      <c r="BX106" s="59" t="e">
        <f>BX73-#REF!</f>
        <v>#REF!</v>
      </c>
      <c r="BZ106" s="58">
        <f t="shared" si="140"/>
        <v>3.0324746969152408E-5</v>
      </c>
      <c r="CA106" s="58" t="e">
        <f t="shared" si="141"/>
        <v>#VALUE!</v>
      </c>
      <c r="CB106" s="58">
        <f t="shared" si="142"/>
        <v>1.3372462710179846E-3</v>
      </c>
      <c r="CC106" s="58">
        <f t="shared" si="143"/>
        <v>1.3843991403385282E-5</v>
      </c>
      <c r="CD106" s="58" t="e">
        <f t="shared" si="144"/>
        <v>#VALUE!</v>
      </c>
      <c r="CE106" s="58" t="e">
        <f t="shared" si="145"/>
        <v>#VALUE!</v>
      </c>
      <c r="CF106" s="58">
        <f t="shared" si="146"/>
        <v>3.4034248789373359E-4</v>
      </c>
      <c r="CG106" s="58">
        <f t="shared" si="147"/>
        <v>5.5136980846630238E-4</v>
      </c>
      <c r="CH106" s="58">
        <f t="shared" si="148"/>
        <v>4.745841094945301E-4</v>
      </c>
      <c r="CI106" s="8" t="s">
        <v>51</v>
      </c>
      <c r="CJ106" s="58" t="e">
        <f t="shared" si="97"/>
        <v>#VALUE!</v>
      </c>
      <c r="CK106" s="58">
        <f t="shared" si="97"/>
        <v>2.9143738189833854E-6</v>
      </c>
      <c r="CL106" s="58">
        <f t="shared" si="97"/>
        <v>1.198069233958392E-4</v>
      </c>
      <c r="CM106" s="58">
        <f>2^(19.096-CM72)</f>
        <v>1.8685881324619981E-5</v>
      </c>
      <c r="CN106" s="58">
        <f t="shared" si="98"/>
        <v>1.4924973449754293E-5</v>
      </c>
      <c r="CO106" s="58" t="e">
        <f t="shared" si="98"/>
        <v>#VALUE!</v>
      </c>
      <c r="CP106" s="58" t="e">
        <f t="shared" si="98"/>
        <v>#VALUE!</v>
      </c>
      <c r="CQ106" s="58">
        <f t="shared" si="99"/>
        <v>1.1647641594275265E-6</v>
      </c>
      <c r="CR106" s="58">
        <f t="shared" si="99"/>
        <v>3.4876009752545528E-5</v>
      </c>
      <c r="CS106" s="58">
        <f t="shared" si="99"/>
        <v>1.6894460889279455E-7</v>
      </c>
      <c r="CT106" s="58">
        <f t="shared" si="100"/>
        <v>6.1816041427817522E-4</v>
      </c>
      <c r="CU106" s="58">
        <f t="shared" si="100"/>
        <v>3.6884843500156772E-4</v>
      </c>
      <c r="CV106" s="58">
        <f t="shared" si="100"/>
        <v>2.9730885658635554E-4</v>
      </c>
      <c r="CW106" s="58" t="e">
        <f t="shared" si="101"/>
        <v>#VALUE!</v>
      </c>
      <c r="CX106" s="58">
        <f t="shared" si="101"/>
        <v>4.900445667968912E-6</v>
      </c>
      <c r="CY106" s="58">
        <f t="shared" si="101"/>
        <v>3.6142692250594074E-6</v>
      </c>
      <c r="CZ106" s="58">
        <f>2^(18.606-CZ72)</f>
        <v>4.2085068571662948E-6</v>
      </c>
      <c r="DA106" s="58">
        <f t="shared" si="102"/>
        <v>1.0888556974527145E-6</v>
      </c>
      <c r="DB106" s="58">
        <f t="shared" si="102"/>
        <v>7.9862223889829123E-5</v>
      </c>
      <c r="DC106" s="58" t="e">
        <f t="shared" si="102"/>
        <v>#VALUE!</v>
      </c>
      <c r="DD106" s="58" t="e">
        <f t="shared" si="103"/>
        <v>#VALUE!</v>
      </c>
      <c r="DE106" s="58">
        <f t="shared" si="103"/>
        <v>4.4229112053235078E-5</v>
      </c>
      <c r="DF106" s="58" t="e">
        <f t="shared" si="103"/>
        <v>#VALUE!</v>
      </c>
      <c r="DG106" s="58">
        <f t="shared" si="104"/>
        <v>5.4439080610400704E-5</v>
      </c>
      <c r="DH106" s="58">
        <f t="shared" si="104"/>
        <v>8.114476129191149E-5</v>
      </c>
      <c r="DI106" s="58">
        <f t="shared" si="104"/>
        <v>3.9235671302155968E-7</v>
      </c>
      <c r="DJ106" s="58">
        <f t="shared" si="105"/>
        <v>2.528214906619094E-4</v>
      </c>
      <c r="DK106" s="58">
        <f t="shared" si="105"/>
        <v>2.3002085278649067E-4</v>
      </c>
      <c r="DL106" s="58">
        <f t="shared" si="105"/>
        <v>2.1435610608826515E-4</v>
      </c>
      <c r="DM106" s="60">
        <f t="shared" si="2"/>
        <v>2.3239948317888842E-4</v>
      </c>
      <c r="DN106" s="58">
        <f t="shared" si="106"/>
        <v>3.3693277249009074E-4</v>
      </c>
      <c r="DO106" s="58">
        <f t="shared" si="106"/>
        <v>2.9778016143838055E-4</v>
      </c>
      <c r="DP106" s="58">
        <f t="shared" si="106"/>
        <v>2.3922431038572373E-4</v>
      </c>
      <c r="DQ106" s="58">
        <f t="shared" si="107"/>
        <v>3.5162825129557581E-4</v>
      </c>
      <c r="DR106" s="58">
        <f t="shared" si="107"/>
        <v>3.8314218396676863E-4</v>
      </c>
      <c r="DS106" s="58">
        <f t="shared" si="107"/>
        <v>2.240200619284479E-4</v>
      </c>
      <c r="DT106" s="58">
        <f t="shared" si="108"/>
        <v>3.5482096356114456E-5</v>
      </c>
      <c r="DU106" s="58">
        <f t="shared" si="108"/>
        <v>3.5614109596284588E-4</v>
      </c>
      <c r="DV106" s="58">
        <f t="shared" si="108"/>
        <v>1.862373418738913E-4</v>
      </c>
      <c r="DW106" s="8" t="s">
        <v>51</v>
      </c>
      <c r="DX106" s="58">
        <f t="shared" si="161"/>
        <v>2.8500553975699774E-5</v>
      </c>
      <c r="DY106" s="58">
        <f t="shared" si="161"/>
        <v>4.0508549933972884E-5</v>
      </c>
      <c r="DZ106" s="58">
        <f t="shared" si="161"/>
        <v>8.1669444752488236E-5</v>
      </c>
      <c r="EA106" s="58">
        <f t="shared" si="162"/>
        <v>5.0226182887386967E-5</v>
      </c>
      <c r="EB106" s="58">
        <f t="shared" si="163"/>
        <v>6.5048258771857611E-5</v>
      </c>
      <c r="EC106" s="58">
        <f t="shared" si="163"/>
        <v>6.2557406895247114E-5</v>
      </c>
      <c r="ED106" s="58">
        <f t="shared" si="163"/>
        <v>7.4719879503103078E-5</v>
      </c>
      <c r="EE106" s="58">
        <f t="shared" si="164"/>
        <v>4.4501136949144333E-5</v>
      </c>
      <c r="EF106" s="58">
        <f t="shared" si="164"/>
        <v>4.7748525877281985E-5</v>
      </c>
      <c r="EG106" s="58">
        <f t="shared" si="164"/>
        <v>5.2312121010333898E-5</v>
      </c>
      <c r="EH106" s="58">
        <f t="shared" si="165"/>
        <v>7.5351276408223489E-4</v>
      </c>
      <c r="EI106" s="58">
        <f t="shared" si="165"/>
        <v>7.4743173017552595E-4</v>
      </c>
      <c r="EJ106" s="58">
        <f t="shared" si="165"/>
        <v>8.6023517087432781E-4</v>
      </c>
      <c r="EK106" s="58">
        <f t="shared" si="166"/>
        <v>5.1314672832454978E-4</v>
      </c>
      <c r="EL106" s="58">
        <f t="shared" si="166"/>
        <v>1.3863016559587389E-4</v>
      </c>
      <c r="EM106" s="58">
        <f t="shared" si="166"/>
        <v>9.1047600992484753E-5</v>
      </c>
      <c r="EN106" s="58">
        <f t="shared" si="167"/>
        <v>2.4760816497096947E-4</v>
      </c>
      <c r="EO106" s="58">
        <f t="shared" si="168"/>
        <v>8.4421474495339481E-6</v>
      </c>
      <c r="EP106" s="58">
        <f t="shared" si="168"/>
        <v>5.6003520209907522E-6</v>
      </c>
      <c r="EQ106" s="58">
        <f t="shared" si="168"/>
        <v>4.10250404743295E-6</v>
      </c>
      <c r="ER106" s="58">
        <f t="shared" si="169"/>
        <v>2.821165808815378E-5</v>
      </c>
      <c r="ES106" s="58">
        <f t="shared" si="169"/>
        <v>5.619908050217873E-5</v>
      </c>
      <c r="ET106" s="58">
        <f t="shared" si="169"/>
        <v>4.3877444057102096E-6</v>
      </c>
      <c r="EU106" s="58">
        <f t="shared" si="170"/>
        <v>1.8958599826915226E-5</v>
      </c>
      <c r="EV106" s="58">
        <f t="shared" si="170"/>
        <v>5.0479781300754571E-5</v>
      </c>
      <c r="EW106" s="58">
        <f t="shared" si="170"/>
        <v>5.0590286684677295E-5</v>
      </c>
      <c r="EX106" s="58">
        <f t="shared" si="171"/>
        <v>5.9965104119580975E-2</v>
      </c>
      <c r="EY106" s="58">
        <f t="shared" si="171"/>
        <v>5.1000423256410819E-2</v>
      </c>
      <c r="EZ106" s="58">
        <f t="shared" si="171"/>
        <v>4.5387301018498909E-2</v>
      </c>
      <c r="FA106" s="58">
        <f t="shared" si="172"/>
        <v>5.2117609464830239E-2</v>
      </c>
      <c r="FB106" s="58">
        <f t="shared" si="173"/>
        <v>2.8990621492284614E-2</v>
      </c>
      <c r="FC106" s="58">
        <f t="shared" si="173"/>
        <v>2.0243634856151389E-2</v>
      </c>
      <c r="FD106" s="58">
        <f t="shared" si="173"/>
        <v>2.8651352220193466E-2</v>
      </c>
      <c r="FE106" s="58">
        <f t="shared" si="174"/>
        <v>1.3564636538486483E-2</v>
      </c>
      <c r="FF106" s="58">
        <f t="shared" si="174"/>
        <v>2.917544308605842E-2</v>
      </c>
      <c r="FG106" s="58">
        <f t="shared" si="174"/>
        <v>1.931281944187218E-2</v>
      </c>
      <c r="FH106" s="58">
        <f t="shared" si="175"/>
        <v>2.361233173756145E-2</v>
      </c>
      <c r="FI106" s="58">
        <f t="shared" si="175"/>
        <v>2.499032366877801E-2</v>
      </c>
      <c r="FJ106" s="58">
        <f t="shared" si="175"/>
        <v>1.9880951825985291E-2</v>
      </c>
      <c r="FK106" s="8" t="s">
        <v>51</v>
      </c>
      <c r="FL106" s="40">
        <f t="shared" si="96"/>
        <v>2.4167476496275322</v>
      </c>
      <c r="FM106" s="40">
        <f t="shared" si="96"/>
        <v>0.48286413958428731</v>
      </c>
      <c r="FN106" s="40">
        <f t="shared" si="96"/>
        <v>0.85692683242816159</v>
      </c>
      <c r="FO106" s="40">
        <f t="shared" si="96"/>
        <v>1.8190818250420611</v>
      </c>
      <c r="FP106" s="40">
        <f t="shared" si="96"/>
        <v>2.308364090973329</v>
      </c>
      <c r="FQ106" s="40">
        <f t="shared" si="96"/>
        <v>2.2288968765828998</v>
      </c>
      <c r="FR106" s="40">
        <f t="shared" si="96"/>
        <v>1.0778656559189439</v>
      </c>
      <c r="FS106" s="40">
        <f t="shared" si="96"/>
        <v>6.899553616985183</v>
      </c>
      <c r="FT106" s="40">
        <f t="shared" si="96"/>
        <v>1.136395951170972</v>
      </c>
      <c r="FU106" s="40">
        <f t="shared" si="96"/>
        <v>2.175722747459516</v>
      </c>
      <c r="FV106" s="40">
        <f t="shared" si="96"/>
        <v>5.7625033482108057</v>
      </c>
      <c r="FW106" s="40">
        <f t="shared" si="96"/>
        <v>0.69890121083367751</v>
      </c>
      <c r="FX106" s="40">
        <f t="shared" si="96"/>
        <v>1.7192657679796117</v>
      </c>
      <c r="FY106" s="40">
        <f t="shared" si="96"/>
        <v>2.6604101619965417</v>
      </c>
      <c r="FZ106" s="40">
        <f t="shared" si="96"/>
        <v>2.4143678204945571</v>
      </c>
      <c r="GA106" s="40">
        <f t="shared" si="96"/>
        <v>1.3165101675656408</v>
      </c>
      <c r="GB106" s="40">
        <f t="shared" si="96"/>
        <v>0.4265260794842306</v>
      </c>
      <c r="GC106" s="40">
        <f t="shared" si="96"/>
        <v>0.36455254402750575</v>
      </c>
      <c r="GD106" s="40">
        <f t="shared" si="94"/>
        <v>2.3581959707234796</v>
      </c>
      <c r="GE106" s="40">
        <f t="shared" si="94"/>
        <v>0.5844418334071857</v>
      </c>
      <c r="GF106" s="40">
        <f t="shared" si="94"/>
        <v>0.72556915597774574</v>
      </c>
      <c r="GG106" s="40">
        <f t="shared" si="94"/>
        <v>2.1599500203723148</v>
      </c>
      <c r="GH106" s="40">
        <f t="shared" si="94"/>
        <v>5.4990358833061599</v>
      </c>
      <c r="GI106" s="40">
        <f t="shared" si="94"/>
        <v>4.378508995994556E-2</v>
      </c>
      <c r="GJ106" s="40">
        <f t="shared" si="94"/>
        <v>1.3499028478640962</v>
      </c>
      <c r="GK106" s="40">
        <f t="shared" si="94"/>
        <v>5.2266796956805681</v>
      </c>
      <c r="GL106" s="40">
        <f t="shared" si="94"/>
        <v>1.6989963396361114</v>
      </c>
      <c r="GM106" s="40">
        <f t="shared" si="94"/>
        <v>0.97688272615431293</v>
      </c>
      <c r="GN106" s="40">
        <f t="shared" si="94"/>
        <v>0.40922665420358489</v>
      </c>
      <c r="GO106" s="40">
        <f t="shared" si="94"/>
        <v>2.5305634598240738</v>
      </c>
      <c r="GP106" s="40">
        <f t="shared" si="94"/>
        <v>2.9479223156134662</v>
      </c>
      <c r="GQ106" s="40">
        <f t="shared" si="94"/>
        <v>4.1715995750094166</v>
      </c>
      <c r="GR106" s="40">
        <f t="shared" si="94"/>
        <v>1.0846416076669274</v>
      </c>
      <c r="GS106" s="40">
        <f t="shared" si="94"/>
        <v>0.63074731000052564</v>
      </c>
      <c r="GT106" s="40">
        <f t="shared" si="94"/>
        <v>1.4480740365122269</v>
      </c>
      <c r="GU106" s="40">
        <f t="shared" si="94"/>
        <v>0.94931747445542314</v>
      </c>
      <c r="GV106" s="40">
        <f t="shared" si="95"/>
        <v>1.7125067747344107</v>
      </c>
      <c r="GW106" s="40">
        <f t="shared" si="95"/>
        <v>0.63335463194106922</v>
      </c>
      <c r="GX106" s="40">
        <f t="shared" si="95"/>
        <v>0.92197840877416992</v>
      </c>
      <c r="GY106" s="40">
        <f t="shared" si="95"/>
        <v>0.79534311007948466</v>
      </c>
      <c r="GZ106" s="40">
        <f t="shared" si="95"/>
        <v>0.3921540530534296</v>
      </c>
      <c r="HA106" s="40">
        <f t="shared" si="95"/>
        <v>0.24324785064182289</v>
      </c>
      <c r="HB106" s="40">
        <f t="shared" si="95"/>
        <v>3.9211624643562057</v>
      </c>
      <c r="HC106" s="40">
        <f t="shared" si="95"/>
        <v>0.33472529508195425</v>
      </c>
      <c r="HD106" s="40">
        <f t="shared" si="95"/>
        <v>0.54042481159034605</v>
      </c>
      <c r="HE106" s="40">
        <f t="shared" si="95"/>
        <v>1.2705514419083628</v>
      </c>
      <c r="HF106" s="40">
        <f t="shared" si="95"/>
        <v>3.9958022416433585</v>
      </c>
      <c r="HG106" s="40">
        <f t="shared" si="95"/>
        <v>2.057112111865889</v>
      </c>
      <c r="HH106" s="40">
        <f t="shared" si="95"/>
        <v>10.820818663420706</v>
      </c>
      <c r="HI106" s="40">
        <f t="shared" si="95"/>
        <v>6.8274155016615481</v>
      </c>
      <c r="HJ106" s="40">
        <f t="shared" si="95"/>
        <v>22.412400381340746</v>
      </c>
      <c r="HK106" s="40">
        <f t="shared" si="95"/>
        <v>6.0099331267668639</v>
      </c>
      <c r="HL106" s="40">
        <f t="shared" si="95"/>
        <v>1.1689939069733974</v>
      </c>
      <c r="HM106" s="40">
        <f t="shared" si="95"/>
        <v>0.9485073447127349</v>
      </c>
      <c r="HN106" s="47" t="s">
        <v>54</v>
      </c>
      <c r="HO106" s="57">
        <v>2.0116923815174932E-3</v>
      </c>
      <c r="HP106" s="57">
        <v>4.5345216775138694E-3</v>
      </c>
      <c r="HQ106" s="57">
        <v>2.1355286599852989E-3</v>
      </c>
      <c r="HR106" s="57">
        <v>5.3631714647130943E-3</v>
      </c>
      <c r="HS106" s="57">
        <v>2.1024801758487071E-2</v>
      </c>
      <c r="HT106" s="57">
        <v>1.1108756794701885E-3</v>
      </c>
      <c r="HU106" s="57">
        <v>1.0020593615412923E-2</v>
      </c>
      <c r="HV106" s="57">
        <v>3.9246472834507358E-3</v>
      </c>
      <c r="HW106" s="57">
        <v>9.8267803524403289E-3</v>
      </c>
      <c r="HX106" s="57">
        <v>1.124284035503101E-3</v>
      </c>
      <c r="HY106" s="57">
        <v>1.1090824269988219E-3</v>
      </c>
      <c r="HZ106" s="57">
        <v>1.5886119742352183E-3</v>
      </c>
      <c r="IA106" s="57">
        <v>1.2555751418945938E-3</v>
      </c>
      <c r="IB106" s="57">
        <v>2.8783196225218651E-3</v>
      </c>
      <c r="IC106" s="57">
        <v>2.1232234929942141E-3</v>
      </c>
    </row>
    <row r="107" spans="2:237" s="5" customFormat="1" ht="15">
      <c r="B107" s="8" t="s">
        <v>52</v>
      </c>
      <c r="C107" s="1" t="s">
        <v>181</v>
      </c>
      <c r="D107" s="58">
        <f t="shared" si="109"/>
        <v>6.493693577067223E-5</v>
      </c>
      <c r="E107" s="58">
        <f t="shared" si="110"/>
        <v>8.3834540676038647E-5</v>
      </c>
      <c r="F107" s="58">
        <f t="shared" si="111"/>
        <v>7.6433507601879737E-4</v>
      </c>
      <c r="G107" s="58">
        <f t="shared" si="112"/>
        <v>3.9588644685395734E-4</v>
      </c>
      <c r="H107" s="58">
        <f t="shared" si="113"/>
        <v>1.4447737749323725E-3</v>
      </c>
      <c r="I107" s="58">
        <f t="shared" si="114"/>
        <v>6.4282737756656515E-4</v>
      </c>
      <c r="J107" s="58">
        <f t="shared" si="115"/>
        <v>1.9688553121373538E-4</v>
      </c>
      <c r="K107" s="58">
        <f t="shared" si="116"/>
        <v>8.7364829172012894E-4</v>
      </c>
      <c r="L107" s="58">
        <f t="shared" si="117"/>
        <v>5.6191810189238035E-3</v>
      </c>
      <c r="M107" s="58">
        <f t="shared" si="118"/>
        <v>5.6270594391279573E-4</v>
      </c>
      <c r="N107" s="58">
        <f t="shared" si="119"/>
        <v>4.4658253829544386E-4</v>
      </c>
      <c r="O107" s="58">
        <f t="shared" si="120"/>
        <v>3.9179337440572171E-3</v>
      </c>
      <c r="P107" s="58">
        <f t="shared" si="121"/>
        <v>3.6588487878112401E-4</v>
      </c>
      <c r="Q107" s="58">
        <f t="shared" si="122"/>
        <v>9.4711911312068779E-4</v>
      </c>
      <c r="R107" s="58">
        <f t="shared" si="123"/>
        <v>2.247461616028382E-3</v>
      </c>
      <c r="S107" s="58">
        <f t="shared" si="124"/>
        <v>2.2230318728091897E-4</v>
      </c>
      <c r="T107" s="58">
        <f t="shared" si="125"/>
        <v>1.6178688232805615E-2</v>
      </c>
      <c r="U107" s="58">
        <f t="shared" si="126"/>
        <v>3.7769980923905461E-2</v>
      </c>
      <c r="V107" s="58">
        <f t="shared" si="127"/>
        <v>3.0913021972742139E-2</v>
      </c>
      <c r="W107" s="58">
        <f t="shared" si="128"/>
        <v>4.7517623886011898E-2</v>
      </c>
      <c r="X107" s="58">
        <f t="shared" si="129"/>
        <v>1.5897518903780865E-2</v>
      </c>
      <c r="Y107" s="58">
        <f t="shared" si="130"/>
        <v>1.9962268867359454E-4</v>
      </c>
      <c r="Z107" s="58">
        <f t="shared" si="131"/>
        <v>2.8058447666837586E-3</v>
      </c>
      <c r="AA107" s="58">
        <f t="shared" si="132"/>
        <v>3.9304806769676357E-4</v>
      </c>
      <c r="AB107" s="58">
        <f t="shared" si="133"/>
        <v>1.6866643885220112E-4</v>
      </c>
      <c r="AC107" s="58">
        <f t="shared" si="134"/>
        <v>1.5971703132409979E-2</v>
      </c>
      <c r="AD107" s="58">
        <f t="shared" si="135"/>
        <v>2.3798929402640622E-4</v>
      </c>
      <c r="AE107" s="58">
        <f t="shared" si="136"/>
        <v>5.8110498086627333E-4</v>
      </c>
      <c r="AF107" s="58">
        <f t="shared" si="137"/>
        <v>1.0153347740832464E-3</v>
      </c>
      <c r="AG107" s="58">
        <f t="shared" si="138"/>
        <v>2.4395582774011156E-3</v>
      </c>
      <c r="AH107" s="58">
        <f t="shared" si="139"/>
        <v>5.203684799810883E-4</v>
      </c>
      <c r="AI107" s="8" t="s">
        <v>52</v>
      </c>
      <c r="AJ107" s="59" t="e">
        <f>AJ74-#REF!</f>
        <v>#REF!</v>
      </c>
      <c r="AK107" s="59" t="e">
        <f>AK74-#REF!</f>
        <v>#REF!</v>
      </c>
      <c r="AL107" s="59" t="e">
        <f>AL74-#REF!</f>
        <v>#REF!</v>
      </c>
      <c r="AM107" s="59" t="e">
        <f>AM74-#REF!</f>
        <v>#REF!</v>
      </c>
      <c r="AN107" s="59" t="e">
        <f>AN74-#REF!</f>
        <v>#REF!</v>
      </c>
      <c r="AO107" s="59" t="e">
        <f>AO74-#REF!</f>
        <v>#REF!</v>
      </c>
      <c r="AP107" s="59" t="e">
        <f>AP74-#REF!</f>
        <v>#REF!</v>
      </c>
      <c r="AQ107" s="59" t="e">
        <f>AQ74-#REF!</f>
        <v>#REF!</v>
      </c>
      <c r="AR107" s="59" t="e">
        <f>AR74-#REF!</f>
        <v>#REF!</v>
      </c>
      <c r="AS107" s="59" t="e">
        <f>AS74-#REF!</f>
        <v>#REF!</v>
      </c>
      <c r="AT107" s="59" t="e">
        <f>AT74-#REF!</f>
        <v>#REF!</v>
      </c>
      <c r="AU107" s="59" t="e">
        <f>AU74-#REF!</f>
        <v>#REF!</v>
      </c>
      <c r="AV107" s="59" t="e">
        <f>AV74-#REF!</f>
        <v>#REF!</v>
      </c>
      <c r="AW107" s="59" t="e">
        <f>AW74-#REF!</f>
        <v>#REF!</v>
      </c>
      <c r="AX107" s="59" t="e">
        <f>AX74-#REF!</f>
        <v>#REF!</v>
      </c>
      <c r="AY107" s="59" t="e">
        <f>AY74-#REF!</f>
        <v>#REF!</v>
      </c>
      <c r="AZ107" s="59" t="e">
        <f>AZ74-#REF!</f>
        <v>#REF!</v>
      </c>
      <c r="BA107" s="59" t="e">
        <f>BA74-#REF!</f>
        <v>#REF!</v>
      </c>
      <c r="BB107" s="59" t="e">
        <f>BB74-#REF!</f>
        <v>#REF!</v>
      </c>
      <c r="BC107" s="59" t="e">
        <f>BC74-#REF!</f>
        <v>#REF!</v>
      </c>
      <c r="BD107" s="59" t="e">
        <f>BD74-#REF!</f>
        <v>#REF!</v>
      </c>
      <c r="BE107" s="59" t="e">
        <f>BE74-#REF!</f>
        <v>#REF!</v>
      </c>
      <c r="BF107" s="59" t="e">
        <f>BF74-#REF!</f>
        <v>#REF!</v>
      </c>
      <c r="BG107" s="59" t="e">
        <f>BG74-#REF!</f>
        <v>#REF!</v>
      </c>
      <c r="BH107" s="59" t="e">
        <f>BH74-#REF!</f>
        <v>#REF!</v>
      </c>
      <c r="BI107" s="59" t="e">
        <f>BI74-#REF!</f>
        <v>#REF!</v>
      </c>
      <c r="BJ107" s="59" t="e">
        <f>BJ74-#REF!</f>
        <v>#REF!</v>
      </c>
      <c r="BK107" s="59" t="e">
        <f>BK74-#REF!</f>
        <v>#REF!</v>
      </c>
      <c r="BL107" s="59" t="e">
        <f>BL74-#REF!</f>
        <v>#REF!</v>
      </c>
      <c r="BM107" s="59" t="e">
        <f>BM74-#REF!</f>
        <v>#REF!</v>
      </c>
      <c r="BN107" s="59" t="e">
        <f>BN74-#REF!</f>
        <v>#REF!</v>
      </c>
      <c r="BO107" s="59" t="e">
        <f>BO74-#REF!</f>
        <v>#REF!</v>
      </c>
      <c r="BP107" s="59" t="e">
        <f>BP74-#REF!</f>
        <v>#REF!</v>
      </c>
      <c r="BQ107" s="59" t="e">
        <f>BQ74-#REF!</f>
        <v>#REF!</v>
      </c>
      <c r="BR107" s="59" t="e">
        <f>BR74-#REF!</f>
        <v>#REF!</v>
      </c>
      <c r="BS107" s="59" t="e">
        <f>BS74-#REF!</f>
        <v>#REF!</v>
      </c>
      <c r="BT107" s="59" t="e">
        <f>BT74-#REF!</f>
        <v>#REF!</v>
      </c>
      <c r="BU107" s="59" t="e">
        <f>BU74-#REF!</f>
        <v>#REF!</v>
      </c>
      <c r="BV107" s="59" t="e">
        <f>BV74-#REF!</f>
        <v>#REF!</v>
      </c>
      <c r="BW107" s="59" t="e">
        <f>BW74-#REF!</f>
        <v>#REF!</v>
      </c>
      <c r="BX107" s="59" t="e">
        <f>BX74-#REF!</f>
        <v>#REF!</v>
      </c>
      <c r="BZ107" s="58">
        <f t="shared" si="140"/>
        <v>8.6823824259643116E-6</v>
      </c>
      <c r="CA107" s="58">
        <f t="shared" si="141"/>
        <v>7.4220680281788215E-6</v>
      </c>
      <c r="CB107" s="58">
        <f t="shared" si="142"/>
        <v>2.7352797880002899E-6</v>
      </c>
      <c r="CC107" s="58">
        <f t="shared" si="143"/>
        <v>3.1921467431837496E-6</v>
      </c>
      <c r="CD107" s="58">
        <f t="shared" si="144"/>
        <v>2.5913936303887511E-6</v>
      </c>
      <c r="CE107" s="58" t="e">
        <f t="shared" si="145"/>
        <v>#VALUE!</v>
      </c>
      <c r="CF107" s="58">
        <f t="shared" si="146"/>
        <v>2.8259238044442639E-5</v>
      </c>
      <c r="CG107" s="58">
        <f t="shared" si="147"/>
        <v>4.1103165580255757E-6</v>
      </c>
      <c r="CH107" s="58">
        <f t="shared" si="148"/>
        <v>8.5842613297285355E-6</v>
      </c>
      <c r="CI107" s="8" t="s">
        <v>52</v>
      </c>
      <c r="CJ107" s="58">
        <f t="shared" si="97"/>
        <v>2.200969778493649E-4</v>
      </c>
      <c r="CK107" s="58">
        <f t="shared" si="97"/>
        <v>2.5172253974024589E-4</v>
      </c>
      <c r="CL107" s="58">
        <f t="shared" si="97"/>
        <v>2.8185530944029013E-5</v>
      </c>
      <c r="CM107" s="60">
        <f t="shared" si="0"/>
        <v>1.6666834951121326E-4</v>
      </c>
      <c r="CN107" s="58">
        <f t="shared" si="98"/>
        <v>4.4451181723956404E-5</v>
      </c>
      <c r="CO107" s="58">
        <f t="shared" si="98"/>
        <v>1.3132719355148676E-5</v>
      </c>
      <c r="CP107" s="58">
        <f t="shared" si="98"/>
        <v>3.0459247104863522E-5</v>
      </c>
      <c r="CQ107" s="58">
        <f t="shared" si="99"/>
        <v>1.8673566534059627E-5</v>
      </c>
      <c r="CR107" s="58">
        <f t="shared" si="99"/>
        <v>4.1926540750008612E-5</v>
      </c>
      <c r="CS107" s="58">
        <f t="shared" si="99"/>
        <v>3.9843840255490797E-8</v>
      </c>
      <c r="CT107" s="58">
        <f t="shared" si="100"/>
        <v>1.0045823035249716E-5</v>
      </c>
      <c r="CU107" s="58" t="e">
        <f t="shared" si="100"/>
        <v>#VALUE!</v>
      </c>
      <c r="CV107" s="58">
        <f t="shared" si="100"/>
        <v>1.7133788431499223E-5</v>
      </c>
      <c r="CW107" s="58">
        <f t="shared" si="101"/>
        <v>1.4237580929535836E-5</v>
      </c>
      <c r="CX107" s="58">
        <f t="shared" si="101"/>
        <v>4.2618559378001927E-8</v>
      </c>
      <c r="CY107" s="58">
        <f t="shared" si="101"/>
        <v>7.214999803661081E-6</v>
      </c>
      <c r="CZ107" s="60">
        <f t="shared" si="1"/>
        <v>7.1650664308583059E-6</v>
      </c>
      <c r="DA107" s="58">
        <f t="shared" si="102"/>
        <v>6.376447806763528E-7</v>
      </c>
      <c r="DB107" s="58">
        <f t="shared" si="102"/>
        <v>3.0356862091392444E-6</v>
      </c>
      <c r="DC107" s="58">
        <f t="shared" si="102"/>
        <v>1.1054156169483081E-5</v>
      </c>
      <c r="DD107" s="58">
        <f t="shared" si="103"/>
        <v>1.3952445169504868E-5</v>
      </c>
      <c r="DE107" s="58">
        <f t="shared" si="103"/>
        <v>3.01208964092689E-6</v>
      </c>
      <c r="DF107" s="58" t="e">
        <f t="shared" si="103"/>
        <v>#VALUE!</v>
      </c>
      <c r="DG107" s="58">
        <f t="shared" si="104"/>
        <v>5.2579430164237055E-5</v>
      </c>
      <c r="DH107" s="58" t="e">
        <f t="shared" si="104"/>
        <v>#VALUE!</v>
      </c>
      <c r="DI107" s="58">
        <f t="shared" si="104"/>
        <v>8.986721309458237E-5</v>
      </c>
      <c r="DJ107" s="58">
        <f t="shared" si="105"/>
        <v>6.9775414157247846E-5</v>
      </c>
      <c r="DK107" s="58">
        <f t="shared" si="105"/>
        <v>8.9296009510135091E-5</v>
      </c>
      <c r="DL107" s="58">
        <f t="shared" si="105"/>
        <v>4.1317052476417544E-5</v>
      </c>
      <c r="DM107" s="60">
        <f t="shared" si="2"/>
        <v>6.6796158714600167E-5</v>
      </c>
      <c r="DN107" s="58">
        <f t="shared" si="106"/>
        <v>6.0159205936801315E-5</v>
      </c>
      <c r="DO107" s="58">
        <f t="shared" si="106"/>
        <v>8.2832887236851421E-5</v>
      </c>
      <c r="DP107" s="58">
        <f t="shared" si="106"/>
        <v>4.3183828485296517E-5</v>
      </c>
      <c r="DQ107" s="58">
        <f t="shared" si="107"/>
        <v>4.8847563153114333E-5</v>
      </c>
      <c r="DR107" s="58">
        <f t="shared" si="107"/>
        <v>2.8471453492990727E-5</v>
      </c>
      <c r="DS107" s="58">
        <f t="shared" si="107"/>
        <v>4.8600204144031434E-5</v>
      </c>
      <c r="DT107" s="58">
        <f t="shared" si="108"/>
        <v>7.650352049765347E-8</v>
      </c>
      <c r="DU107" s="58">
        <f t="shared" si="108"/>
        <v>6.3854045136389799E-5</v>
      </c>
      <c r="DV107" s="58">
        <f t="shared" si="108"/>
        <v>9.858113049638915E-5</v>
      </c>
      <c r="DW107" s="8" t="s">
        <v>52</v>
      </c>
      <c r="DX107" s="58">
        <f t="shared" si="161"/>
        <v>1.9398816059524844E-4</v>
      </c>
      <c r="DY107" s="58">
        <f t="shared" si="161"/>
        <v>2.0124072959711516E-4</v>
      </c>
      <c r="DZ107" s="58">
        <f t="shared" si="161"/>
        <v>2.409417053103874E-4</v>
      </c>
      <c r="EA107" s="58">
        <f t="shared" si="162"/>
        <v>2.1205686516758367E-4</v>
      </c>
      <c r="EB107" s="58">
        <f t="shared" si="163"/>
        <v>7.6009654990089374E-4</v>
      </c>
      <c r="EC107" s="58">
        <f t="shared" si="163"/>
        <v>8.372395062007722E-4</v>
      </c>
      <c r="ED107" s="58">
        <f t="shared" si="163"/>
        <v>8.0783033954677866E-4</v>
      </c>
      <c r="EE107" s="58">
        <f t="shared" si="164"/>
        <v>7.3566768571075517E-4</v>
      </c>
      <c r="EF107" s="58">
        <f t="shared" si="164"/>
        <v>7.4453051832024293E-4</v>
      </c>
      <c r="EG107" s="58">
        <f t="shared" si="164"/>
        <v>7.5645460152852322E-4</v>
      </c>
      <c r="EH107" s="58">
        <f t="shared" si="165"/>
        <v>2.217232950905052E-4</v>
      </c>
      <c r="EI107" s="58">
        <f t="shared" si="165"/>
        <v>2.3103192880930017E-4</v>
      </c>
      <c r="EJ107" s="58">
        <f t="shared" si="165"/>
        <v>2.1294788324227362E-4</v>
      </c>
      <c r="EK107" s="58">
        <f t="shared" si="166"/>
        <v>1.9433915013527921E-6</v>
      </c>
      <c r="EL107" s="58">
        <f t="shared" si="166"/>
        <v>2.0418149702801629E-4</v>
      </c>
      <c r="EM107" s="58">
        <f t="shared" si="166"/>
        <v>6.5206399789587949E-5</v>
      </c>
      <c r="EN107" s="58">
        <f t="shared" si="167"/>
        <v>9.0443762772985672E-5</v>
      </c>
      <c r="EO107" s="58">
        <f t="shared" si="168"/>
        <v>5.1772590579853682E-5</v>
      </c>
      <c r="EP107" s="58">
        <f t="shared" si="168"/>
        <v>1.7598384277934228E-5</v>
      </c>
      <c r="EQ107" s="58">
        <f t="shared" si="168"/>
        <v>8.7144480020008566E-6</v>
      </c>
      <c r="ER107" s="58">
        <f t="shared" si="169"/>
        <v>2.1153516160484771E-3</v>
      </c>
      <c r="ES107" s="58">
        <f t="shared" si="169"/>
        <v>1.1758755540481434E-5</v>
      </c>
      <c r="ET107" s="58">
        <f t="shared" si="169"/>
        <v>1.79540606910567E-6</v>
      </c>
      <c r="EU107" s="58">
        <f t="shared" si="170"/>
        <v>1.520171028313756E-5</v>
      </c>
      <c r="EV107" s="58">
        <f t="shared" si="170"/>
        <v>9.4422018073074495E-6</v>
      </c>
      <c r="EW107" s="58">
        <f t="shared" si="170"/>
        <v>4.7253846120218943E-6</v>
      </c>
      <c r="EX107" s="58">
        <f t="shared" si="171"/>
        <v>9.4295309454992066E-2</v>
      </c>
      <c r="EY107" s="58">
        <f t="shared" si="171"/>
        <v>3.9294324254577698E-2</v>
      </c>
      <c r="EZ107" s="58">
        <f t="shared" si="171"/>
        <v>5.0829111690417754E-2</v>
      </c>
      <c r="FA107" s="58">
        <f t="shared" si="172"/>
        <v>6.1472915133329177E-2</v>
      </c>
      <c r="FB107" s="58">
        <f t="shared" si="173"/>
        <v>3.5973111834763587E-2</v>
      </c>
      <c r="FC107" s="58">
        <f t="shared" si="173"/>
        <v>4.4538443358208578E-2</v>
      </c>
      <c r="FD107" s="58">
        <f t="shared" si="173"/>
        <v>1.6357824259030974E-2</v>
      </c>
      <c r="FE107" s="58">
        <f t="shared" si="174"/>
        <v>2.0716932431825416E-2</v>
      </c>
      <c r="FF107" s="58">
        <f t="shared" si="174"/>
        <v>2.8715698988207965E-2</v>
      </c>
      <c r="FG107" s="58">
        <f t="shared" si="174"/>
        <v>3.0920496069528722E-2</v>
      </c>
      <c r="FH107" s="58">
        <f t="shared" si="175"/>
        <v>2.7634986921132396E-2</v>
      </c>
      <c r="FI107" s="58">
        <f t="shared" si="175"/>
        <v>2.1984874010157709E-2</v>
      </c>
      <c r="FJ107" s="58">
        <f t="shared" si="175"/>
        <v>2.8511947351103826E-2</v>
      </c>
      <c r="FK107" s="8" t="s">
        <v>52</v>
      </c>
      <c r="FL107" s="40">
        <f t="shared" si="96"/>
        <v>3.5009356142260355</v>
      </c>
      <c r="FM107" s="40">
        <f t="shared" si="96"/>
        <v>0.82150124165630123</v>
      </c>
      <c r="FN107" s="40">
        <f t="shared" si="96"/>
        <v>0.34770237094018452</v>
      </c>
      <c r="FO107" s="40">
        <f t="shared" si="96"/>
        <v>0.60797875180444894</v>
      </c>
      <c r="FP107" s="40">
        <f t="shared" si="96"/>
        <v>1.7631474642469691</v>
      </c>
      <c r="FQ107" s="40">
        <f t="shared" si="96"/>
        <v>0.35631155031005668</v>
      </c>
      <c r="FR107" s="40">
        <f t="shared" si="96"/>
        <v>0.51888269835347822</v>
      </c>
      <c r="FS107" s="40">
        <f t="shared" si="96"/>
        <v>1.0993365409373341</v>
      </c>
      <c r="FT107" s="40">
        <f t="shared" si="96"/>
        <v>0.43169269612767958</v>
      </c>
      <c r="FU107" s="40">
        <f t="shared" si="96"/>
        <v>1.2347726452711461</v>
      </c>
      <c r="FV107" s="40">
        <f t="shared" si="96"/>
        <v>2.6846296956918456</v>
      </c>
      <c r="FW107" s="40">
        <f t="shared" si="96"/>
        <v>0.93821837170698907</v>
      </c>
      <c r="FX107" s="40">
        <f t="shared" si="96"/>
        <v>0.46007437705544785</v>
      </c>
      <c r="FY107" s="40">
        <f t="shared" si="96"/>
        <v>0.31078496617709156</v>
      </c>
      <c r="FZ107" s="40">
        <f t="shared" si="96"/>
        <v>0.34221054849017479</v>
      </c>
      <c r="GA107" s="40">
        <f t="shared" si="96"/>
        <v>0.64912039401566601</v>
      </c>
      <c r="GB107" s="40">
        <f t="shared" si="96"/>
        <v>0.42915401568396067</v>
      </c>
      <c r="GC107" s="40">
        <f t="shared" si="96"/>
        <v>0.3585879163240499</v>
      </c>
      <c r="GD107" s="40">
        <f t="shared" si="94"/>
        <v>0.79738766610533141</v>
      </c>
      <c r="GE107" s="40">
        <f t="shared" si="94"/>
        <v>1.4352302430571859</v>
      </c>
      <c r="GF107" s="40">
        <f t="shared" si="94"/>
        <v>0.87379369974369403</v>
      </c>
      <c r="GG107" s="40">
        <f t="shared" si="94"/>
        <v>0.20917620253624536</v>
      </c>
      <c r="GH107" s="40">
        <f t="shared" si="94"/>
        <v>0.85621853967206241</v>
      </c>
      <c r="GI107" s="40">
        <f t="shared" si="94"/>
        <v>0.71597020227385733</v>
      </c>
      <c r="GJ107" s="40">
        <f t="shared" si="94"/>
        <v>4.6607946255503609</v>
      </c>
      <c r="GK107" s="40">
        <f t="shared" si="94"/>
        <v>3.4518947058765987</v>
      </c>
      <c r="GL107" s="40">
        <f t="shared" si="94"/>
        <v>7.9737742244851475</v>
      </c>
      <c r="GM107" s="40">
        <f t="shared" si="94"/>
        <v>8.4857369832865235</v>
      </c>
      <c r="GN107" s="40">
        <f t="shared" si="94"/>
        <v>4.5420115032381005</v>
      </c>
      <c r="GO107" s="40">
        <f t="shared" si="94"/>
        <v>2.7464718081606243</v>
      </c>
      <c r="GP107" s="40">
        <f t="shared" si="94"/>
        <v>3.4901672513738715</v>
      </c>
      <c r="GQ107" s="40">
        <f t="shared" si="94"/>
        <v>6.0816174848959452</v>
      </c>
      <c r="GR107" s="40">
        <f t="shared" si="94"/>
        <v>1.2399703979776127</v>
      </c>
      <c r="GS107" s="40">
        <f t="shared" si="94"/>
        <v>2.9223652218777012</v>
      </c>
      <c r="GT107" s="40">
        <f t="shared" si="94"/>
        <v>9.9465998982752239</v>
      </c>
      <c r="GU107" s="40">
        <f t="shared" si="94"/>
        <v>3.1240995580889517</v>
      </c>
      <c r="GV107" s="40">
        <f t="shared" si="95"/>
        <v>1.0201594109492853</v>
      </c>
      <c r="GW107" s="40">
        <f t="shared" si="95"/>
        <v>0.93886042049721075</v>
      </c>
      <c r="GX107" s="40">
        <f t="shared" si="95"/>
        <v>1.0440731535558758</v>
      </c>
      <c r="GY107" s="40">
        <f t="shared" si="95"/>
        <v>1.1995177476257541</v>
      </c>
      <c r="GZ107" s="40">
        <f t="shared" si="95"/>
        <v>1.2219393187695073</v>
      </c>
      <c r="HA107" s="40">
        <f t="shared" si="95"/>
        <v>1.1065086153029988</v>
      </c>
      <c r="HB107" s="40">
        <f t="shared" si="95"/>
        <v>1.6176065432764146</v>
      </c>
      <c r="HC107" s="40">
        <f t="shared" si="95"/>
        <v>1.82522719547846</v>
      </c>
      <c r="HD107" s="40">
        <f t="shared" si="95"/>
        <v>1.7264050085410902</v>
      </c>
      <c r="HE107" s="40">
        <f t="shared" si="95"/>
        <v>0.78160269373291946</v>
      </c>
      <c r="HF107" s="40">
        <f t="shared" si="95"/>
        <v>1.5661283245146369</v>
      </c>
      <c r="HG107" s="40">
        <f t="shared" si="95"/>
        <v>1.9843066582539608</v>
      </c>
      <c r="HH107" s="40">
        <f t="shared" si="95"/>
        <v>4.0349580383794974</v>
      </c>
      <c r="HI107" s="40">
        <f t="shared" si="95"/>
        <v>3.5912681212842341</v>
      </c>
      <c r="HJ107" s="40">
        <f t="shared" si="95"/>
        <v>3.4141846759805525</v>
      </c>
      <c r="HK107" s="40">
        <f t="shared" si="95"/>
        <v>1.8368147936381027</v>
      </c>
      <c r="HL107" s="40">
        <f t="shared" si="95"/>
        <v>1.5541408930173457</v>
      </c>
      <c r="HM107" s="40">
        <f t="shared" si="95"/>
        <v>2.5520882408169565</v>
      </c>
      <c r="HN107" s="47" t="s">
        <v>191</v>
      </c>
      <c r="HO107" s="57">
        <v>1.4483254486847159E-2</v>
      </c>
      <c r="HP107" s="57">
        <v>2.2209114447331872E-3</v>
      </c>
      <c r="HQ107" s="57">
        <v>0.11787618981211093</v>
      </c>
      <c r="HR107" s="57">
        <v>1.7200628816246261E-2</v>
      </c>
      <c r="HS107" s="57">
        <v>6.9385952579730393E-3</v>
      </c>
      <c r="HT107" s="57">
        <v>8.2998845041310724E-3</v>
      </c>
      <c r="HU107" s="57">
        <v>7.9349562209173649E-2</v>
      </c>
      <c r="HV107" s="57">
        <v>1.461779685225066E-3</v>
      </c>
      <c r="HW107" s="57">
        <v>1.8324959708025097E-3</v>
      </c>
      <c r="HX107" s="57">
        <v>9.4368807468688636E-3</v>
      </c>
      <c r="HY107" s="57">
        <v>2.0055819297670769E-3</v>
      </c>
      <c r="HZ107" s="57">
        <v>9.3368565157878514E-4</v>
      </c>
      <c r="IA107" s="57">
        <v>2.2270566050384679E-3</v>
      </c>
      <c r="IB107" s="57">
        <v>3.3674304781115467E-3</v>
      </c>
      <c r="IC107" s="57">
        <v>6.5061986105426515E-3</v>
      </c>
    </row>
    <row r="108" spans="2:237" s="5" customFormat="1" ht="15.75" thickBot="1">
      <c r="B108" s="8" t="s">
        <v>53</v>
      </c>
      <c r="C108" s="1" t="s">
        <v>182</v>
      </c>
      <c r="D108" s="58">
        <f t="shared" si="109"/>
        <v>1.0694266201936657</v>
      </c>
      <c r="E108" s="58">
        <f t="shared" si="110"/>
        <v>0.99250526977730025</v>
      </c>
      <c r="F108" s="58">
        <f t="shared" si="111"/>
        <v>4.0285068928254182</v>
      </c>
      <c r="G108" s="58">
        <f t="shared" si="112"/>
        <v>3.4265171062504032</v>
      </c>
      <c r="H108" s="58">
        <f t="shared" si="113"/>
        <v>3.8123861226501412</v>
      </c>
      <c r="I108" s="58">
        <f t="shared" si="114"/>
        <v>2.9233889101315556</v>
      </c>
      <c r="J108" s="58">
        <f t="shared" si="115"/>
        <v>2.1163386860523228</v>
      </c>
      <c r="K108" s="58">
        <f t="shared" si="116"/>
        <v>4.2376862105530737</v>
      </c>
      <c r="L108" s="58">
        <f t="shared" si="117"/>
        <v>9.7213964944959219</v>
      </c>
      <c r="M108" s="58">
        <f t="shared" si="118"/>
        <v>2.0898689691008809</v>
      </c>
      <c r="N108" s="58">
        <f t="shared" si="119"/>
        <v>2.6970169878116836</v>
      </c>
      <c r="O108" s="58">
        <f t="shared" si="120"/>
        <v>3.4962978895445089</v>
      </c>
      <c r="P108" s="58">
        <f t="shared" si="121"/>
        <v>1.394096264471008</v>
      </c>
      <c r="Q108" s="58">
        <f t="shared" si="122"/>
        <v>1.5063518516134324</v>
      </c>
      <c r="R108" s="58">
        <f t="shared" si="123"/>
        <v>1.464382481121435</v>
      </c>
      <c r="S108" s="58">
        <f t="shared" si="124"/>
        <v>1.0543226390144924</v>
      </c>
      <c r="T108" s="58">
        <f t="shared" si="125"/>
        <v>2.3417445782953452</v>
      </c>
      <c r="U108" s="58">
        <f t="shared" si="126"/>
        <v>1.1986698289289428</v>
      </c>
      <c r="V108" s="58">
        <f t="shared" si="127"/>
        <v>0.5816904102877255</v>
      </c>
      <c r="W108" s="58">
        <f t="shared" si="128"/>
        <v>1.1750585553517459</v>
      </c>
      <c r="X108" s="58">
        <f t="shared" si="129"/>
        <v>1.1785804430562954</v>
      </c>
      <c r="Y108" s="58">
        <f t="shared" si="130"/>
        <v>0.1110085032195206</v>
      </c>
      <c r="Z108" s="58">
        <f t="shared" si="131"/>
        <v>0.58071627819657512</v>
      </c>
      <c r="AA108" s="58">
        <f t="shared" si="132"/>
        <v>0.52128670529761034</v>
      </c>
      <c r="AB108" s="58">
        <f t="shared" si="133"/>
        <v>0.30459193141989271</v>
      </c>
      <c r="AC108" s="58">
        <f t="shared" si="134"/>
        <v>0.70698525404018708</v>
      </c>
      <c r="AD108" s="58">
        <f t="shared" si="135"/>
        <v>4.5640397948440299</v>
      </c>
      <c r="AE108" s="58">
        <f t="shared" si="136"/>
        <v>0.95661326751828502</v>
      </c>
      <c r="AF108" s="58">
        <f t="shared" si="137"/>
        <v>1.1576189518860656</v>
      </c>
      <c r="AG108" s="58">
        <f t="shared" si="138"/>
        <v>1.2909435520574621</v>
      </c>
      <c r="AH108" s="58">
        <f t="shared" si="139"/>
        <v>0.42502476332935563</v>
      </c>
      <c r="AI108" s="8" t="s">
        <v>53</v>
      </c>
      <c r="AJ108" s="59" t="e">
        <f>AJ75-#REF!</f>
        <v>#REF!</v>
      </c>
      <c r="AK108" s="59" t="e">
        <f>AK75-#REF!</f>
        <v>#REF!</v>
      </c>
      <c r="AL108" s="59" t="e">
        <f>AL75-#REF!</f>
        <v>#REF!</v>
      </c>
      <c r="AM108" s="59" t="e">
        <f>AM75-#REF!</f>
        <v>#REF!</v>
      </c>
      <c r="AN108" s="59" t="e">
        <f>AN75-#REF!</f>
        <v>#REF!</v>
      </c>
      <c r="AO108" s="59" t="e">
        <f>AO75-#REF!</f>
        <v>#REF!</v>
      </c>
      <c r="AP108" s="59" t="e">
        <f>AP75-#REF!</f>
        <v>#REF!</v>
      </c>
      <c r="AQ108" s="59" t="e">
        <f>AQ75-#REF!</f>
        <v>#REF!</v>
      </c>
      <c r="AR108" s="59" t="e">
        <f>AR75-#REF!</f>
        <v>#REF!</v>
      </c>
      <c r="AS108" s="59" t="e">
        <f>AS75-#REF!</f>
        <v>#REF!</v>
      </c>
      <c r="AT108" s="59" t="e">
        <f>AT75-#REF!</f>
        <v>#REF!</v>
      </c>
      <c r="AU108" s="59" t="e">
        <f>AU75-#REF!</f>
        <v>#REF!</v>
      </c>
      <c r="AV108" s="59" t="e">
        <f>AV75-#REF!</f>
        <v>#REF!</v>
      </c>
      <c r="AW108" s="59" t="e">
        <f>AW75-#REF!</f>
        <v>#REF!</v>
      </c>
      <c r="AX108" s="59" t="e">
        <f>AX75-#REF!</f>
        <v>#REF!</v>
      </c>
      <c r="AY108" s="59" t="e">
        <f>AY75-#REF!</f>
        <v>#REF!</v>
      </c>
      <c r="AZ108" s="59" t="e">
        <f>AZ75-#REF!</f>
        <v>#REF!</v>
      </c>
      <c r="BA108" s="59" t="e">
        <f>BA75-#REF!</f>
        <v>#REF!</v>
      </c>
      <c r="BB108" s="59" t="e">
        <f>BB75-#REF!</f>
        <v>#REF!</v>
      </c>
      <c r="BC108" s="59" t="e">
        <f>BC75-#REF!</f>
        <v>#REF!</v>
      </c>
      <c r="BD108" s="59" t="e">
        <f>BD75-#REF!</f>
        <v>#REF!</v>
      </c>
      <c r="BE108" s="59" t="e">
        <f>BE75-#REF!</f>
        <v>#REF!</v>
      </c>
      <c r="BF108" s="59" t="e">
        <f>BF75-#REF!</f>
        <v>#REF!</v>
      </c>
      <c r="BG108" s="59" t="e">
        <f>BG75-#REF!</f>
        <v>#REF!</v>
      </c>
      <c r="BH108" s="59" t="e">
        <f>BH75-#REF!</f>
        <v>#REF!</v>
      </c>
      <c r="BI108" s="59" t="e">
        <f>BI75-#REF!</f>
        <v>#REF!</v>
      </c>
      <c r="BJ108" s="59" t="e">
        <f>BJ75-#REF!</f>
        <v>#REF!</v>
      </c>
      <c r="BK108" s="59" t="e">
        <f>BK75-#REF!</f>
        <v>#REF!</v>
      </c>
      <c r="BL108" s="59" t="e">
        <f>BL75-#REF!</f>
        <v>#REF!</v>
      </c>
      <c r="BM108" s="59" t="e">
        <f>BM75-#REF!</f>
        <v>#REF!</v>
      </c>
      <c r="BN108" s="59" t="e">
        <f>BN75-#REF!</f>
        <v>#REF!</v>
      </c>
      <c r="BO108" s="59" t="e">
        <f>BO75-#REF!</f>
        <v>#REF!</v>
      </c>
      <c r="BP108" s="59" t="e">
        <f>BP75-#REF!</f>
        <v>#REF!</v>
      </c>
      <c r="BQ108" s="59" t="e">
        <f>BQ75-#REF!</f>
        <v>#REF!</v>
      </c>
      <c r="BR108" s="59" t="e">
        <f>BR75-#REF!</f>
        <v>#REF!</v>
      </c>
      <c r="BS108" s="59" t="e">
        <f>BS75-#REF!</f>
        <v>#REF!</v>
      </c>
      <c r="BT108" s="59" t="e">
        <f>BT75-#REF!</f>
        <v>#REF!</v>
      </c>
      <c r="BU108" s="59" t="e">
        <f>BU75-#REF!</f>
        <v>#REF!</v>
      </c>
      <c r="BV108" s="59" t="e">
        <f>BV75-#REF!</f>
        <v>#REF!</v>
      </c>
      <c r="BW108" s="59" t="e">
        <f>BW75-#REF!</f>
        <v>#REF!</v>
      </c>
      <c r="BX108" s="59" t="e">
        <f>BX75-#REF!</f>
        <v>#REF!</v>
      </c>
      <c r="BZ108" s="58">
        <f t="shared" si="140"/>
        <v>7.581145908918804E-4</v>
      </c>
      <c r="CA108" s="58">
        <f t="shared" si="141"/>
        <v>8.1696138633297706E-4</v>
      </c>
      <c r="CB108" s="58">
        <f t="shared" si="142"/>
        <v>5.076034309196187E-4</v>
      </c>
      <c r="CC108" s="58">
        <f t="shared" si="143"/>
        <v>3.8370244071253371E-6</v>
      </c>
      <c r="CD108" s="58">
        <f t="shared" si="144"/>
        <v>4.8976116983718113E-6</v>
      </c>
      <c r="CE108" s="58" t="e">
        <f t="shared" si="145"/>
        <v>#VALUE!</v>
      </c>
      <c r="CF108" s="58">
        <f t="shared" si="146"/>
        <v>1.2207579941731076E-2</v>
      </c>
      <c r="CG108" s="58">
        <f t="shared" si="147"/>
        <v>1.7157562843256386E-2</v>
      </c>
      <c r="CH108" s="58">
        <f t="shared" si="148"/>
        <v>1.286182927148357E-2</v>
      </c>
      <c r="CI108" s="8" t="s">
        <v>53</v>
      </c>
      <c r="CJ108" s="58">
        <f t="shared" si="97"/>
        <v>3.027267893401364E-4</v>
      </c>
      <c r="CK108" s="58">
        <f t="shared" si="97"/>
        <v>2.8691619893933878E-3</v>
      </c>
      <c r="CL108" s="58">
        <f t="shared" si="97"/>
        <v>3.2504883915280159E-4</v>
      </c>
      <c r="CM108" s="60">
        <f t="shared" si="0"/>
        <v>1.1656458726287753E-3</v>
      </c>
      <c r="CN108" s="58">
        <f t="shared" si="98"/>
        <v>2.1456171863487375E-3</v>
      </c>
      <c r="CO108" s="58">
        <f t="shared" si="98"/>
        <v>5.005555627173924E-4</v>
      </c>
      <c r="CP108" s="58">
        <f t="shared" si="98"/>
        <v>2.2710013771846589E-3</v>
      </c>
      <c r="CQ108" s="58">
        <f t="shared" si="99"/>
        <v>4.9159049066267149E-4</v>
      </c>
      <c r="CR108" s="58">
        <f t="shared" si="99"/>
        <v>4.930517255291308E-4</v>
      </c>
      <c r="CS108" s="58">
        <f t="shared" si="99"/>
        <v>7.0028384040085666E-4</v>
      </c>
      <c r="CT108" s="58">
        <f t="shared" si="100"/>
        <v>1.2417461844020726E-3</v>
      </c>
      <c r="CU108" s="58">
        <f t="shared" si="100"/>
        <v>6.0849511213207209E-4</v>
      </c>
      <c r="CV108" s="58">
        <f t="shared" si="100"/>
        <v>2.4546495260673111E-4</v>
      </c>
      <c r="CW108" s="58">
        <f t="shared" si="101"/>
        <v>1.0873486918867926E-4</v>
      </c>
      <c r="CX108" s="58" t="e">
        <f t="shared" si="101"/>
        <v>#VALUE!</v>
      </c>
      <c r="CY108" s="58" t="e">
        <f t="shared" si="101"/>
        <v>#VALUE!</v>
      </c>
      <c r="CZ108" s="58">
        <f>2^(18.606-CZ74)</f>
        <v>1.0873486918867926E-4</v>
      </c>
      <c r="DA108" s="58">
        <f t="shared" si="102"/>
        <v>3.6765815669718276E-5</v>
      </c>
      <c r="DB108" s="58">
        <f t="shared" si="102"/>
        <v>8.501129534262727E-5</v>
      </c>
      <c r="DC108" s="58">
        <f t="shared" si="102"/>
        <v>6.8986426584854443E-5</v>
      </c>
      <c r="DD108" s="58">
        <f t="shared" si="103"/>
        <v>1.6687669005994394E-4</v>
      </c>
      <c r="DE108" s="58">
        <f t="shared" si="103"/>
        <v>1.5621584900367782E-3</v>
      </c>
      <c r="DF108" s="58">
        <f t="shared" si="103"/>
        <v>2.3068200701595255E-4</v>
      </c>
      <c r="DG108" s="58">
        <f t="shared" si="104"/>
        <v>4.5873836645079943E-5</v>
      </c>
      <c r="DH108" s="58">
        <f t="shared" si="104"/>
        <v>3.4407432641371985E-5</v>
      </c>
      <c r="DI108" s="58">
        <f t="shared" si="104"/>
        <v>8.541309714171224E-5</v>
      </c>
      <c r="DJ108" s="58">
        <f t="shared" si="105"/>
        <v>7.0161979488488615E-3</v>
      </c>
      <c r="DK108" s="58">
        <f t="shared" si="105"/>
        <v>7.091136684066887E-3</v>
      </c>
      <c r="DL108" s="58">
        <f t="shared" si="105"/>
        <v>1.2728479255325147E-2</v>
      </c>
      <c r="DM108" s="60">
        <f t="shared" si="2"/>
        <v>8.9452712960802986E-3</v>
      </c>
      <c r="DN108" s="58">
        <f t="shared" si="106"/>
        <v>6.2885497247553964E-3</v>
      </c>
      <c r="DO108" s="58">
        <f t="shared" si="106"/>
        <v>7.9158657484778919E-3</v>
      </c>
      <c r="DP108" s="58">
        <f t="shared" si="106"/>
        <v>9.6151194282269887E-3</v>
      </c>
      <c r="DQ108" s="58">
        <f t="shared" si="107"/>
        <v>8.0292566662280695E-3</v>
      </c>
      <c r="DR108" s="58">
        <f t="shared" si="107"/>
        <v>1.2193030052758555E-2</v>
      </c>
      <c r="DS108" s="58">
        <f t="shared" si="107"/>
        <v>9.1017870928464337E-3</v>
      </c>
      <c r="DT108" s="58">
        <f t="shared" si="108"/>
        <v>9.6726703273967238E-3</v>
      </c>
      <c r="DU108" s="58">
        <f t="shared" si="108"/>
        <v>1.0262104583087132E-2</v>
      </c>
      <c r="DV108" s="58">
        <f t="shared" si="108"/>
        <v>9.7426551457642091E-3</v>
      </c>
      <c r="DW108" s="8" t="s">
        <v>53</v>
      </c>
      <c r="DX108" s="58">
        <f t="shared" si="161"/>
        <v>1.2857955396297275E-6</v>
      </c>
      <c r="DY108" s="58">
        <f t="shared" si="161"/>
        <v>9.9664090123802997E-7</v>
      </c>
      <c r="DZ108" s="58">
        <f t="shared" si="161"/>
        <v>9.9017918827906216E-7</v>
      </c>
      <c r="EA108" s="58">
        <f t="shared" si="162"/>
        <v>1.0908718763822734E-6</v>
      </c>
      <c r="EB108" s="58">
        <f t="shared" si="163"/>
        <v>4.7360611545942535E-6</v>
      </c>
      <c r="EC108" s="58">
        <f t="shared" si="163"/>
        <v>3.1917422323338476E-6</v>
      </c>
      <c r="ED108" s="58">
        <f t="shared" si="163"/>
        <v>5.4333362938358822E-6</v>
      </c>
      <c r="EE108" s="58">
        <f t="shared" si="164"/>
        <v>7.9186452384839581E-6</v>
      </c>
      <c r="EF108" s="58">
        <f t="shared" si="164"/>
        <v>3.3103228333301824E-6</v>
      </c>
      <c r="EG108" s="58">
        <f t="shared" si="164"/>
        <v>3.4231107018511403E-6</v>
      </c>
      <c r="EH108" s="58">
        <f t="shared" si="165"/>
        <v>6.9745026559015631E-6</v>
      </c>
      <c r="EI108" s="58">
        <f t="shared" si="165"/>
        <v>4.2344846439602941E-6</v>
      </c>
      <c r="EJ108" s="58">
        <f t="shared" si="165"/>
        <v>3.5840282202346626E-6</v>
      </c>
      <c r="EK108" s="58">
        <f t="shared" si="166"/>
        <v>2.9228020596514042E-5</v>
      </c>
      <c r="EL108" s="58">
        <f t="shared" si="166"/>
        <v>1.8026995697126552E-5</v>
      </c>
      <c r="EM108" s="58">
        <f t="shared" si="166"/>
        <v>2.0740250309984611E-5</v>
      </c>
      <c r="EN108" s="58">
        <f t="shared" si="167"/>
        <v>2.2665088867875068E-5</v>
      </c>
      <c r="EO108" s="58">
        <f t="shared" si="168"/>
        <v>2.6393499783148514E-5</v>
      </c>
      <c r="EP108" s="58">
        <f t="shared" si="168"/>
        <v>1.7952619344513968E-5</v>
      </c>
      <c r="EQ108" s="58">
        <f t="shared" si="168"/>
        <v>1.8212646589946455E-5</v>
      </c>
      <c r="ER108" s="58">
        <f t="shared" si="169"/>
        <v>3.9496088417157807E-5</v>
      </c>
      <c r="ES108" s="58">
        <f t="shared" si="169"/>
        <v>3.460001678223466E-5</v>
      </c>
      <c r="ET108" s="58">
        <f t="shared" si="169"/>
        <v>3.103875511744089E-5</v>
      </c>
      <c r="EU108" s="58">
        <f t="shared" si="170"/>
        <v>5.1087320094504898E-5</v>
      </c>
      <c r="EV108" s="58">
        <f t="shared" si="170"/>
        <v>4.7000012813083003E-5</v>
      </c>
      <c r="EW108" s="58">
        <f t="shared" si="170"/>
        <v>3.8960139479432385E-5</v>
      </c>
      <c r="EX108" s="58">
        <f t="shared" si="171"/>
        <v>2.6478423506751691E-3</v>
      </c>
      <c r="EY108" s="58">
        <f t="shared" si="171"/>
        <v>1.9885357446686423E-3</v>
      </c>
      <c r="EZ108" s="58">
        <f t="shared" si="171"/>
        <v>2.1515421777495796E-3</v>
      </c>
      <c r="FA108" s="58">
        <f t="shared" si="172"/>
        <v>2.2626400910311303E-3</v>
      </c>
      <c r="FB108" s="58">
        <f t="shared" si="173"/>
        <v>8.9724478974809911E-4</v>
      </c>
      <c r="FC108" s="58">
        <f t="shared" si="173"/>
        <v>1.2410314059427554E-3</v>
      </c>
      <c r="FD108" s="58">
        <f t="shared" si="173"/>
        <v>8.9783691052081386E-4</v>
      </c>
      <c r="FE108" s="58">
        <f t="shared" si="174"/>
        <v>9.1909690011468537E-4</v>
      </c>
      <c r="FF108" s="58">
        <f t="shared" si="174"/>
        <v>1.6447316846537872E-3</v>
      </c>
      <c r="FG108" s="58">
        <f t="shared" si="174"/>
        <v>1.40709923104104E-3</v>
      </c>
      <c r="FH108" s="58">
        <f t="shared" si="175"/>
        <v>2.1225278610176998E-3</v>
      </c>
      <c r="FI108" s="58">
        <f t="shared" si="175"/>
        <v>1.7253106918774411E-3</v>
      </c>
      <c r="FJ108" s="58">
        <f t="shared" si="175"/>
        <v>1.7786967543925625E-3</v>
      </c>
      <c r="FK108" s="8" t="s">
        <v>53</v>
      </c>
      <c r="FL108" s="40">
        <f t="shared" si="96"/>
        <v>1.7136746728266465</v>
      </c>
      <c r="FM108" s="40">
        <f t="shared" si="96"/>
        <v>0.6545744870497977</v>
      </c>
      <c r="FN108" s="40">
        <f t="shared" si="96"/>
        <v>0.89148193650531449</v>
      </c>
      <c r="FO108" s="40">
        <f t="shared" si="96"/>
        <v>0.41230786573123557</v>
      </c>
      <c r="FP108" s="40">
        <f t="shared" si="96"/>
        <v>0.25240573476412748</v>
      </c>
      <c r="FQ108" s="40">
        <f t="shared" si="96"/>
        <v>0.67705336271415695</v>
      </c>
      <c r="FR108" s="40">
        <f t="shared" si="96"/>
        <v>0.75516813843371133</v>
      </c>
      <c r="FS108" s="40">
        <f t="shared" si="96"/>
        <v>0.87051453834538262</v>
      </c>
      <c r="FT108" s="40">
        <f t="shared" si="96"/>
        <v>0.59488827484912199</v>
      </c>
      <c r="FU108" s="40">
        <f t="shared" si="96"/>
        <v>2.0010109187649974</v>
      </c>
      <c r="FV108" s="40">
        <f t="shared" si="96"/>
        <v>6.6032202104464712</v>
      </c>
      <c r="FW108" s="40">
        <f t="shared" si="96"/>
        <v>1.9167573734912684</v>
      </c>
      <c r="FX108" s="40">
        <f t="shared" si="96"/>
        <v>0.15807792943599017</v>
      </c>
      <c r="FY108" s="40">
        <f t="shared" si="96"/>
        <v>4.7051807531994963E-2</v>
      </c>
      <c r="FZ108" s="40">
        <f t="shared" si="96"/>
        <v>0.36570221679131304</v>
      </c>
      <c r="GA108" s="40">
        <f t="shared" si="96"/>
        <v>0.70870702303397093</v>
      </c>
      <c r="GB108" s="40">
        <f t="shared" si="96"/>
        <v>0.65154843754765457</v>
      </c>
      <c r="GC108" s="40">
        <f t="shared" si="96"/>
        <v>5.8717901485142672E-2</v>
      </c>
      <c r="GD108" s="40">
        <f t="shared" si="94"/>
        <v>0.86989201921228509</v>
      </c>
      <c r="GE108" s="40">
        <f t="shared" si="94"/>
        <v>1.0041705595123642</v>
      </c>
      <c r="GF108" s="40">
        <f t="shared" si="94"/>
        <v>1.1447935373822964</v>
      </c>
      <c r="GG108" s="40">
        <f t="shared" si="94"/>
        <v>0.75680738792481816</v>
      </c>
      <c r="GH108" s="40">
        <f t="shared" si="94"/>
        <v>0.91382136946316517</v>
      </c>
      <c r="GI108" s="40">
        <f t="shared" si="94"/>
        <v>0.81462113870720221</v>
      </c>
      <c r="GJ108" s="40">
        <f t="shared" si="94"/>
        <v>1.0316713947472382</v>
      </c>
      <c r="GK108" s="40">
        <f t="shared" si="94"/>
        <v>1.5603102942080529</v>
      </c>
      <c r="GL108" s="40">
        <f t="shared" si="94"/>
        <v>0.68851769053314649</v>
      </c>
      <c r="GM108" s="40">
        <f t="shared" si="94"/>
        <v>1.164538151109479</v>
      </c>
      <c r="GN108" s="40">
        <f t="shared" si="94"/>
        <v>0.86177667497639443</v>
      </c>
      <c r="GO108" s="40">
        <f t="shared" si="94"/>
        <v>0.90585864624309087</v>
      </c>
      <c r="GP108" s="40">
        <f t="shared" si="94"/>
        <v>0.5996849756218452</v>
      </c>
      <c r="GQ108" s="40">
        <f t="shared" si="94"/>
        <v>1.9206443451965107</v>
      </c>
      <c r="GR108" s="40">
        <f t="shared" si="94"/>
        <v>0.94834502126401454</v>
      </c>
      <c r="GS108" s="40">
        <f t="shared" si="94"/>
        <v>1.6298150776882616</v>
      </c>
      <c r="GT108" s="40">
        <f t="shared" si="94"/>
        <v>1.9164529752870407</v>
      </c>
      <c r="GU108" s="40">
        <f t="shared" si="94"/>
        <v>2.1384386235982449</v>
      </c>
      <c r="GV108" s="40">
        <f t="shared" si="95"/>
        <v>2.1954621512567516</v>
      </c>
      <c r="GW108" s="40">
        <f t="shared" si="95"/>
        <v>3.3494727055119426</v>
      </c>
      <c r="GX108" s="40">
        <f t="shared" si="95"/>
        <v>0.13598706558751111</v>
      </c>
      <c r="GY108" s="40">
        <f t="shared" si="95"/>
        <v>0.56578249558475424</v>
      </c>
      <c r="GZ108" s="40">
        <f t="shared" si="95"/>
        <v>0.47639640315907844</v>
      </c>
      <c r="HA108" s="40">
        <f t="shared" si="95"/>
        <v>3.8348606883768497</v>
      </c>
      <c r="HB108" s="40">
        <f t="shared" si="95"/>
        <v>4.4973308486923882</v>
      </c>
      <c r="HC108" s="40">
        <f t="shared" si="95"/>
        <v>3.3324196469272174</v>
      </c>
      <c r="HD108" s="40">
        <f t="shared" si="95"/>
        <v>4.8939654326943112</v>
      </c>
      <c r="HE108" s="40">
        <f t="shared" si="95"/>
        <v>3.814360612301424</v>
      </c>
      <c r="HF108" s="40">
        <f t="shared" si="95"/>
        <v>5.8450810407718308</v>
      </c>
      <c r="HG108" s="40">
        <f t="shared" si="95"/>
        <v>2.3709092120201465</v>
      </c>
      <c r="HH108" s="40">
        <f t="shared" si="95"/>
        <v>7.3990597779816287</v>
      </c>
      <c r="HI108" s="40">
        <f t="shared" si="95"/>
        <v>42.440088622636544</v>
      </c>
      <c r="HJ108" s="40">
        <f t="shared" si="95"/>
        <v>58.217380693840575</v>
      </c>
      <c r="HK108" s="40">
        <f t="shared" si="95"/>
        <v>9.2622713141480357</v>
      </c>
      <c r="HL108" s="40">
        <f t="shared" si="95"/>
        <v>5.1229300665061421</v>
      </c>
      <c r="HM108" s="40">
        <f t="shared" si="95"/>
        <v>17.575125410284244</v>
      </c>
      <c r="HN108" s="51" t="s">
        <v>192</v>
      </c>
      <c r="HO108" s="57">
        <v>1.3084784321708368E-4</v>
      </c>
      <c r="HP108" s="57">
        <v>1.0920574655359792E-4</v>
      </c>
      <c r="HQ108" s="57">
        <v>1.5721603715761998E-4</v>
      </c>
      <c r="HR108" s="57">
        <v>1.019553263935005E-3</v>
      </c>
      <c r="HS108" s="57">
        <v>5.5194102831130933E-5</v>
      </c>
      <c r="HT108" s="57">
        <v>1.2571049599331875E-4</v>
      </c>
      <c r="HU108" s="57">
        <v>2.40158499783525E-4</v>
      </c>
      <c r="HV108" s="57">
        <v>2.5894310974144567E-4</v>
      </c>
      <c r="HW108" s="57">
        <v>1.0470900730920572E-4</v>
      </c>
      <c r="HX108" s="57">
        <v>2.0805090246889523E-4</v>
      </c>
      <c r="HY108" s="57">
        <v>3.1401830734647564E-4</v>
      </c>
      <c r="HZ108" s="57">
        <v>7.8023848123248305E-4</v>
      </c>
      <c r="IA108" s="57">
        <v>8.5297469788973355E-5</v>
      </c>
      <c r="IB108" s="57">
        <v>5.8754417220473047E-4</v>
      </c>
      <c r="IC108" s="57">
        <v>1.4424037874680989E-4</v>
      </c>
    </row>
    <row r="109" spans="2:237" s="5" customFormat="1" ht="15">
      <c r="B109" s="8" t="s">
        <v>54</v>
      </c>
      <c r="C109" s="1" t="s">
        <v>183</v>
      </c>
      <c r="D109" s="58">
        <f t="shared" si="109"/>
        <v>1.5234272050109799E-4</v>
      </c>
      <c r="E109" s="58">
        <f t="shared" si="110"/>
        <v>3.8122303268521317E-5</v>
      </c>
      <c r="F109" s="58">
        <f t="shared" si="111"/>
        <v>1.9307186441613819E-5</v>
      </c>
      <c r="G109" s="58">
        <f t="shared" si="112"/>
        <v>1.5240521821191549E-4</v>
      </c>
      <c r="H109" s="58">
        <f t="shared" si="113"/>
        <v>4.9661703015960353E-4</v>
      </c>
      <c r="I109" s="58" t="e">
        <f t="shared" si="114"/>
        <v>#VALUE!</v>
      </c>
      <c r="J109" s="58">
        <f t="shared" si="115"/>
        <v>1.6773531193685511E-4</v>
      </c>
      <c r="K109" s="58">
        <f t="shared" si="116"/>
        <v>6.3965165389484786E-4</v>
      </c>
      <c r="L109" s="58">
        <f t="shared" si="117"/>
        <v>2.7176319317341748E-4</v>
      </c>
      <c r="M109" s="58">
        <f t="shared" si="118"/>
        <v>2.1843153600387407E-4</v>
      </c>
      <c r="N109" s="58">
        <f t="shared" si="119"/>
        <v>9.3115767930585143E-4</v>
      </c>
      <c r="O109" s="58">
        <f t="shared" si="120"/>
        <v>4.5515134745410921E-4</v>
      </c>
      <c r="P109" s="58">
        <f t="shared" si="121"/>
        <v>8.6063329426967332E-5</v>
      </c>
      <c r="Q109" s="58">
        <f t="shared" si="122"/>
        <v>2.0065899460097931E-4</v>
      </c>
      <c r="R109" s="58">
        <f t="shared" si="123"/>
        <v>1.5638863603691795E-5</v>
      </c>
      <c r="S109" s="58">
        <f t="shared" si="124"/>
        <v>1.2870847047471046E-4</v>
      </c>
      <c r="T109" s="58">
        <f t="shared" si="125"/>
        <v>1.1823696562884619E-3</v>
      </c>
      <c r="U109" s="58">
        <f t="shared" si="126"/>
        <v>1.0641015458142645E-3</v>
      </c>
      <c r="V109" s="58">
        <f t="shared" si="127"/>
        <v>1.1237079885923365E-3</v>
      </c>
      <c r="W109" s="58">
        <f t="shared" si="128"/>
        <v>8.502701571067487E-4</v>
      </c>
      <c r="X109" s="58">
        <f t="shared" si="129"/>
        <v>1.24039695831056E-3</v>
      </c>
      <c r="Y109" s="58">
        <f t="shared" si="130"/>
        <v>9.5032693978302368E-4</v>
      </c>
      <c r="Z109" s="58">
        <f t="shared" si="131"/>
        <v>3.6383939244694974E-4</v>
      </c>
      <c r="AA109" s="58">
        <f t="shared" si="132"/>
        <v>6.3556360924553793E-4</v>
      </c>
      <c r="AB109" s="58">
        <f t="shared" si="133"/>
        <v>4.0164157738645077E-4</v>
      </c>
      <c r="AC109" s="58">
        <f t="shared" si="134"/>
        <v>1.4111675690708099E-3</v>
      </c>
      <c r="AD109" s="58">
        <f t="shared" si="135"/>
        <v>7.868204123923241E-4</v>
      </c>
      <c r="AE109" s="58">
        <f t="shared" si="136"/>
        <v>1.8220515923892111E-3</v>
      </c>
      <c r="AF109" s="58">
        <f t="shared" si="137"/>
        <v>4.6837654483407814E-4</v>
      </c>
      <c r="AG109" s="58">
        <f t="shared" si="138"/>
        <v>3.6914572150697106E-4</v>
      </c>
      <c r="AH109" s="58">
        <f t="shared" si="139"/>
        <v>8.2218053868061286E-4</v>
      </c>
      <c r="AI109" s="8" t="s">
        <v>54</v>
      </c>
      <c r="AJ109" s="59" t="e">
        <f>AJ76-#REF!</f>
        <v>#REF!</v>
      </c>
      <c r="AK109" s="59" t="e">
        <f>AK76-#REF!</f>
        <v>#REF!</v>
      </c>
      <c r="AL109" s="59" t="e">
        <f>AL76-#REF!</f>
        <v>#REF!</v>
      </c>
      <c r="AM109" s="59" t="e">
        <f>AM76-#REF!</f>
        <v>#REF!</v>
      </c>
      <c r="AN109" s="59" t="e">
        <f>AN76-#REF!</f>
        <v>#REF!</v>
      </c>
      <c r="AO109" s="59" t="e">
        <f>AO76-#REF!</f>
        <v>#REF!</v>
      </c>
      <c r="AP109" s="59" t="e">
        <f>AP76-#REF!</f>
        <v>#REF!</v>
      </c>
      <c r="AQ109" s="59" t="e">
        <f>AQ76-#REF!</f>
        <v>#REF!</v>
      </c>
      <c r="AR109" s="59" t="e">
        <f>AR76-#REF!</f>
        <v>#REF!</v>
      </c>
      <c r="AS109" s="59" t="e">
        <f>AS76-#REF!</f>
        <v>#REF!</v>
      </c>
      <c r="AT109" s="59" t="e">
        <f>AT76-#REF!</f>
        <v>#REF!</v>
      </c>
      <c r="AU109" s="59" t="e">
        <f>AU76-#REF!</f>
        <v>#REF!</v>
      </c>
      <c r="AV109" s="59" t="e">
        <f>AV76-#REF!</f>
        <v>#REF!</v>
      </c>
      <c r="AW109" s="59" t="e">
        <f>AW76-#REF!</f>
        <v>#REF!</v>
      </c>
      <c r="AX109" s="59" t="e">
        <f>AX76-#REF!</f>
        <v>#REF!</v>
      </c>
      <c r="AY109" s="59" t="e">
        <f>AY76-#REF!</f>
        <v>#REF!</v>
      </c>
      <c r="AZ109" s="59" t="e">
        <f>AZ76-#REF!</f>
        <v>#REF!</v>
      </c>
      <c r="BA109" s="59" t="e">
        <f>BA76-#REF!</f>
        <v>#REF!</v>
      </c>
      <c r="BB109" s="59" t="e">
        <f>BB76-#REF!</f>
        <v>#REF!</v>
      </c>
      <c r="BC109" s="59" t="e">
        <f>BC76-#REF!</f>
        <v>#REF!</v>
      </c>
      <c r="BD109" s="59" t="e">
        <f>BD76-#REF!</f>
        <v>#REF!</v>
      </c>
      <c r="BE109" s="59" t="e">
        <f>BE76-#REF!</f>
        <v>#REF!</v>
      </c>
      <c r="BF109" s="59" t="e">
        <f>BF76-#REF!</f>
        <v>#REF!</v>
      </c>
      <c r="BG109" s="59" t="e">
        <f>BG76-#REF!</f>
        <v>#REF!</v>
      </c>
      <c r="BH109" s="59" t="e">
        <f>BH76-#REF!</f>
        <v>#REF!</v>
      </c>
      <c r="BI109" s="59" t="e">
        <f>BI76-#REF!</f>
        <v>#REF!</v>
      </c>
      <c r="BJ109" s="59" t="e">
        <f>BJ76-#REF!</f>
        <v>#REF!</v>
      </c>
      <c r="BK109" s="59" t="e">
        <f>BK76-#REF!</f>
        <v>#REF!</v>
      </c>
      <c r="BL109" s="59" t="e">
        <f>BL76-#REF!</f>
        <v>#REF!</v>
      </c>
      <c r="BM109" s="59" t="e">
        <f>BM76-#REF!</f>
        <v>#REF!</v>
      </c>
      <c r="BN109" s="59" t="e">
        <f>BN76-#REF!</f>
        <v>#REF!</v>
      </c>
      <c r="BO109" s="59" t="e">
        <f>BO76-#REF!</f>
        <v>#REF!</v>
      </c>
      <c r="BP109" s="59" t="e">
        <f>BP76-#REF!</f>
        <v>#REF!</v>
      </c>
      <c r="BQ109" s="59" t="e">
        <f>BQ76-#REF!</f>
        <v>#REF!</v>
      </c>
      <c r="BR109" s="59" t="e">
        <f>BR76-#REF!</f>
        <v>#REF!</v>
      </c>
      <c r="BS109" s="59" t="e">
        <f>BS76-#REF!</f>
        <v>#REF!</v>
      </c>
      <c r="BT109" s="59" t="e">
        <f>BT76-#REF!</f>
        <v>#REF!</v>
      </c>
      <c r="BU109" s="59" t="e">
        <f>BU76-#REF!</f>
        <v>#REF!</v>
      </c>
      <c r="BV109" s="59" t="e">
        <f>BV76-#REF!</f>
        <v>#REF!</v>
      </c>
      <c r="BW109" s="59" t="e">
        <f>BW76-#REF!</f>
        <v>#REF!</v>
      </c>
      <c r="BX109" s="59" t="e">
        <f>BX76-#REF!</f>
        <v>#REF!</v>
      </c>
      <c r="BZ109" s="58">
        <f t="shared" si="140"/>
        <v>7.6095643936626981E-6</v>
      </c>
      <c r="CA109" s="58">
        <f t="shared" si="141"/>
        <v>4.5779463567587254E-6</v>
      </c>
      <c r="CB109" s="58">
        <f t="shared" si="142"/>
        <v>4.4928496834916598E-6</v>
      </c>
      <c r="CC109" s="58">
        <f t="shared" si="143"/>
        <v>2.0240447861282534E-5</v>
      </c>
      <c r="CD109" s="58">
        <f t="shared" si="144"/>
        <v>7.8246358240433015E-5</v>
      </c>
      <c r="CE109" s="58">
        <f t="shared" si="145"/>
        <v>6.7702277322012098E-5</v>
      </c>
      <c r="CF109" s="58" t="e">
        <f t="shared" si="146"/>
        <v>#VALUE!</v>
      </c>
      <c r="CG109" s="58" t="e">
        <f t="shared" si="147"/>
        <v>#VALUE!</v>
      </c>
      <c r="CH109" s="58">
        <f t="shared" si="148"/>
        <v>5.5010650553971828E-6</v>
      </c>
      <c r="CI109" s="8" t="s">
        <v>54</v>
      </c>
      <c r="CJ109" s="58" t="e">
        <f t="shared" si="97"/>
        <v>#VALUE!</v>
      </c>
      <c r="CK109" s="58" t="e">
        <f t="shared" si="97"/>
        <v>#VALUE!</v>
      </c>
      <c r="CL109" s="58" t="e">
        <f t="shared" si="97"/>
        <v>#VALUE!</v>
      </c>
      <c r="CM109" s="60" t="e">
        <f t="shared" si="0"/>
        <v>#VALUE!</v>
      </c>
      <c r="CN109" s="58">
        <f t="shared" si="98"/>
        <v>8.6919771599635337E-6</v>
      </c>
      <c r="CO109" s="58" t="e">
        <f t="shared" si="98"/>
        <v>#VALUE!</v>
      </c>
      <c r="CP109" s="58" t="e">
        <f t="shared" si="98"/>
        <v>#VALUE!</v>
      </c>
      <c r="CQ109" s="58" t="e">
        <f t="shared" si="99"/>
        <v>#VALUE!</v>
      </c>
      <c r="CR109" s="58">
        <f t="shared" si="99"/>
        <v>2995.875238232376</v>
      </c>
      <c r="CS109" s="58" t="e">
        <f t="shared" si="99"/>
        <v>#VALUE!</v>
      </c>
      <c r="CT109" s="58">
        <f t="shared" si="100"/>
        <v>3.9301042118688327E-5</v>
      </c>
      <c r="CU109" s="58" t="e">
        <f t="shared" si="100"/>
        <v>#VALUE!</v>
      </c>
      <c r="CV109" s="58">
        <f t="shared" si="100"/>
        <v>2.3081757412006664E-7</v>
      </c>
      <c r="CW109" s="58">
        <f t="shared" si="101"/>
        <v>5.9086457960835815E-5</v>
      </c>
      <c r="CX109" s="58">
        <f t="shared" si="101"/>
        <v>2.2924939718845872E-5</v>
      </c>
      <c r="CY109" s="58">
        <f t="shared" si="101"/>
        <v>3.3792560997638546E-5</v>
      </c>
      <c r="CZ109" s="60">
        <f t="shared" si="1"/>
        <v>3.8601319559106748E-5</v>
      </c>
      <c r="DA109" s="58">
        <f t="shared" si="102"/>
        <v>3.0269134291362028E-5</v>
      </c>
      <c r="DB109" s="58">
        <f t="shared" si="102"/>
        <v>1.9972631334814683E-5</v>
      </c>
      <c r="DC109" s="58">
        <f t="shared" si="102"/>
        <v>2.3002311442602808E-5</v>
      </c>
      <c r="DD109" s="58">
        <f t="shared" si="103"/>
        <v>6.5523001063621307E-5</v>
      </c>
      <c r="DE109" s="58">
        <f t="shared" si="103"/>
        <v>5.2912759462522357E-6</v>
      </c>
      <c r="DF109" s="58">
        <f t="shared" si="103"/>
        <v>5.9430080325104815E-5</v>
      </c>
      <c r="DG109" s="58">
        <f t="shared" si="104"/>
        <v>1.2794651396919656E-4</v>
      </c>
      <c r="DH109" s="58">
        <f t="shared" si="104"/>
        <v>1.8087888693082972E-5</v>
      </c>
      <c r="DI109" s="58" t="e">
        <f t="shared" si="104"/>
        <v>#VALUE!</v>
      </c>
      <c r="DJ109" s="58" t="e">
        <f t="shared" si="105"/>
        <v>#VALUE!</v>
      </c>
      <c r="DK109" s="58" t="e">
        <f t="shared" si="105"/>
        <v>#VALUE!</v>
      </c>
      <c r="DL109" s="58" t="e">
        <f t="shared" si="105"/>
        <v>#VALUE!</v>
      </c>
      <c r="DM109" s="60" t="e">
        <f t="shared" si="2"/>
        <v>#VALUE!</v>
      </c>
      <c r="DN109" s="58" t="e">
        <f t="shared" si="106"/>
        <v>#VALUE!</v>
      </c>
      <c r="DO109" s="58" t="e">
        <f t="shared" si="106"/>
        <v>#VALUE!</v>
      </c>
      <c r="DP109" s="58">
        <f t="shared" si="106"/>
        <v>5.1157187579307418E-5</v>
      </c>
      <c r="DQ109" s="58">
        <f t="shared" si="107"/>
        <v>5.3681093669520907E-5</v>
      </c>
      <c r="DR109" s="58">
        <f t="shared" si="107"/>
        <v>2.154771355716019E-5</v>
      </c>
      <c r="DS109" s="58" t="e">
        <f t="shared" si="107"/>
        <v>#VALUE!</v>
      </c>
      <c r="DT109" s="58">
        <f t="shared" si="108"/>
        <v>2.8759000800823174E-5</v>
      </c>
      <c r="DU109" s="58">
        <f t="shared" si="108"/>
        <v>2.7304787568759271E-5</v>
      </c>
      <c r="DV109" s="58">
        <f t="shared" si="108"/>
        <v>4.1721721232283588E-5</v>
      </c>
      <c r="DW109" s="8" t="s">
        <v>54</v>
      </c>
      <c r="DX109" s="58">
        <f t="shared" si="161"/>
        <v>1.0504312397974085E-4</v>
      </c>
      <c r="DY109" s="58">
        <f t="shared" si="161"/>
        <v>1.1060115234838322E-4</v>
      </c>
      <c r="DZ109" s="58">
        <f t="shared" si="161"/>
        <v>1.3398727581585718E-4</v>
      </c>
      <c r="EA109" s="58">
        <f t="shared" si="162"/>
        <v>1.1654385071466042E-4</v>
      </c>
      <c r="EB109" s="58">
        <f t="shared" si="163"/>
        <v>1.4844044584103578E-4</v>
      </c>
      <c r="EC109" s="58">
        <f t="shared" si="163"/>
        <v>1.4728201719549301E-4</v>
      </c>
      <c r="ED109" s="58">
        <f t="shared" si="163"/>
        <v>1.8060304821818993E-4</v>
      </c>
      <c r="EE109" s="58">
        <f t="shared" si="164"/>
        <v>1.0889684457020814E-4</v>
      </c>
      <c r="EF109" s="58">
        <f t="shared" si="164"/>
        <v>1.3440131029129152E-4</v>
      </c>
      <c r="EG109" s="58">
        <f t="shared" si="164"/>
        <v>1.2297099438068722E-4</v>
      </c>
      <c r="EH109" s="58">
        <f t="shared" si="165"/>
        <v>1.1271908769626237E-3</v>
      </c>
      <c r="EI109" s="58">
        <f t="shared" si="165"/>
        <v>1.2310708956814766E-3</v>
      </c>
      <c r="EJ109" s="58">
        <f t="shared" si="165"/>
        <v>1.1535327329238692E-3</v>
      </c>
      <c r="EK109" s="58">
        <f t="shared" si="166"/>
        <v>1.4230965008982296E-5</v>
      </c>
      <c r="EL109" s="58">
        <f t="shared" si="166"/>
        <v>1.095591778086173E-5</v>
      </c>
      <c r="EM109" s="58">
        <f t="shared" si="166"/>
        <v>3.8627062170300701E-5</v>
      </c>
      <c r="EN109" s="58">
        <f t="shared" si="167"/>
        <v>2.127131498671491E-5</v>
      </c>
      <c r="EO109" s="58">
        <f t="shared" si="168"/>
        <v>6.0169532121769327E-6</v>
      </c>
      <c r="EP109" s="58">
        <f t="shared" si="168"/>
        <v>6.0193719736261515E-6</v>
      </c>
      <c r="EQ109" s="58">
        <f t="shared" si="168"/>
        <v>1.0058646193622284E-5</v>
      </c>
      <c r="ER109" s="58">
        <f t="shared" si="169"/>
        <v>4.2787865693510133E-6</v>
      </c>
      <c r="ES109" s="58">
        <f t="shared" si="169"/>
        <v>9.0940959004048045E-6</v>
      </c>
      <c r="ET109" s="58">
        <f t="shared" si="169"/>
        <v>5.0690125604075168E-6</v>
      </c>
      <c r="EU109" s="58">
        <f t="shared" si="170"/>
        <v>1.3742347661669654E-4</v>
      </c>
      <c r="EV109" s="58">
        <f t="shared" si="170"/>
        <v>1.4042653906288135E-5</v>
      </c>
      <c r="EW109" s="58">
        <f t="shared" si="170"/>
        <v>2.6284940469521499E-5</v>
      </c>
      <c r="EX109" s="58">
        <f t="shared" si="171"/>
        <v>7.7442350417784344E-3</v>
      </c>
      <c r="EY109" s="58">
        <f t="shared" si="171"/>
        <v>4.977067041295212E-3</v>
      </c>
      <c r="EZ109" s="58">
        <f t="shared" si="171"/>
        <v>2.755026694341879E-3</v>
      </c>
      <c r="FA109" s="58">
        <f t="shared" si="172"/>
        <v>5.1587762591385087E-3</v>
      </c>
      <c r="FB109" s="58">
        <f t="shared" si="173"/>
        <v>6.0189779114976673E-3</v>
      </c>
      <c r="FC109" s="58">
        <f t="shared" si="173"/>
        <v>1.4511283748115367E-3</v>
      </c>
      <c r="FD109" s="58">
        <f t="shared" si="173"/>
        <v>9.1370813887642539E-4</v>
      </c>
      <c r="FE109" s="58">
        <f t="shared" si="174"/>
        <v>3.3125847845740515E-3</v>
      </c>
      <c r="FF109" s="58">
        <f t="shared" si="174"/>
        <v>1.6770376378402593E-3</v>
      </c>
      <c r="FG109" s="58">
        <f t="shared" si="174"/>
        <v>2.5827714434888153E-3</v>
      </c>
      <c r="FH109" s="58">
        <f t="shared" si="175"/>
        <v>3.0034860921746404E-3</v>
      </c>
      <c r="FI109" s="58">
        <f t="shared" si="175"/>
        <v>4.2723401154593776E-3</v>
      </c>
      <c r="FJ109" s="58">
        <f t="shared" si="175"/>
        <v>3.9459636981782308E-3</v>
      </c>
      <c r="FK109" s="8" t="s">
        <v>54</v>
      </c>
      <c r="FL109" s="40">
        <f t="shared" si="96"/>
        <v>1.7571331531092644</v>
      </c>
      <c r="FM109" s="40">
        <f t="shared" si="96"/>
        <v>0.84281893223068982</v>
      </c>
      <c r="FN109" s="40">
        <f t="shared" si="96"/>
        <v>0.67524448284864824</v>
      </c>
      <c r="FO109" s="40">
        <f t="shared" si="96"/>
        <v>1.6574911003962132</v>
      </c>
      <c r="FP109" s="40">
        <f t="shared" si="96"/>
        <v>1.9906445925689993</v>
      </c>
      <c r="FQ109" s="40">
        <f t="shared" si="96"/>
        <v>1.2799655044756491</v>
      </c>
      <c r="FR109" s="40">
        <f t="shared" si="96"/>
        <v>1.8010953982317024</v>
      </c>
      <c r="FS109" s="40">
        <f t="shared" si="96"/>
        <v>0.74200629762605996</v>
      </c>
      <c r="FT109" s="40">
        <f t="shared" si="96"/>
        <v>1.1924184008523011</v>
      </c>
      <c r="FU109" s="40">
        <f t="shared" si="96"/>
        <v>0.99083650547845459</v>
      </c>
      <c r="FV109" s="40">
        <f t="shared" si="96"/>
        <v>0.87179848368134927</v>
      </c>
      <c r="FW109" s="40">
        <f t="shared" si="96"/>
        <v>1.9363405386375165</v>
      </c>
      <c r="FX109" s="40">
        <f t="shared" si="96"/>
        <v>0.54558566153117749</v>
      </c>
      <c r="FY109" s="40">
        <f t="shared" si="96"/>
        <v>0.49592890176935417</v>
      </c>
      <c r="FZ109" s="40">
        <f t="shared" si="96"/>
        <v>0.47117146055253506</v>
      </c>
      <c r="GA109" s="40">
        <f t="shared" si="96"/>
        <v>1.2491185942837353</v>
      </c>
      <c r="GB109" s="40">
        <f t="shared" si="96"/>
        <v>0.91550015108007898</v>
      </c>
      <c r="GC109" s="40">
        <f t="shared" si="96"/>
        <v>1.1961268546910746</v>
      </c>
      <c r="GD109" s="40">
        <f t="shared" si="94"/>
        <v>0.76876964147260007</v>
      </c>
      <c r="GE109" s="40">
        <f t="shared" si="94"/>
        <v>3.0184020143614489</v>
      </c>
      <c r="GF109" s="40">
        <f t="shared" si="94"/>
        <v>0.4309498095912766</v>
      </c>
      <c r="GG109" s="40">
        <f t="shared" si="94"/>
        <v>0.55864169997042068</v>
      </c>
      <c r="GH109" s="40">
        <f t="shared" si="94"/>
        <v>0.30852968219325039</v>
      </c>
      <c r="GI109" s="40">
        <f t="shared" si="94"/>
        <v>0.18764103472298965</v>
      </c>
      <c r="GJ109" s="40">
        <f t="shared" si="94"/>
        <v>5.685658199654962</v>
      </c>
      <c r="GK109" s="40">
        <f t="shared" si="94"/>
        <v>0.72704790168907107</v>
      </c>
      <c r="GL109" s="40">
        <f t="shared" si="94"/>
        <v>3.5600489407942431</v>
      </c>
      <c r="GM109" s="40">
        <f t="shared" si="94"/>
        <v>4.1707974977657232</v>
      </c>
      <c r="GN109" s="40">
        <f t="shared" si="94"/>
        <v>2.0427374366201385</v>
      </c>
      <c r="GO109" s="40">
        <f t="shared" si="94"/>
        <v>2.3205543091896432</v>
      </c>
      <c r="GP109" s="40">
        <f t="shared" si="94"/>
        <v>2.4048312533629077</v>
      </c>
      <c r="GQ109" s="40">
        <f t="shared" si="94"/>
        <v>2.9735832124846318</v>
      </c>
      <c r="GR109" s="40">
        <f t="shared" si="94"/>
        <v>3.4964220915408277</v>
      </c>
      <c r="GS109" s="40">
        <f t="shared" si="94"/>
        <v>0.44628272611704728</v>
      </c>
      <c r="GT109" s="40">
        <f t="shared" si="94"/>
        <v>2.0374474186936165</v>
      </c>
      <c r="GU109" s="40">
        <f t="shared" si="94"/>
        <v>0.82888349242343673</v>
      </c>
      <c r="GV109" s="40">
        <f t="shared" si="95"/>
        <v>1.0273916162000392</v>
      </c>
      <c r="GW109" s="40">
        <f t="shared" si="95"/>
        <v>0.94035026462739923</v>
      </c>
      <c r="GX109" s="40">
        <f t="shared" si="95"/>
        <v>1.0350809874218485</v>
      </c>
      <c r="GY109" s="40">
        <f t="shared" si="95"/>
        <v>0.9414213791875693</v>
      </c>
      <c r="GZ109" s="40">
        <f t="shared" si="95"/>
        <v>0.63774411047401214</v>
      </c>
      <c r="HA109" s="40">
        <f t="shared" si="95"/>
        <v>2.3270561334256579</v>
      </c>
      <c r="HB109" s="40">
        <f t="shared" si="95"/>
        <v>1.326469250619168</v>
      </c>
      <c r="HC109" s="40">
        <f t="shared" si="95"/>
        <v>1.7571676710057567</v>
      </c>
      <c r="HD109" s="40">
        <f t="shared" si="95"/>
        <v>2.4772362202649165</v>
      </c>
      <c r="HE109" s="40">
        <f t="shared" si="95"/>
        <v>1.0876019091800457</v>
      </c>
      <c r="HF109" s="40">
        <f t="shared" si="95"/>
        <v>1.9952746837674842</v>
      </c>
      <c r="HG109" s="40">
        <f t="shared" si="95"/>
        <v>0.98436805497683333</v>
      </c>
      <c r="HH109" s="40">
        <f t="shared" si="95"/>
        <v>15.641864723381385</v>
      </c>
      <c r="HI109" s="40">
        <f t="shared" si="95"/>
        <v>9.3188014274143836</v>
      </c>
      <c r="HJ109" s="40">
        <f t="shared" si="95"/>
        <v>10.991591474708597</v>
      </c>
      <c r="HK109" s="40">
        <f t="shared" si="95"/>
        <v>10.818900810664154</v>
      </c>
      <c r="HL109" s="40">
        <f t="shared" si="95"/>
        <v>10.673421173348387</v>
      </c>
      <c r="HM109" s="40">
        <f t="shared" si="95"/>
        <v>1.3665178480464306</v>
      </c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</row>
    <row r="110" spans="2:237" s="5" customFormat="1" ht="15">
      <c r="B110" s="8" t="s">
        <v>191</v>
      </c>
      <c r="C110" s="1" t="s">
        <v>184</v>
      </c>
      <c r="D110" s="58">
        <f t="shared" si="109"/>
        <v>2.349324790959898E-4</v>
      </c>
      <c r="E110" s="58">
        <f t="shared" si="110"/>
        <v>3.0021586238840548E-4</v>
      </c>
      <c r="F110" s="58">
        <f t="shared" si="111"/>
        <v>2.6295824774001723E-4</v>
      </c>
      <c r="G110" s="58">
        <f t="shared" si="112"/>
        <v>1.7314525084344372E-3</v>
      </c>
      <c r="H110" s="58">
        <f t="shared" si="113"/>
        <v>4.4588199194425218E-4</v>
      </c>
      <c r="I110" s="58">
        <f t="shared" si="114"/>
        <v>4.9812032728270192E-4</v>
      </c>
      <c r="J110" s="58">
        <f t="shared" si="115"/>
        <v>4.0373211574156386E-4</v>
      </c>
      <c r="K110" s="58">
        <f t="shared" si="116"/>
        <v>4.1577516805361265E-4</v>
      </c>
      <c r="L110" s="58">
        <f t="shared" si="117"/>
        <v>2.4975710844000278E-3</v>
      </c>
      <c r="M110" s="58">
        <f t="shared" si="118"/>
        <v>1.8153403896662578E-4</v>
      </c>
      <c r="N110" s="58">
        <f t="shared" si="119"/>
        <v>4.8877164962053015E-4</v>
      </c>
      <c r="O110" s="58">
        <f t="shared" si="120"/>
        <v>9.0433738595091799E-4</v>
      </c>
      <c r="P110" s="58">
        <f t="shared" si="121"/>
        <v>7.384103151435933E-4</v>
      </c>
      <c r="Q110" s="58">
        <f t="shared" si="122"/>
        <v>2.621753072027022E-3</v>
      </c>
      <c r="R110" s="58">
        <f t="shared" si="123"/>
        <v>1.0119306955477954E-3</v>
      </c>
      <c r="S110" s="58">
        <f t="shared" si="124"/>
        <v>2.2803278808712741E-4</v>
      </c>
      <c r="T110" s="58">
        <f t="shared" si="125"/>
        <v>1.45477241024017E-3</v>
      </c>
      <c r="U110" s="58">
        <f t="shared" si="126"/>
        <v>3.2290815460586854E-2</v>
      </c>
      <c r="V110" s="58">
        <f t="shared" si="127"/>
        <v>2.6613457739729014E-2</v>
      </c>
      <c r="W110" s="58">
        <f t="shared" si="128"/>
        <v>3.6509377702748882E-2</v>
      </c>
      <c r="X110" s="58">
        <f t="shared" si="129"/>
        <v>1.4329071491735513E-3</v>
      </c>
      <c r="Y110" s="58">
        <f t="shared" si="130"/>
        <v>1.9837563910761767E-4</v>
      </c>
      <c r="Z110" s="58">
        <f t="shared" si="131"/>
        <v>1.8377038223917418E-2</v>
      </c>
      <c r="AA110" s="58">
        <f t="shared" si="132"/>
        <v>3.060101847382941E-2</v>
      </c>
      <c r="AB110" s="58">
        <f t="shared" si="133"/>
        <v>9.4064090539682319E-3</v>
      </c>
      <c r="AC110" s="58">
        <f t="shared" si="134"/>
        <v>5.8451941462576264E-3</v>
      </c>
      <c r="AD110" s="58">
        <f t="shared" si="135"/>
        <v>1.777123837717091E-3</v>
      </c>
      <c r="AE110" s="58">
        <f t="shared" si="136"/>
        <v>3.7831586995292876E-2</v>
      </c>
      <c r="AF110" s="58">
        <f t="shared" si="137"/>
        <v>9.2374500829302555E-2</v>
      </c>
      <c r="AG110" s="58">
        <f t="shared" si="138"/>
        <v>8.0254283554774212E-3</v>
      </c>
      <c r="AH110" s="58">
        <f t="shared" si="139"/>
        <v>3.7725957816369234E-2</v>
      </c>
      <c r="AI110" s="8" t="s">
        <v>191</v>
      </c>
      <c r="AJ110" s="59" t="e">
        <f>AJ77-#REF!</f>
        <v>#REF!</v>
      </c>
      <c r="AK110" s="59" t="e">
        <f>AK77-#REF!</f>
        <v>#REF!</v>
      </c>
      <c r="AL110" s="59" t="e">
        <f>AL77-#REF!</f>
        <v>#REF!</v>
      </c>
      <c r="AM110" s="59" t="e">
        <f>AM77-#REF!</f>
        <v>#REF!</v>
      </c>
      <c r="AN110" s="59" t="e">
        <f>AN77-#REF!</f>
        <v>#REF!</v>
      </c>
      <c r="AO110" s="59" t="e">
        <f>AO77-#REF!</f>
        <v>#REF!</v>
      </c>
      <c r="AP110" s="59" t="e">
        <f>AP77-#REF!</f>
        <v>#REF!</v>
      </c>
      <c r="AQ110" s="59" t="e">
        <f>AQ77-#REF!</f>
        <v>#REF!</v>
      </c>
      <c r="AR110" s="59" t="e">
        <f>AR77-#REF!</f>
        <v>#REF!</v>
      </c>
      <c r="AS110" s="59" t="e">
        <f>AS77-#REF!</f>
        <v>#REF!</v>
      </c>
      <c r="AT110" s="59" t="e">
        <f>AT77-#REF!</f>
        <v>#REF!</v>
      </c>
      <c r="AU110" s="59" t="e">
        <f>AU77-#REF!</f>
        <v>#REF!</v>
      </c>
      <c r="AV110" s="59" t="e">
        <f>AV77-#REF!</f>
        <v>#REF!</v>
      </c>
      <c r="AW110" s="59" t="e">
        <f>AW77-#REF!</f>
        <v>#REF!</v>
      </c>
      <c r="AX110" s="59" t="e">
        <f>AX77-#REF!</f>
        <v>#REF!</v>
      </c>
      <c r="AY110" s="59" t="e">
        <f>AY77-#REF!</f>
        <v>#REF!</v>
      </c>
      <c r="AZ110" s="59" t="e">
        <f>AZ77-#REF!</f>
        <v>#REF!</v>
      </c>
      <c r="BA110" s="59" t="e">
        <f>BA77-#REF!</f>
        <v>#REF!</v>
      </c>
      <c r="BB110" s="59" t="e">
        <f>BB77-#REF!</f>
        <v>#REF!</v>
      </c>
      <c r="BC110" s="59" t="e">
        <f>BC77-#REF!</f>
        <v>#REF!</v>
      </c>
      <c r="BD110" s="59" t="e">
        <f>BD77-#REF!</f>
        <v>#REF!</v>
      </c>
      <c r="BE110" s="59" t="e">
        <f>BE77-#REF!</f>
        <v>#REF!</v>
      </c>
      <c r="BF110" s="59" t="e">
        <f>BF77-#REF!</f>
        <v>#REF!</v>
      </c>
      <c r="BG110" s="59" t="e">
        <f>BG77-#REF!</f>
        <v>#REF!</v>
      </c>
      <c r="BH110" s="59" t="e">
        <f>BH77-#REF!</f>
        <v>#REF!</v>
      </c>
      <c r="BI110" s="59" t="e">
        <f>BI77-#REF!</f>
        <v>#REF!</v>
      </c>
      <c r="BJ110" s="59" t="e">
        <f>BJ77-#REF!</f>
        <v>#REF!</v>
      </c>
      <c r="BK110" s="59" t="e">
        <f>BK77-#REF!</f>
        <v>#REF!</v>
      </c>
      <c r="BL110" s="59" t="e">
        <f>BL77-#REF!</f>
        <v>#REF!</v>
      </c>
      <c r="BM110" s="59" t="e">
        <f>BM77-#REF!</f>
        <v>#REF!</v>
      </c>
      <c r="BN110" s="59" t="e">
        <f>BN77-#REF!</f>
        <v>#REF!</v>
      </c>
      <c r="BO110" s="59" t="e">
        <f>BO77-#REF!</f>
        <v>#REF!</v>
      </c>
      <c r="BP110" s="59" t="e">
        <f>BP77-#REF!</f>
        <v>#REF!</v>
      </c>
      <c r="BQ110" s="59" t="e">
        <f>BQ77-#REF!</f>
        <v>#REF!</v>
      </c>
      <c r="BR110" s="59" t="e">
        <f>BR77-#REF!</f>
        <v>#REF!</v>
      </c>
      <c r="BS110" s="59" t="e">
        <f>BS77-#REF!</f>
        <v>#REF!</v>
      </c>
      <c r="BT110" s="59" t="e">
        <f>BT77-#REF!</f>
        <v>#REF!</v>
      </c>
      <c r="BU110" s="59" t="e">
        <f>BU77-#REF!</f>
        <v>#REF!</v>
      </c>
      <c r="BV110" s="59" t="e">
        <f>BV77-#REF!</f>
        <v>#REF!</v>
      </c>
      <c r="BW110" s="59" t="e">
        <f>BW77-#REF!</f>
        <v>#REF!</v>
      </c>
      <c r="BX110" s="59" t="e">
        <f>BX77-#REF!</f>
        <v>#REF!</v>
      </c>
      <c r="BZ110" s="58">
        <f t="shared" si="140"/>
        <v>1.5593581365807636E-4</v>
      </c>
      <c r="CA110" s="58">
        <f t="shared" si="141"/>
        <v>1.7068268418404844E-4</v>
      </c>
      <c r="CB110" s="58">
        <f t="shared" si="142"/>
        <v>1.5741914630125534E-3</v>
      </c>
      <c r="CC110" s="58">
        <f t="shared" si="143"/>
        <v>4.2104079944917997E-5</v>
      </c>
      <c r="CD110" s="58">
        <f t="shared" si="144"/>
        <v>4.6647268320968382E-6</v>
      </c>
      <c r="CE110" s="58">
        <f t="shared" si="145"/>
        <v>1.9757134098767613E-5</v>
      </c>
      <c r="CF110" s="58">
        <f t="shared" si="146"/>
        <v>1.1418040755282492E-4</v>
      </c>
      <c r="CG110" s="58">
        <f t="shared" si="147"/>
        <v>1.4086006387011737E-4</v>
      </c>
      <c r="CH110" s="58">
        <f t="shared" si="148"/>
        <v>6.488398568866564E-5</v>
      </c>
      <c r="CI110" s="8" t="s">
        <v>191</v>
      </c>
      <c r="CJ110" s="58">
        <f t="shared" si="97"/>
        <v>1.8406754646976156E-4</v>
      </c>
      <c r="CK110" s="58">
        <f t="shared" si="97"/>
        <v>2.4836394315657246E-4</v>
      </c>
      <c r="CL110" s="58">
        <f t="shared" si="97"/>
        <v>3.7254895880914335E-4</v>
      </c>
      <c r="CM110" s="60">
        <f t="shared" si="0"/>
        <v>2.6832681614515915E-4</v>
      </c>
      <c r="CN110" s="58">
        <f t="shared" si="98"/>
        <v>2.0449240972221654E-4</v>
      </c>
      <c r="CO110" s="58">
        <f t="shared" si="98"/>
        <v>1.5136583927640801E-4</v>
      </c>
      <c r="CP110" s="58">
        <f t="shared" si="98"/>
        <v>1.7101153623794917E-4</v>
      </c>
      <c r="CQ110" s="58">
        <f t="shared" si="99"/>
        <v>1.4003937047437335E-4</v>
      </c>
      <c r="CR110" s="58">
        <f t="shared" si="99"/>
        <v>1.5385311868236325E-4</v>
      </c>
      <c r="CS110" s="58">
        <f t="shared" si="99"/>
        <v>1.6047478311024329E-4</v>
      </c>
      <c r="CT110" s="58">
        <f t="shared" si="100"/>
        <v>2.3754414731303811E-3</v>
      </c>
      <c r="CU110" s="58">
        <f t="shared" si="100"/>
        <v>2.7130339241618947E-3</v>
      </c>
      <c r="CV110" s="58">
        <f t="shared" si="100"/>
        <v>4.6901910680698013E-3</v>
      </c>
      <c r="CW110" s="58">
        <f t="shared" si="101"/>
        <v>3.8601105978482892E-5</v>
      </c>
      <c r="CX110" s="58">
        <f t="shared" si="101"/>
        <v>5.5621348621512541E-4</v>
      </c>
      <c r="CY110" s="58">
        <f t="shared" si="101"/>
        <v>5.471173640769019E-5</v>
      </c>
      <c r="CZ110" s="60">
        <f t="shared" si="1"/>
        <v>2.1650877620043283E-4</v>
      </c>
      <c r="DA110" s="58">
        <f t="shared" si="102"/>
        <v>3.950463032599239E-5</v>
      </c>
      <c r="DB110" s="58">
        <f t="shared" si="102"/>
        <v>1.4106361817065502E-5</v>
      </c>
      <c r="DC110" s="58" t="e">
        <f t="shared" si="102"/>
        <v>#VALUE!</v>
      </c>
      <c r="DD110" s="58">
        <f t="shared" si="103"/>
        <v>5.127030268845121E-5</v>
      </c>
      <c r="DE110" s="58" t="e">
        <f t="shared" si="103"/>
        <v>#VALUE!</v>
      </c>
      <c r="DF110" s="58" t="e">
        <f t="shared" si="103"/>
        <v>#VALUE!</v>
      </c>
      <c r="DG110" s="58" t="e">
        <f t="shared" si="104"/>
        <v>#VALUE!</v>
      </c>
      <c r="DH110" s="58">
        <f t="shared" si="104"/>
        <v>1.9714839838094151E-4</v>
      </c>
      <c r="DI110" s="58" t="e">
        <f t="shared" si="104"/>
        <v>#VALUE!</v>
      </c>
      <c r="DJ110" s="58">
        <f t="shared" si="105"/>
        <v>1.4019991564918378E-4</v>
      </c>
      <c r="DK110" s="58">
        <f t="shared" si="105"/>
        <v>1.4247110030243704E-4</v>
      </c>
      <c r="DL110" s="58">
        <f t="shared" si="105"/>
        <v>7.6394232115117113E-5</v>
      </c>
      <c r="DM110" s="60">
        <f t="shared" si="2"/>
        <v>1.1968841602224597E-4</v>
      </c>
      <c r="DN110" s="58">
        <f t="shared" si="106"/>
        <v>1.4623905796271459E-4</v>
      </c>
      <c r="DO110" s="58">
        <f t="shared" si="106"/>
        <v>6.5473758627036013E-4</v>
      </c>
      <c r="DP110" s="58">
        <f t="shared" si="106"/>
        <v>1.6594241133250943E-4</v>
      </c>
      <c r="DQ110" s="58">
        <f t="shared" si="107"/>
        <v>3.7131246591978886E-4</v>
      </c>
      <c r="DR110" s="58">
        <f t="shared" si="107"/>
        <v>3.2981981890155862E-4</v>
      </c>
      <c r="DS110" s="58">
        <f t="shared" si="107"/>
        <v>3.0409238021490438E-4</v>
      </c>
      <c r="DT110" s="58">
        <f t="shared" si="108"/>
        <v>4.3745979253381843E-5</v>
      </c>
      <c r="DU110" s="58">
        <f t="shared" si="108"/>
        <v>1.9966209414048062E-4</v>
      </c>
      <c r="DV110" s="58">
        <f t="shared" si="108"/>
        <v>1.4045411716951433E-4</v>
      </c>
      <c r="DW110" s="8" t="s">
        <v>191</v>
      </c>
      <c r="HN110" s="8" t="s">
        <v>196</v>
      </c>
      <c r="HO110" t="s">
        <v>146</v>
      </c>
      <c r="HP110" t="s">
        <v>147</v>
      </c>
      <c r="HQ110" t="s">
        <v>148</v>
      </c>
      <c r="HR110" t="s">
        <v>149</v>
      </c>
      <c r="HS110" t="s">
        <v>150</v>
      </c>
      <c r="HT110" t="s">
        <v>151</v>
      </c>
      <c r="HU110" t="s">
        <v>152</v>
      </c>
      <c r="HV110" t="s">
        <v>153</v>
      </c>
      <c r="HW110" t="s">
        <v>154</v>
      </c>
      <c r="HX110" t="s">
        <v>155</v>
      </c>
      <c r="HY110" t="s">
        <v>156</v>
      </c>
      <c r="HZ110" t="s">
        <v>157</v>
      </c>
      <c r="IA110" t="s">
        <v>158</v>
      </c>
      <c r="IB110" t="s">
        <v>159</v>
      </c>
      <c r="IC110" t="s">
        <v>160</v>
      </c>
    </row>
    <row r="111" spans="2:237" s="5" customFormat="1" ht="15">
      <c r="B111" s="8" t="s">
        <v>192</v>
      </c>
      <c r="C111" s="1" t="s">
        <v>185</v>
      </c>
      <c r="D111" s="58" t="e">
        <f t="shared" si="109"/>
        <v>#VALUE!</v>
      </c>
      <c r="E111" s="58" t="e">
        <f t="shared" si="110"/>
        <v>#VALUE!</v>
      </c>
      <c r="F111" s="58">
        <f t="shared" si="111"/>
        <v>5.9567800603433166E-4</v>
      </c>
      <c r="G111" s="58" t="e">
        <f t="shared" si="112"/>
        <v>#VALUE!</v>
      </c>
      <c r="H111" s="58">
        <f t="shared" si="113"/>
        <v>4.284669879763122E-5</v>
      </c>
      <c r="I111" s="58">
        <f t="shared" si="114"/>
        <v>1.4170005018039006E-3</v>
      </c>
      <c r="J111" s="58">
        <f t="shared" si="115"/>
        <v>5.7307718579218771E-5</v>
      </c>
      <c r="K111" s="58">
        <f t="shared" si="116"/>
        <v>2.578188878804006E-2</v>
      </c>
      <c r="L111" s="58">
        <f t="shared" si="117"/>
        <v>2.860469702641065E-2</v>
      </c>
      <c r="M111" s="58">
        <f t="shared" si="118"/>
        <v>4.7762535949898346E-3</v>
      </c>
      <c r="N111" s="58">
        <f t="shared" si="119"/>
        <v>1.3786129496903899E-2</v>
      </c>
      <c r="O111" s="58">
        <f t="shared" si="120"/>
        <v>5.2332910554862345E-4</v>
      </c>
      <c r="P111" s="58">
        <f t="shared" si="121"/>
        <v>8.1726719663760689E-3</v>
      </c>
      <c r="Q111" s="58">
        <f t="shared" si="122"/>
        <v>1.4805524586558556E-2</v>
      </c>
      <c r="R111" s="58">
        <f t="shared" si="123"/>
        <v>3.8457058315499717E-3</v>
      </c>
      <c r="S111" s="58">
        <f t="shared" si="124"/>
        <v>3.1879819507193425E-3</v>
      </c>
      <c r="T111" s="58">
        <f t="shared" si="125"/>
        <v>6.2823214422238528E-5</v>
      </c>
      <c r="U111" s="58">
        <f t="shared" si="126"/>
        <v>1.7494204317992292E-2</v>
      </c>
      <c r="V111" s="58">
        <f t="shared" si="127"/>
        <v>7.3368418793234354E-3</v>
      </c>
      <c r="W111" s="58">
        <f t="shared" si="128"/>
        <v>1.6128469558930193E-2</v>
      </c>
      <c r="X111" s="58">
        <f t="shared" si="129"/>
        <v>5.069280691817943E-3</v>
      </c>
      <c r="Y111" s="58">
        <f t="shared" si="130"/>
        <v>1.2170733132946974E-3</v>
      </c>
      <c r="Z111" s="58">
        <f t="shared" si="131"/>
        <v>8.314289249808867E-3</v>
      </c>
      <c r="AA111" s="58">
        <f t="shared" si="132"/>
        <v>1.8529364647224293E-3</v>
      </c>
      <c r="AB111" s="58">
        <f t="shared" si="133"/>
        <v>1.1516973453445634E-3</v>
      </c>
      <c r="AC111" s="58">
        <f t="shared" si="134"/>
        <v>5.6251593466451295E-3</v>
      </c>
      <c r="AD111" s="58">
        <f t="shared" si="135"/>
        <v>1.4815960670873235E-3</v>
      </c>
      <c r="AE111" s="58" t="e">
        <f t="shared" si="136"/>
        <v>#VALUE!</v>
      </c>
      <c r="AF111" s="58">
        <f t="shared" si="137"/>
        <v>8.1687496376748142E-5</v>
      </c>
      <c r="AG111" s="58">
        <f t="shared" si="138"/>
        <v>8.9162664479431234E-5</v>
      </c>
      <c r="AH111" s="58">
        <f t="shared" si="139"/>
        <v>7.0154198529354238E-3</v>
      </c>
      <c r="AI111" s="8" t="s">
        <v>192</v>
      </c>
      <c r="AJ111" s="59" t="e">
        <f>AJ78-#REF!</f>
        <v>#REF!</v>
      </c>
      <c r="AK111" s="59" t="e">
        <f>AK78-#REF!</f>
        <v>#REF!</v>
      </c>
      <c r="AL111" s="59" t="e">
        <f>AL78-#REF!</f>
        <v>#REF!</v>
      </c>
      <c r="AM111" s="59" t="e">
        <f>AM78-#REF!</f>
        <v>#REF!</v>
      </c>
      <c r="AN111" s="59" t="e">
        <f>AN78-#REF!</f>
        <v>#REF!</v>
      </c>
      <c r="AO111" s="59" t="e">
        <f>AO78-#REF!</f>
        <v>#REF!</v>
      </c>
      <c r="AP111" s="59" t="e">
        <f>AP78-#REF!</f>
        <v>#REF!</v>
      </c>
      <c r="AQ111" s="59" t="e">
        <f>AQ78-#REF!</f>
        <v>#REF!</v>
      </c>
      <c r="AR111" s="59" t="e">
        <f>AR78-#REF!</f>
        <v>#REF!</v>
      </c>
      <c r="AS111" s="59" t="e">
        <f>AS78-#REF!</f>
        <v>#REF!</v>
      </c>
      <c r="AT111" s="59" t="e">
        <f>AT78-#REF!</f>
        <v>#REF!</v>
      </c>
      <c r="AU111" s="59" t="e">
        <f>AU78-#REF!</f>
        <v>#REF!</v>
      </c>
      <c r="AV111" s="59" t="e">
        <f>AV78-#REF!</f>
        <v>#REF!</v>
      </c>
      <c r="AW111" s="59" t="e">
        <f>AW78-#REF!</f>
        <v>#REF!</v>
      </c>
      <c r="AX111" s="59" t="e">
        <f>AX78-#REF!</f>
        <v>#REF!</v>
      </c>
      <c r="AY111" s="59" t="e">
        <f>AY78-#REF!</f>
        <v>#REF!</v>
      </c>
      <c r="AZ111" s="59" t="e">
        <f>AZ78-#REF!</f>
        <v>#REF!</v>
      </c>
      <c r="BA111" s="59" t="e">
        <f>BA78-#REF!</f>
        <v>#REF!</v>
      </c>
      <c r="BB111" s="59" t="e">
        <f>BB78-#REF!</f>
        <v>#REF!</v>
      </c>
      <c r="BC111" s="59" t="e">
        <f>BC78-#REF!</f>
        <v>#REF!</v>
      </c>
      <c r="BD111" s="59" t="e">
        <f>BD78-#REF!</f>
        <v>#REF!</v>
      </c>
      <c r="BE111" s="59" t="e">
        <f>BE78-#REF!</f>
        <v>#REF!</v>
      </c>
      <c r="BF111" s="59" t="e">
        <f>BF78-#REF!</f>
        <v>#REF!</v>
      </c>
      <c r="BG111" s="59" t="e">
        <f>BG78-#REF!</f>
        <v>#REF!</v>
      </c>
      <c r="BH111" s="59" t="e">
        <f>BH78-#REF!</f>
        <v>#REF!</v>
      </c>
      <c r="BI111" s="59" t="e">
        <f>BI78-#REF!</f>
        <v>#REF!</v>
      </c>
      <c r="BJ111" s="59" t="e">
        <f>BJ78-#REF!</f>
        <v>#REF!</v>
      </c>
      <c r="BK111" s="59" t="e">
        <f>BK78-#REF!</f>
        <v>#REF!</v>
      </c>
      <c r="BL111" s="59" t="e">
        <f>BL78-#REF!</f>
        <v>#REF!</v>
      </c>
      <c r="BM111" s="59" t="e">
        <f>BM78-#REF!</f>
        <v>#REF!</v>
      </c>
      <c r="BN111" s="59" t="e">
        <f>BN78-#REF!</f>
        <v>#REF!</v>
      </c>
      <c r="BO111" s="59" t="e">
        <f>BO78-#REF!</f>
        <v>#REF!</v>
      </c>
      <c r="BP111" s="59" t="e">
        <f>BP78-#REF!</f>
        <v>#REF!</v>
      </c>
      <c r="BQ111" s="59" t="e">
        <f>BQ78-#REF!</f>
        <v>#REF!</v>
      </c>
      <c r="BR111" s="59" t="e">
        <f>BR78-#REF!</f>
        <v>#REF!</v>
      </c>
      <c r="BS111" s="59" t="e">
        <f>BS78-#REF!</f>
        <v>#REF!</v>
      </c>
      <c r="BT111" s="59" t="e">
        <f>BT78-#REF!</f>
        <v>#REF!</v>
      </c>
      <c r="BU111" s="59" t="e">
        <f>BU78-#REF!</f>
        <v>#REF!</v>
      </c>
      <c r="BV111" s="59" t="e">
        <f>BV78-#REF!</f>
        <v>#REF!</v>
      </c>
      <c r="BW111" s="59" t="e">
        <f>BW78-#REF!</f>
        <v>#REF!</v>
      </c>
      <c r="BX111" s="59" t="e">
        <f>BX78-#REF!</f>
        <v>#REF!</v>
      </c>
      <c r="BZ111" s="58">
        <f t="shared" si="140"/>
        <v>3.0682938966290085E-5</v>
      </c>
      <c r="CA111" s="58">
        <f t="shared" si="141"/>
        <v>1.9418863144340164E-5</v>
      </c>
      <c r="CB111" s="58">
        <f t="shared" si="142"/>
        <v>8.5799256455801595E-6</v>
      </c>
      <c r="CC111" s="58">
        <f t="shared" si="143"/>
        <v>1.1006689929800333E-4</v>
      </c>
      <c r="CD111" s="58">
        <f t="shared" si="144"/>
        <v>1.4653400578462714E-5</v>
      </c>
      <c r="CE111" s="58">
        <f t="shared" si="145"/>
        <v>6.4087611801993591E-4</v>
      </c>
      <c r="CF111" s="58">
        <f t="shared" si="146"/>
        <v>2.2905506422276291E-5</v>
      </c>
      <c r="CG111" s="58">
        <f t="shared" si="147"/>
        <v>5.4671627752362671E-5</v>
      </c>
      <c r="CH111" s="58">
        <f t="shared" si="148"/>
        <v>1.021930696505855E-3</v>
      </c>
      <c r="CI111" s="8" t="s">
        <v>192</v>
      </c>
      <c r="CJ111" s="58">
        <f t="shared" si="97"/>
        <v>1.4923291339845055E-4</v>
      </c>
      <c r="CK111" s="58">
        <f t="shared" si="97"/>
        <v>3.3342792595126318E-5</v>
      </c>
      <c r="CL111" s="58">
        <f t="shared" si="97"/>
        <v>1.3190729007410239E-4</v>
      </c>
      <c r="CM111" s="60">
        <f t="shared" si="0"/>
        <v>1.0482766535589308E-4</v>
      </c>
      <c r="CN111" s="58">
        <f t="shared" si="98"/>
        <v>5.6009076725404342E-5</v>
      </c>
      <c r="CO111" s="58">
        <f t="shared" si="98"/>
        <v>1.2004288511625947E-5</v>
      </c>
      <c r="CP111" s="58">
        <f t="shared" si="98"/>
        <v>6.4338929281081332E-5</v>
      </c>
      <c r="CQ111" s="58">
        <f t="shared" si="99"/>
        <v>7.3972741576780997E-5</v>
      </c>
      <c r="CR111" s="58">
        <f t="shared" si="99"/>
        <v>6.5234249681871614E-4</v>
      </c>
      <c r="CS111" s="58">
        <f t="shared" si="99"/>
        <v>3.6189712417535568E-4</v>
      </c>
      <c r="CT111" s="58">
        <f t="shared" si="100"/>
        <v>1.8490126226791876E-4</v>
      </c>
      <c r="CU111" s="58">
        <f t="shared" si="100"/>
        <v>6.7861097863353972E-4</v>
      </c>
      <c r="CV111" s="58">
        <f t="shared" si="100"/>
        <v>2.1847036654828646E-3</v>
      </c>
      <c r="CW111" s="58">
        <f t="shared" si="101"/>
        <v>3.2877518960660414E-4</v>
      </c>
      <c r="CX111" s="58">
        <f t="shared" si="101"/>
        <v>4.5569843877304365E-7</v>
      </c>
      <c r="CY111" s="58">
        <f t="shared" si="101"/>
        <v>4.1126518905861491E-4</v>
      </c>
      <c r="CZ111" s="60">
        <f t="shared" si="1"/>
        <v>2.4683202570133066E-4</v>
      </c>
      <c r="DA111" s="58">
        <f t="shared" si="102"/>
        <v>1.6680906421660075E-4</v>
      </c>
      <c r="DB111" s="58">
        <f t="shared" si="102"/>
        <v>3.5490363224508062E-5</v>
      </c>
      <c r="DC111" s="58" t="e">
        <f t="shared" si="102"/>
        <v>#VALUE!</v>
      </c>
      <c r="DD111" s="58">
        <f t="shared" si="103"/>
        <v>8.1556468871775329E-6</v>
      </c>
      <c r="DE111" s="58">
        <f t="shared" si="103"/>
        <v>1.7478849447390531E-4</v>
      </c>
      <c r="DF111" s="58">
        <f t="shared" si="103"/>
        <v>2.4979805956119134E-5</v>
      </c>
      <c r="DG111" s="58">
        <f t="shared" si="104"/>
        <v>4.0265332909890361E-4</v>
      </c>
      <c r="DH111" s="58">
        <f t="shared" si="104"/>
        <v>1.4385695038515709E-4</v>
      </c>
      <c r="DI111" s="58">
        <f t="shared" si="104"/>
        <v>2.0404621408430033E-4</v>
      </c>
      <c r="DJ111" s="58">
        <f t="shared" si="105"/>
        <v>4.8776487983403938E-5</v>
      </c>
      <c r="DK111" s="58">
        <f t="shared" si="105"/>
        <v>1.2719699323458336E-4</v>
      </c>
      <c r="DL111" s="58">
        <f t="shared" si="105"/>
        <v>1.059013790704423E-5</v>
      </c>
      <c r="DM111" s="60">
        <f t="shared" si="2"/>
        <v>6.2187873041677166E-5</v>
      </c>
      <c r="DN111" s="58">
        <f t="shared" si="106"/>
        <v>3.9736253046751746E-3</v>
      </c>
      <c r="DO111" s="58">
        <f t="shared" si="106"/>
        <v>4.0779432802689884E-2</v>
      </c>
      <c r="DP111" s="58">
        <f t="shared" si="106"/>
        <v>5.3933412851527604E-4</v>
      </c>
      <c r="DQ111" s="58">
        <f t="shared" si="107"/>
        <v>7.7256266560223929E-3</v>
      </c>
      <c r="DR111" s="58">
        <f t="shared" si="107"/>
        <v>2.2828381302522965E-3</v>
      </c>
      <c r="DS111" s="58">
        <f t="shared" si="107"/>
        <v>6.1880317720996222E-3</v>
      </c>
      <c r="DT111" s="58">
        <f t="shared" si="108"/>
        <v>3.5346641659412485E-3</v>
      </c>
      <c r="DU111" s="58">
        <f t="shared" si="108"/>
        <v>4.0098003158767536E-3</v>
      </c>
      <c r="DV111" s="58">
        <f t="shared" si="108"/>
        <v>3.5519687638976278E-3</v>
      </c>
      <c r="DW111" s="8" t="s">
        <v>192</v>
      </c>
      <c r="HN111" s="47" t="s">
        <v>162</v>
      </c>
      <c r="HO111"/>
      <c r="HP111" s="62">
        <v>0.37926303626778546</v>
      </c>
      <c r="HQ111" s="62">
        <v>0.34401301430149411</v>
      </c>
      <c r="HR111" s="62">
        <v>1.8690703371295476</v>
      </c>
      <c r="HS111" s="62">
        <v>1.0260857746389087</v>
      </c>
      <c r="HT111" s="62"/>
      <c r="HU111" s="62">
        <v>0.47372728626763788</v>
      </c>
      <c r="HV111" s="62">
        <v>0.67029441641563514</v>
      </c>
      <c r="HW111" s="62">
        <v>0.52459946949633829</v>
      </c>
      <c r="HX111" s="62">
        <v>0.20938836131676386</v>
      </c>
      <c r="HY111" s="62"/>
      <c r="HZ111" s="62">
        <v>0.68361673176456872</v>
      </c>
      <c r="IA111" s="62">
        <v>0.66246153076134251</v>
      </c>
      <c r="IB111" s="62">
        <v>0.39272732452535769</v>
      </c>
      <c r="IC111" s="62">
        <v>0.65156839235114483</v>
      </c>
    </row>
    <row r="112" spans="2:237" s="5" customFormat="1" ht="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Z112" s="5" t="s">
        <v>3</v>
      </c>
      <c r="CC112" s="5" t="s">
        <v>197</v>
      </c>
      <c r="CF112" s="5" t="s">
        <v>21</v>
      </c>
      <c r="HN112" s="47" t="s">
        <v>165</v>
      </c>
      <c r="HO112"/>
      <c r="HP112" s="62">
        <v>1.9348668219111127</v>
      </c>
      <c r="HQ112" s="62">
        <v>1.4248319560175877</v>
      </c>
      <c r="HR112" s="62">
        <v>1.2970230209448212</v>
      </c>
      <c r="HS112" s="62">
        <v>1.1538237027491072</v>
      </c>
      <c r="HT112" s="62"/>
      <c r="HU112" s="62">
        <v>2.0912276596163957</v>
      </c>
      <c r="HV112" s="62">
        <v>1.5410939042025285</v>
      </c>
      <c r="HW112" s="62">
        <v>0.96315690197887083</v>
      </c>
      <c r="HX112" s="62">
        <v>0.74696227357882317</v>
      </c>
      <c r="HY112" s="62"/>
      <c r="HZ112" s="62">
        <v>2.6343231440576744</v>
      </c>
      <c r="IA112" s="62">
        <v>1.4873128352991323</v>
      </c>
      <c r="IB112" s="62">
        <v>1.9315544460268499</v>
      </c>
      <c r="IC112" s="62">
        <v>1.3976671055353418</v>
      </c>
    </row>
    <row r="113" spans="2:237" s="5" customFormat="1" ht="15.75" thickBot="1">
      <c r="B113" s="31"/>
      <c r="C113" s="31" t="s">
        <v>198</v>
      </c>
      <c r="D113" t="s">
        <v>91</v>
      </c>
      <c r="E113" t="s">
        <v>92</v>
      </c>
      <c r="F113" t="s">
        <v>93</v>
      </c>
      <c r="G113" t="s">
        <v>94</v>
      </c>
      <c r="H113" t="s">
        <v>95</v>
      </c>
      <c r="I113" t="s">
        <v>96</v>
      </c>
      <c r="J113" t="s">
        <v>97</v>
      </c>
      <c r="K113" t="s">
        <v>98</v>
      </c>
      <c r="L113" t="s">
        <v>99</v>
      </c>
      <c r="M113" t="s">
        <v>100</v>
      </c>
      <c r="N113" t="s">
        <v>101</v>
      </c>
      <c r="O113" t="s">
        <v>102</v>
      </c>
      <c r="P113" t="s">
        <v>103</v>
      </c>
      <c r="Q113" t="s">
        <v>104</v>
      </c>
      <c r="R113" t="s">
        <v>105</v>
      </c>
      <c r="S113" t="s">
        <v>106</v>
      </c>
      <c r="T113" t="s">
        <v>107</v>
      </c>
      <c r="U113" t="s">
        <v>108</v>
      </c>
      <c r="V113" t="s">
        <v>109</v>
      </c>
      <c r="W113" t="s">
        <v>110</v>
      </c>
      <c r="X113" t="s">
        <v>111</v>
      </c>
      <c r="Y113" t="s">
        <v>112</v>
      </c>
      <c r="Z113" t="s">
        <v>113</v>
      </c>
      <c r="AA113" t="s">
        <v>114</v>
      </c>
      <c r="AB113" t="s">
        <v>115</v>
      </c>
      <c r="AC113" t="s">
        <v>116</v>
      </c>
      <c r="AD113" t="s">
        <v>117</v>
      </c>
      <c r="AE113" t="s">
        <v>118</v>
      </c>
      <c r="AF113" t="s">
        <v>119</v>
      </c>
      <c r="AG113" t="s">
        <v>120</v>
      </c>
      <c r="AH113" t="s">
        <v>121</v>
      </c>
      <c r="AI113" s="31" t="s">
        <v>198</v>
      </c>
      <c r="AJ113" t="s">
        <v>91</v>
      </c>
      <c r="AK113" t="s">
        <v>92</v>
      </c>
      <c r="AL113" t="s">
        <v>93</v>
      </c>
      <c r="AM113" t="s">
        <v>94</v>
      </c>
      <c r="AN113" t="s">
        <v>95</v>
      </c>
      <c r="AO113" t="s">
        <v>96</v>
      </c>
      <c r="AP113" t="s">
        <v>97</v>
      </c>
      <c r="AQ113" t="s">
        <v>98</v>
      </c>
      <c r="AR113" t="s">
        <v>99</v>
      </c>
      <c r="AS113" t="s">
        <v>100</v>
      </c>
      <c r="AT113" t="s">
        <v>101</v>
      </c>
      <c r="AU113" t="s">
        <v>102</v>
      </c>
      <c r="AV113" t="s">
        <v>103</v>
      </c>
      <c r="AW113" t="s">
        <v>104</v>
      </c>
      <c r="AX113" t="s">
        <v>105</v>
      </c>
      <c r="AY113" t="s">
        <v>106</v>
      </c>
      <c r="AZ113" t="s">
        <v>107</v>
      </c>
      <c r="BA113" t="s">
        <v>108</v>
      </c>
      <c r="BB113" t="s">
        <v>109</v>
      </c>
      <c r="BC113" t="s">
        <v>110</v>
      </c>
      <c r="BD113" t="s">
        <v>111</v>
      </c>
      <c r="BE113" t="s">
        <v>112</v>
      </c>
      <c r="BF113" t="s">
        <v>113</v>
      </c>
      <c r="BG113" t="s">
        <v>114</v>
      </c>
      <c r="BH113" t="s">
        <v>115</v>
      </c>
      <c r="BI113" t="s">
        <v>116</v>
      </c>
      <c r="BJ113" t="s">
        <v>117</v>
      </c>
      <c r="BK113" t="s">
        <v>118</v>
      </c>
      <c r="BL113" t="s">
        <v>119</v>
      </c>
      <c r="BM113" t="s">
        <v>120</v>
      </c>
      <c r="BN113" t="s">
        <v>121</v>
      </c>
      <c r="BO113" t="s">
        <v>122</v>
      </c>
      <c r="BP113" t="s">
        <v>123</v>
      </c>
      <c r="BQ113" t="s">
        <v>124</v>
      </c>
      <c r="BR113" t="s">
        <v>125</v>
      </c>
      <c r="BS113" t="s">
        <v>126</v>
      </c>
      <c r="BT113" t="s">
        <v>127</v>
      </c>
      <c r="BU113" t="s">
        <v>128</v>
      </c>
      <c r="BV113" t="s">
        <v>129</v>
      </c>
      <c r="BW113" t="s">
        <v>130</v>
      </c>
      <c r="BX113" t="s">
        <v>131</v>
      </c>
      <c r="BZ113" s="41" t="s">
        <v>132</v>
      </c>
      <c r="CA113" s="41" t="s">
        <v>133</v>
      </c>
      <c r="CB113" s="41" t="s">
        <v>134</v>
      </c>
      <c r="CC113" s="41" t="s">
        <v>135</v>
      </c>
      <c r="CD113" s="41" t="s">
        <v>136</v>
      </c>
      <c r="CE113" s="41" t="s">
        <v>137</v>
      </c>
      <c r="CF113" s="41" t="s">
        <v>138</v>
      </c>
      <c r="CG113" s="41" t="s">
        <v>139</v>
      </c>
      <c r="CH113" s="41" t="s">
        <v>140</v>
      </c>
      <c r="CI113" s="8" t="s">
        <v>71</v>
      </c>
      <c r="CJ113" s="41" t="s">
        <v>142</v>
      </c>
      <c r="CK113" s="41" t="s">
        <v>142</v>
      </c>
      <c r="CL113" s="41" t="s">
        <v>142</v>
      </c>
      <c r="CM113" s="41" t="s">
        <v>143</v>
      </c>
      <c r="CN113" s="41" t="s">
        <v>132</v>
      </c>
      <c r="CO113" s="41" t="s">
        <v>132</v>
      </c>
      <c r="CP113" s="41" t="s">
        <v>132</v>
      </c>
      <c r="CQ113" s="41" t="s">
        <v>133</v>
      </c>
      <c r="CR113" s="41" t="s">
        <v>133</v>
      </c>
      <c r="CS113" s="41" t="s">
        <v>133</v>
      </c>
      <c r="CT113" s="41" t="s">
        <v>134</v>
      </c>
      <c r="CU113" s="41" t="s">
        <v>134</v>
      </c>
      <c r="CV113" s="41" t="s">
        <v>134</v>
      </c>
      <c r="CW113" s="41" t="s">
        <v>144</v>
      </c>
      <c r="CX113" s="41" t="s">
        <v>144</v>
      </c>
      <c r="CY113" s="41" t="s">
        <v>144</v>
      </c>
      <c r="CZ113" s="41" t="s">
        <v>143</v>
      </c>
      <c r="DA113" s="41" t="s">
        <v>135</v>
      </c>
      <c r="DB113" s="41" t="s">
        <v>135</v>
      </c>
      <c r="DC113" s="41" t="s">
        <v>135</v>
      </c>
      <c r="DD113" s="41" t="s">
        <v>136</v>
      </c>
      <c r="DE113" s="41" t="s">
        <v>136</v>
      </c>
      <c r="DF113" s="41" t="s">
        <v>136</v>
      </c>
      <c r="DG113" s="41" t="s">
        <v>137</v>
      </c>
      <c r="DH113" s="41" t="s">
        <v>137</v>
      </c>
      <c r="DI113" s="41" t="s">
        <v>137</v>
      </c>
      <c r="DJ113" s="41" t="s">
        <v>21</v>
      </c>
      <c r="DK113" s="41" t="s">
        <v>21</v>
      </c>
      <c r="DL113" s="41" t="s">
        <v>21</v>
      </c>
      <c r="DM113" s="41" t="s">
        <v>143</v>
      </c>
      <c r="DN113" s="41" t="s">
        <v>138</v>
      </c>
      <c r="DO113" s="41" t="s">
        <v>138</v>
      </c>
      <c r="DP113" s="41" t="s">
        <v>138</v>
      </c>
      <c r="DQ113" s="41" t="s">
        <v>139</v>
      </c>
      <c r="DR113" s="41" t="s">
        <v>139</v>
      </c>
      <c r="DS113" s="41" t="s">
        <v>139</v>
      </c>
      <c r="DT113" s="41" t="s">
        <v>140</v>
      </c>
      <c r="DU113" s="41" t="s">
        <v>140</v>
      </c>
      <c r="DV113" s="41" t="s">
        <v>140</v>
      </c>
      <c r="DW113" s="8" t="s">
        <v>71</v>
      </c>
      <c r="DX113" s="41" t="s">
        <v>142</v>
      </c>
      <c r="DY113" s="41" t="s">
        <v>142</v>
      </c>
      <c r="DZ113" s="41" t="s">
        <v>142</v>
      </c>
      <c r="EA113" s="41" t="s">
        <v>143</v>
      </c>
      <c r="EB113" s="41" t="s">
        <v>132</v>
      </c>
      <c r="EC113" s="41" t="s">
        <v>132</v>
      </c>
      <c r="ED113" s="41" t="s">
        <v>132</v>
      </c>
      <c r="EE113" s="41" t="s">
        <v>133</v>
      </c>
      <c r="EF113" s="41" t="s">
        <v>133</v>
      </c>
      <c r="EG113" s="41" t="s">
        <v>133</v>
      </c>
      <c r="EH113" s="41" t="s">
        <v>134</v>
      </c>
      <c r="EI113" s="41" t="s">
        <v>134</v>
      </c>
      <c r="EJ113" s="41" t="s">
        <v>134</v>
      </c>
      <c r="EK113" s="41" t="s">
        <v>144</v>
      </c>
      <c r="EL113" s="41" t="s">
        <v>144</v>
      </c>
      <c r="EM113" s="41" t="s">
        <v>144</v>
      </c>
      <c r="EN113" s="41" t="s">
        <v>143</v>
      </c>
      <c r="EO113" s="41" t="s">
        <v>135</v>
      </c>
      <c r="EP113" s="41" t="s">
        <v>135</v>
      </c>
      <c r="EQ113" s="41" t="s">
        <v>135</v>
      </c>
      <c r="ER113" s="41" t="s">
        <v>136</v>
      </c>
      <c r="ES113" s="41" t="s">
        <v>136</v>
      </c>
      <c r="ET113" s="41" t="s">
        <v>136</v>
      </c>
      <c r="EU113" s="41" t="s">
        <v>137</v>
      </c>
      <c r="EV113" s="41" t="s">
        <v>137</v>
      </c>
      <c r="EW113" s="41" t="s">
        <v>137</v>
      </c>
      <c r="EX113" s="41" t="s">
        <v>21</v>
      </c>
      <c r="EY113" s="41" t="s">
        <v>21</v>
      </c>
      <c r="EZ113" s="41" t="s">
        <v>21</v>
      </c>
      <c r="FA113" s="41" t="s">
        <v>143</v>
      </c>
      <c r="FB113" s="41" t="s">
        <v>138</v>
      </c>
      <c r="FC113" s="41" t="s">
        <v>138</v>
      </c>
      <c r="FD113" s="41" t="s">
        <v>138</v>
      </c>
      <c r="FE113" s="41" t="s">
        <v>139</v>
      </c>
      <c r="FF113" s="41" t="s">
        <v>139</v>
      </c>
      <c r="FG113" s="41" t="s">
        <v>139</v>
      </c>
      <c r="FH113" s="41" t="s">
        <v>140</v>
      </c>
      <c r="FI113" s="41" t="s">
        <v>140</v>
      </c>
      <c r="FJ113" s="41" t="s">
        <v>140</v>
      </c>
      <c r="HN113" s="47" t="s">
        <v>167</v>
      </c>
      <c r="HO113"/>
      <c r="HP113" s="62">
        <v>13.01655918540707</v>
      </c>
      <c r="HQ113" s="62">
        <v>0.68783048791003543</v>
      </c>
      <c r="HR113" s="62">
        <v>9.1788701147305876</v>
      </c>
      <c r="HS113" s="62">
        <v>4.417267324944997</v>
      </c>
      <c r="HT113" s="62"/>
      <c r="HU113" s="62">
        <v>2.773537768110486</v>
      </c>
      <c r="HV113" s="62">
        <v>5.2548586664025079</v>
      </c>
      <c r="HW113" s="62">
        <v>2.7677502388478774</v>
      </c>
      <c r="HX113" s="62">
        <v>2.5745746582878559</v>
      </c>
      <c r="HY113" s="62"/>
      <c r="HZ113" s="62">
        <v>3.4868440592637855</v>
      </c>
      <c r="IA113" s="62">
        <v>2.1990303613606437</v>
      </c>
      <c r="IB113" s="62">
        <v>0.40964773682198802</v>
      </c>
      <c r="IC113" s="62">
        <v>0.65987852346047737</v>
      </c>
    </row>
    <row r="114" spans="2:237" s="5" customFormat="1" ht="15">
      <c r="B114" s="4" t="s">
        <v>162</v>
      </c>
      <c r="C114" s="1" t="s">
        <v>163</v>
      </c>
      <c r="D114" s="4" t="s">
        <v>73</v>
      </c>
      <c r="E114" s="63">
        <f t="shared" ref="E114:E128" si="176">E82/D82</f>
        <v>0.52300577186928721</v>
      </c>
      <c r="F114" s="63">
        <f t="shared" ref="F114:F128" si="177">F82/D82</f>
        <v>3693.9743412069738</v>
      </c>
      <c r="G114" s="63">
        <f t="shared" ref="G114:G128" si="178">G82/D82</f>
        <v>32880.618784901875</v>
      </c>
      <c r="H114" s="63">
        <f t="shared" ref="H114:H128" si="179">H82/D82</f>
        <v>48167.311131226685</v>
      </c>
      <c r="I114" s="63">
        <f t="shared" ref="I114:I128" si="180">I82/D82</f>
        <v>1160.6938125226113</v>
      </c>
      <c r="J114" s="63">
        <f t="shared" ref="J114:J128" si="181">J82/D82</f>
        <v>19.581916202858981</v>
      </c>
      <c r="K114" s="63">
        <f t="shared" ref="K114:K128" si="182">K82/D82</f>
        <v>7972.5636931061263</v>
      </c>
      <c r="L114" s="63">
        <f t="shared" ref="L114:L128" si="183">L82/D82</f>
        <v>6362.1277459297226</v>
      </c>
      <c r="M114" s="63">
        <f t="shared" ref="M114:M128" si="184">M82/D82</f>
        <v>42485.956069279389</v>
      </c>
      <c r="N114" s="63">
        <f t="shared" ref="N114:N128" si="185">N82/D82</f>
        <v>51144.38282894907</v>
      </c>
      <c r="O114" s="63">
        <f t="shared" ref="O114:O128" si="186">O82/D82</f>
        <v>0.31661076773076469</v>
      </c>
      <c r="P114" s="63">
        <f t="shared" ref="P114:P128" si="187">P82/D82</f>
        <v>232.74277289183138</v>
      </c>
      <c r="Q114" s="63">
        <f t="shared" ref="Q114:Q128" si="188">Q82/D82</f>
        <v>505.71836796346685</v>
      </c>
      <c r="R114" s="63">
        <f t="shared" ref="R114:R128" si="189">R82/D82</f>
        <v>158.49501503532795</v>
      </c>
      <c r="S114" s="63">
        <f t="shared" ref="S114:S128" si="190">S82/D82</f>
        <v>135.34297503265881</v>
      </c>
      <c r="T114" s="63">
        <f t="shared" ref="T114:T128" si="191">T82/D82</f>
        <v>0.58757473524149728</v>
      </c>
      <c r="U114" s="63">
        <f t="shared" ref="U114:U128" si="192">U82/D82</f>
        <v>4.1331172338846489</v>
      </c>
      <c r="V114" s="63">
        <f t="shared" ref="V114:V128" si="193">V82/D82</f>
        <v>5.7797105883538906</v>
      </c>
      <c r="W114" s="63">
        <f t="shared" ref="W114:W128" si="194">W82/D82</f>
        <v>2.3824390912052706</v>
      </c>
      <c r="X114" s="63">
        <f t="shared" ref="X114:X128" si="195">X82/D82</f>
        <v>27.208824921773832</v>
      </c>
      <c r="Y114" s="63">
        <f t="shared" ref="Y114:Y128" si="196">Y82/D82</f>
        <v>1.1928181153002369E-2</v>
      </c>
      <c r="Z114" s="63">
        <f t="shared" ref="Z114:Z128" si="197">Z82/D82</f>
        <v>4.8761409786038588</v>
      </c>
      <c r="AA114" s="63">
        <f t="shared" ref="AA114:AA128" si="198">AA82/D82</f>
        <v>0.51003741479135745</v>
      </c>
      <c r="AB114" s="63">
        <f t="shared" ref="AB114:AB128" si="199">AB82/D82</f>
        <v>7.1664584868112069</v>
      </c>
      <c r="AC114" s="63">
        <f t="shared" ref="AC114:AC128" si="200">AC82/D82</f>
        <v>70.96776564339558</v>
      </c>
      <c r="AD114" s="29" t="e">
        <f>AD82/D82</f>
        <v>#VALUE!</v>
      </c>
      <c r="AE114" s="63">
        <f>AE82/D82</f>
        <v>7.444884671962422E-2</v>
      </c>
      <c r="AF114" s="63">
        <f>AF82/D82</f>
        <v>3.3870863997743091E-2</v>
      </c>
      <c r="AG114" s="63">
        <f>AG82/D82</f>
        <v>28.734067754150658</v>
      </c>
      <c r="AH114" s="64">
        <f>AH82/D82</f>
        <v>95.305702341934307</v>
      </c>
      <c r="AI114" s="4" t="s">
        <v>162</v>
      </c>
      <c r="AJ114" s="65" t="e">
        <f>2^($AJ82-AJ82)</f>
        <v>#REF!</v>
      </c>
      <c r="AK114" s="65" t="e">
        <f t="shared" ref="AK114:BX114" si="201">2^($AJ82-AK82)</f>
        <v>#REF!</v>
      </c>
      <c r="AL114" s="65" t="e">
        <f t="shared" si="201"/>
        <v>#REF!</v>
      </c>
      <c r="AM114" s="65" t="e">
        <f t="shared" si="201"/>
        <v>#REF!</v>
      </c>
      <c r="AN114" s="65" t="e">
        <f t="shared" si="201"/>
        <v>#REF!</v>
      </c>
      <c r="AO114" s="65" t="e">
        <f t="shared" si="201"/>
        <v>#REF!</v>
      </c>
      <c r="AP114" s="65" t="e">
        <f t="shared" si="201"/>
        <v>#REF!</v>
      </c>
      <c r="AQ114" s="65" t="e">
        <f t="shared" si="201"/>
        <v>#REF!</v>
      </c>
      <c r="AR114" s="65" t="e">
        <f t="shared" si="201"/>
        <v>#REF!</v>
      </c>
      <c r="AS114" s="65" t="e">
        <f t="shared" si="201"/>
        <v>#REF!</v>
      </c>
      <c r="AT114" s="65" t="e">
        <f t="shared" si="201"/>
        <v>#REF!</v>
      </c>
      <c r="AU114" s="65" t="e">
        <f t="shared" si="201"/>
        <v>#REF!</v>
      </c>
      <c r="AV114" s="65" t="e">
        <f t="shared" si="201"/>
        <v>#REF!</v>
      </c>
      <c r="AW114" s="65" t="e">
        <f t="shared" si="201"/>
        <v>#REF!</v>
      </c>
      <c r="AX114" s="65" t="e">
        <f t="shared" si="201"/>
        <v>#REF!</v>
      </c>
      <c r="AY114" s="65" t="e">
        <f t="shared" si="201"/>
        <v>#REF!</v>
      </c>
      <c r="AZ114" s="65" t="e">
        <f t="shared" si="201"/>
        <v>#REF!</v>
      </c>
      <c r="BA114" s="65" t="e">
        <f t="shared" si="201"/>
        <v>#REF!</v>
      </c>
      <c r="BB114" s="65" t="e">
        <f t="shared" si="201"/>
        <v>#REF!</v>
      </c>
      <c r="BC114" s="65" t="e">
        <f t="shared" si="201"/>
        <v>#REF!</v>
      </c>
      <c r="BD114" s="65" t="e">
        <f t="shared" si="201"/>
        <v>#REF!</v>
      </c>
      <c r="BE114" s="65" t="e">
        <f t="shared" si="201"/>
        <v>#REF!</v>
      </c>
      <c r="BF114" s="65" t="e">
        <f t="shared" si="201"/>
        <v>#REF!</v>
      </c>
      <c r="BG114" s="65" t="e">
        <f t="shared" si="201"/>
        <v>#REF!</v>
      </c>
      <c r="BH114" s="65" t="e">
        <f t="shared" si="201"/>
        <v>#REF!</v>
      </c>
      <c r="BI114" s="65" t="e">
        <f t="shared" si="201"/>
        <v>#REF!</v>
      </c>
      <c r="BJ114" s="65" t="e">
        <f t="shared" si="201"/>
        <v>#REF!</v>
      </c>
      <c r="BK114" s="65" t="e">
        <f t="shared" si="201"/>
        <v>#REF!</v>
      </c>
      <c r="BL114" s="65" t="e">
        <f t="shared" si="201"/>
        <v>#REF!</v>
      </c>
      <c r="BM114" s="65" t="e">
        <f t="shared" si="201"/>
        <v>#REF!</v>
      </c>
      <c r="BN114" s="65" t="e">
        <f t="shared" si="201"/>
        <v>#REF!</v>
      </c>
      <c r="BO114" s="65" t="e">
        <f t="shared" si="201"/>
        <v>#REF!</v>
      </c>
      <c r="BP114" s="65" t="e">
        <f t="shared" si="201"/>
        <v>#REF!</v>
      </c>
      <c r="BQ114" s="65" t="e">
        <f t="shared" si="201"/>
        <v>#REF!</v>
      </c>
      <c r="BR114" s="65" t="e">
        <f t="shared" si="201"/>
        <v>#REF!</v>
      </c>
      <c r="BS114" s="65" t="e">
        <f t="shared" si="201"/>
        <v>#REF!</v>
      </c>
      <c r="BT114" s="65" t="e">
        <f t="shared" si="201"/>
        <v>#REF!</v>
      </c>
      <c r="BU114" s="65" t="e">
        <f t="shared" si="201"/>
        <v>#REF!</v>
      </c>
      <c r="BV114" s="65" t="e">
        <f t="shared" si="201"/>
        <v>#REF!</v>
      </c>
      <c r="BW114" s="65" t="e">
        <f t="shared" si="201"/>
        <v>#REF!</v>
      </c>
      <c r="BX114" s="65" t="e">
        <f t="shared" si="201"/>
        <v>#REF!</v>
      </c>
      <c r="BZ114" s="66" t="e">
        <f>BZ82/BZ82</f>
        <v>#VALUE!</v>
      </c>
      <c r="CA114" s="67" t="e">
        <f>CA82/BZ82</f>
        <v>#VALUE!</v>
      </c>
      <c r="CB114" s="67" t="e">
        <f>CB82/BZ82</f>
        <v>#VALUE!</v>
      </c>
      <c r="CC114" s="67" t="e">
        <f>CC82/CC82</f>
        <v>#VALUE!</v>
      </c>
      <c r="CD114" s="67" t="e">
        <f>CD82/CC82</f>
        <v>#VALUE!</v>
      </c>
      <c r="CE114" s="67" t="e">
        <f>CE82/CC82</f>
        <v>#VALUE!</v>
      </c>
      <c r="CF114" s="67">
        <f t="shared" ref="CF114:CF128" si="202">CF82/CF82</f>
        <v>1</v>
      </c>
      <c r="CG114" s="67">
        <f>CG82/CF82</f>
        <v>1.9281289477140648</v>
      </c>
      <c r="CH114" s="67" t="e">
        <f>CH82/CF82</f>
        <v>#VALUE!</v>
      </c>
      <c r="CI114" s="68" t="s">
        <v>73</v>
      </c>
      <c r="CJ114" s="63">
        <f>CJ82/CM82</f>
        <v>3.5575053218854354E-2</v>
      </c>
      <c r="CK114" s="63">
        <f>CK82/CM82</f>
        <v>1.1055102196603297</v>
      </c>
      <c r="CL114" s="63">
        <f>CL82/CM82</f>
        <v>1.858914727120816</v>
      </c>
      <c r="CM114" s="63"/>
      <c r="CN114" s="63">
        <f>CN82/CM82</f>
        <v>3.7352978060587834E-3</v>
      </c>
      <c r="CO114" s="63">
        <f>CO82/CM82</f>
        <v>2.2892675509959721</v>
      </c>
      <c r="CP114" s="63">
        <f>CP82/CM82</f>
        <v>0.83969375943925317</v>
      </c>
      <c r="CQ114" s="63">
        <f>CQ82/CM82</f>
        <v>3.5580701369280474E-2</v>
      </c>
      <c r="CR114" s="63">
        <f>CR82/CM82</f>
        <v>0.38488301281636694</v>
      </c>
      <c r="CS114" s="63">
        <f>CS82/CM82</f>
        <v>1.3045486168183262</v>
      </c>
      <c r="CT114" s="63">
        <f>CT82/CM82</f>
        <v>0.59793286292803349</v>
      </c>
      <c r="CU114" s="63">
        <f>CU82/CM82</f>
        <v>5.2554030495775796</v>
      </c>
      <c r="CV114" s="63">
        <f>CV82/CM82</f>
        <v>0.64131574860770346</v>
      </c>
      <c r="CW114" s="63">
        <f>CW82/CM82</f>
        <v>2.1780106217645229E-3</v>
      </c>
      <c r="CX114" s="63">
        <f>CX82/CM82</f>
        <v>8.4558221651939876E-4</v>
      </c>
      <c r="CY114" s="63">
        <f>CY82/CM82</f>
        <v>2.1121674163876933E-2</v>
      </c>
      <c r="CZ114" s="63"/>
      <c r="DA114" s="63">
        <f>DA82/CZ82</f>
        <v>45.640444022046189</v>
      </c>
      <c r="DB114" s="63">
        <f>DB82/CZ82</f>
        <v>1.1229940840683499</v>
      </c>
      <c r="DC114" s="63">
        <f>DC82/CZ82</f>
        <v>0.28694618478143424</v>
      </c>
      <c r="DD114" s="63">
        <f>DD82/CZ82</f>
        <v>1.1323577210462505</v>
      </c>
      <c r="DE114" s="29" t="e">
        <f>DE82/CZ82</f>
        <v>#VALUE!</v>
      </c>
      <c r="DF114" s="63">
        <f>DF82/CZ82</f>
        <v>60.930364397367704</v>
      </c>
      <c r="DG114" s="63">
        <f>DG82/CZ82</f>
        <v>27.688219224874697</v>
      </c>
      <c r="DH114" s="29" t="e">
        <f>DH82/CZ82</f>
        <v>#VALUE!</v>
      </c>
      <c r="DI114" s="29" t="e">
        <f>DI82/CZ82</f>
        <v>#VALUE!</v>
      </c>
      <c r="DJ114" s="63">
        <f>DJ82/CZ82</f>
        <v>202.82337577420773</v>
      </c>
      <c r="DK114" s="63">
        <f>DK82/CZ82</f>
        <v>739.12717318780722</v>
      </c>
      <c r="DL114" s="63">
        <f>DL82/CZ82</f>
        <v>319.29519357926887</v>
      </c>
      <c r="DM114" s="63"/>
      <c r="DN114" s="63">
        <f>DN82/DM82</f>
        <v>0.85164915258223939</v>
      </c>
      <c r="DO114" s="63">
        <f>DO82/DM82</f>
        <v>1.3024698488333297</v>
      </c>
      <c r="DP114" s="63">
        <f>DP82/DM82</f>
        <v>2.3022043157509704</v>
      </c>
      <c r="DQ114" s="63">
        <f>DQ82/DM82</f>
        <v>3.9233020509624126</v>
      </c>
      <c r="DR114" s="63">
        <f>DR82/DM82</f>
        <v>29.286954761951399</v>
      </c>
      <c r="DS114" s="63">
        <f>DS82/DM82</f>
        <v>0.46544676836026827</v>
      </c>
      <c r="DT114" s="63">
        <f>DT82/DM82</f>
        <v>32.271765100692754</v>
      </c>
      <c r="DU114" s="63">
        <f>DU82/DM82</f>
        <v>1.4587014479889768</v>
      </c>
      <c r="DV114" s="63">
        <f>DV82/DM82</f>
        <v>0.89645526932507447</v>
      </c>
      <c r="DW114" s="68" t="s">
        <v>73</v>
      </c>
      <c r="GQ114" s="4"/>
      <c r="GR114" s="4"/>
      <c r="HN114" s="47" t="s">
        <v>169</v>
      </c>
      <c r="HO114"/>
      <c r="HP114" s="62">
        <v>1.4543079516323607</v>
      </c>
      <c r="HQ114" s="62">
        <v>1.8267339226234425</v>
      </c>
      <c r="HR114" s="62">
        <v>3.3164614938304111</v>
      </c>
      <c r="HS114" s="62">
        <v>0.79086158048411748</v>
      </c>
      <c r="HT114" s="62"/>
      <c r="HU114" s="62">
        <v>1.1235854861738175</v>
      </c>
      <c r="HV114" s="62">
        <v>1.2270164337613534</v>
      </c>
      <c r="HW114" s="62">
        <v>1.8888587249583073</v>
      </c>
      <c r="HX114" s="62">
        <v>0.90656499493872522</v>
      </c>
      <c r="HY114" s="62"/>
      <c r="HZ114" s="62">
        <v>1.1034557742840081</v>
      </c>
      <c r="IA114" s="62">
        <v>1.7415652440933682</v>
      </c>
      <c r="IB114" s="62">
        <v>0.86929304372336347</v>
      </c>
      <c r="IC114" s="62">
        <v>1.3665575946340125</v>
      </c>
    </row>
    <row r="115" spans="2:237" s="5" customFormat="1" ht="15">
      <c r="B115" s="4" t="s">
        <v>165</v>
      </c>
      <c r="C115" s="1" t="s">
        <v>166</v>
      </c>
      <c r="D115" s="4" t="s">
        <v>74</v>
      </c>
      <c r="E115" s="63">
        <f t="shared" si="176"/>
        <v>2.9720691479032073</v>
      </c>
      <c r="F115" s="63">
        <f t="shared" si="177"/>
        <v>14.87403484189508</v>
      </c>
      <c r="G115" s="63">
        <f t="shared" si="178"/>
        <v>0.24063619541071649</v>
      </c>
      <c r="H115" s="63">
        <f t="shared" si="179"/>
        <v>5.7662270889986926</v>
      </c>
      <c r="I115" s="63" t="e">
        <f t="shared" si="180"/>
        <v>#VALUE!</v>
      </c>
      <c r="J115" s="63">
        <f t="shared" si="181"/>
        <v>10.225684532170627</v>
      </c>
      <c r="K115" s="63">
        <f t="shared" si="182"/>
        <v>1.8611319313798598</v>
      </c>
      <c r="L115" s="63">
        <f t="shared" si="183"/>
        <v>2.1158837203408551</v>
      </c>
      <c r="M115" s="63" t="e">
        <f t="shared" si="184"/>
        <v>#VALUE!</v>
      </c>
      <c r="N115" s="63">
        <f t="shared" si="185"/>
        <v>25.53243372318455</v>
      </c>
      <c r="O115" s="63">
        <f t="shared" si="186"/>
        <v>4.1408605931868649</v>
      </c>
      <c r="P115" s="63">
        <f t="shared" si="187"/>
        <v>9.6881175477536932</v>
      </c>
      <c r="Q115" s="63">
        <f t="shared" si="188"/>
        <v>0.47074276724200442</v>
      </c>
      <c r="R115" s="63">
        <f t="shared" si="189"/>
        <v>0.33063340853492951</v>
      </c>
      <c r="S115" s="63">
        <f t="shared" si="190"/>
        <v>2.3043965572688543</v>
      </c>
      <c r="T115" s="63">
        <f t="shared" si="191"/>
        <v>3.23780865859296</v>
      </c>
      <c r="U115" s="63" t="e">
        <f t="shared" si="192"/>
        <v>#VALUE!</v>
      </c>
      <c r="V115" s="63">
        <f t="shared" si="193"/>
        <v>0.47255910208538837</v>
      </c>
      <c r="W115" s="63" t="e">
        <f t="shared" si="194"/>
        <v>#VALUE!</v>
      </c>
      <c r="X115" s="63">
        <f t="shared" si="195"/>
        <v>0.85256307570512013</v>
      </c>
      <c r="Y115" s="63" t="e">
        <f t="shared" si="196"/>
        <v>#VALUE!</v>
      </c>
      <c r="Z115" s="63" t="e">
        <f t="shared" si="197"/>
        <v>#VALUE!</v>
      </c>
      <c r="AA115" s="63" t="e">
        <f t="shared" si="198"/>
        <v>#VALUE!</v>
      </c>
      <c r="AB115" s="63">
        <f t="shared" si="199"/>
        <v>44.293237832980878</v>
      </c>
      <c r="AC115" s="63">
        <f t="shared" si="200"/>
        <v>21.451722279688713</v>
      </c>
      <c r="AD115" s="29" t="e">
        <f t="shared" ref="AD115:AD142" si="203">AD83/D83</f>
        <v>#VALUE!</v>
      </c>
      <c r="AE115" s="63" t="e">
        <f t="shared" ref="AE115:AE142" si="204">AE83/D83</f>
        <v>#VALUE!</v>
      </c>
      <c r="AF115" s="63">
        <f t="shared" ref="AF115:AF142" si="205">AF83/D83</f>
        <v>7.4327234481613393</v>
      </c>
      <c r="AG115" s="63" t="e">
        <f t="shared" ref="AG115:AG142" si="206">AG83/D83</f>
        <v>#VALUE!</v>
      </c>
      <c r="AH115" s="64">
        <f t="shared" ref="AH115:AH142" si="207">AH83/D83</f>
        <v>1.2395032764266631</v>
      </c>
      <c r="AI115" s="4" t="s">
        <v>165</v>
      </c>
      <c r="AJ115" s="65" t="e">
        <f t="shared" ref="AJ115:BX121" si="208">2^($AJ83-AJ83)</f>
        <v>#REF!</v>
      </c>
      <c r="AK115" s="65" t="e">
        <f t="shared" si="208"/>
        <v>#REF!</v>
      </c>
      <c r="AL115" s="65" t="e">
        <f t="shared" si="208"/>
        <v>#REF!</v>
      </c>
      <c r="AM115" s="65" t="e">
        <f t="shared" si="208"/>
        <v>#REF!</v>
      </c>
      <c r="AN115" s="65" t="e">
        <f t="shared" si="208"/>
        <v>#REF!</v>
      </c>
      <c r="AO115" s="65" t="e">
        <f t="shared" si="208"/>
        <v>#REF!</v>
      </c>
      <c r="AP115" s="65" t="e">
        <f t="shared" si="208"/>
        <v>#REF!</v>
      </c>
      <c r="AQ115" s="65" t="e">
        <f t="shared" si="208"/>
        <v>#REF!</v>
      </c>
      <c r="AR115" s="65" t="e">
        <f t="shared" si="208"/>
        <v>#REF!</v>
      </c>
      <c r="AS115" s="65" t="e">
        <f t="shared" si="208"/>
        <v>#REF!</v>
      </c>
      <c r="AT115" s="65" t="e">
        <f t="shared" si="208"/>
        <v>#REF!</v>
      </c>
      <c r="AU115" s="65" t="e">
        <f t="shared" si="208"/>
        <v>#REF!</v>
      </c>
      <c r="AV115" s="65" t="e">
        <f t="shared" si="208"/>
        <v>#REF!</v>
      </c>
      <c r="AW115" s="65" t="e">
        <f t="shared" si="208"/>
        <v>#REF!</v>
      </c>
      <c r="AX115" s="65" t="e">
        <f t="shared" si="208"/>
        <v>#REF!</v>
      </c>
      <c r="AY115" s="65" t="e">
        <f t="shared" si="208"/>
        <v>#REF!</v>
      </c>
      <c r="AZ115" s="65" t="e">
        <f t="shared" si="208"/>
        <v>#REF!</v>
      </c>
      <c r="BA115" s="65" t="e">
        <f t="shared" si="208"/>
        <v>#REF!</v>
      </c>
      <c r="BB115" s="65" t="e">
        <f t="shared" si="208"/>
        <v>#REF!</v>
      </c>
      <c r="BC115" s="65" t="e">
        <f t="shared" si="208"/>
        <v>#REF!</v>
      </c>
      <c r="BD115" s="65" t="e">
        <f t="shared" si="208"/>
        <v>#REF!</v>
      </c>
      <c r="BE115" s="65" t="e">
        <f t="shared" si="208"/>
        <v>#REF!</v>
      </c>
      <c r="BF115" s="65" t="e">
        <f t="shared" si="208"/>
        <v>#REF!</v>
      </c>
      <c r="BG115" s="65" t="e">
        <f t="shared" si="208"/>
        <v>#REF!</v>
      </c>
      <c r="BH115" s="65" t="e">
        <f t="shared" si="208"/>
        <v>#REF!</v>
      </c>
      <c r="BI115" s="65" t="e">
        <f t="shared" si="208"/>
        <v>#REF!</v>
      </c>
      <c r="BJ115" s="65" t="e">
        <f t="shared" si="208"/>
        <v>#REF!</v>
      </c>
      <c r="BK115" s="65" t="e">
        <f t="shared" si="208"/>
        <v>#REF!</v>
      </c>
      <c r="BL115" s="65" t="e">
        <f t="shared" si="208"/>
        <v>#REF!</v>
      </c>
      <c r="BM115" s="65" t="e">
        <f t="shared" si="208"/>
        <v>#REF!</v>
      </c>
      <c r="BN115" s="65" t="e">
        <f t="shared" si="208"/>
        <v>#REF!</v>
      </c>
      <c r="BO115" s="65" t="e">
        <f t="shared" si="208"/>
        <v>#REF!</v>
      </c>
      <c r="BP115" s="65" t="e">
        <f t="shared" si="208"/>
        <v>#REF!</v>
      </c>
      <c r="BQ115" s="65" t="e">
        <f t="shared" si="208"/>
        <v>#REF!</v>
      </c>
      <c r="BR115" s="65" t="e">
        <f t="shared" si="208"/>
        <v>#REF!</v>
      </c>
      <c r="BS115" s="65" t="e">
        <f t="shared" si="208"/>
        <v>#REF!</v>
      </c>
      <c r="BT115" s="65" t="e">
        <f t="shared" si="208"/>
        <v>#REF!</v>
      </c>
      <c r="BU115" s="65" t="e">
        <f t="shared" si="208"/>
        <v>#REF!</v>
      </c>
      <c r="BV115" s="65" t="e">
        <f t="shared" si="208"/>
        <v>#REF!</v>
      </c>
      <c r="BW115" s="65" t="e">
        <f t="shared" si="208"/>
        <v>#REF!</v>
      </c>
      <c r="BX115" s="65" t="e">
        <f t="shared" si="208"/>
        <v>#REF!</v>
      </c>
      <c r="BZ115" s="69" t="e">
        <f t="shared" ref="BZ115:BZ128" si="209">BZ83/BZ83</f>
        <v>#VALUE!</v>
      </c>
      <c r="CA115" s="63" t="e">
        <f t="shared" ref="CA115:CA128" si="210">CA83/BZ83</f>
        <v>#VALUE!</v>
      </c>
      <c r="CB115" s="63" t="e">
        <f t="shared" ref="CB115:CB128" si="211">CB83/BZ83</f>
        <v>#VALUE!</v>
      </c>
      <c r="CC115" s="63">
        <f t="shared" ref="CC115:CC128" si="212">CC83/CC83</f>
        <v>1</v>
      </c>
      <c r="CD115" s="63" t="e">
        <f t="shared" ref="CD115:CD128" si="213">CD83/CC83</f>
        <v>#VALUE!</v>
      </c>
      <c r="CE115" s="63">
        <f t="shared" ref="CE115:CE128" si="214">CE83/CC83</f>
        <v>1.4384899230911867</v>
      </c>
      <c r="CF115" s="63">
        <f t="shared" si="202"/>
        <v>1</v>
      </c>
      <c r="CG115" s="63">
        <f t="shared" ref="CG115:CG128" si="215">CG83/CF83</f>
        <v>1.5769028826594178</v>
      </c>
      <c r="CH115" s="63">
        <f t="shared" ref="CH115:CH128" si="216">CH83/CF83</f>
        <v>0.13043411477468556</v>
      </c>
      <c r="CI115" s="4" t="s">
        <v>74</v>
      </c>
      <c r="CJ115" s="63">
        <f t="shared" ref="CJ115:CJ128" si="217">CJ83/CM83</f>
        <v>0.95416923916938645</v>
      </c>
      <c r="CK115" s="63">
        <f t="shared" ref="CK115:CK128" si="218">CK83/CM83</f>
        <v>1.6148112512692623</v>
      </c>
      <c r="CL115" s="63">
        <f t="shared" ref="CL115:CL128" si="219">CL83/CM83</f>
        <v>0.43101950956135138</v>
      </c>
      <c r="CM115" s="63"/>
      <c r="CN115" s="63" t="e">
        <f t="shared" ref="CN115:CN128" si="220">CN83/CM83</f>
        <v>#VALUE!</v>
      </c>
      <c r="CO115" s="63">
        <f t="shared" ref="CO115:CO128" si="221">CO83/CM83</f>
        <v>0.12494302143937262</v>
      </c>
      <c r="CP115" s="63" t="e">
        <f t="shared" ref="CP115:CP128" si="222">CP83/CM83</f>
        <v>#VALUE!</v>
      </c>
      <c r="CQ115" s="63" t="e">
        <f t="shared" ref="CQ115:CQ128" si="223">CQ83/CM83</f>
        <v>#VALUE!</v>
      </c>
      <c r="CR115" s="63" t="e">
        <f t="shared" ref="CR115:CR128" si="224">CR83/CM83</f>
        <v>#VALUE!</v>
      </c>
      <c r="CS115" s="63" t="e">
        <f t="shared" ref="CS115:CS128" si="225">CS83/CM83</f>
        <v>#VALUE!</v>
      </c>
      <c r="CT115" s="63" t="e">
        <f t="shared" ref="CT115:CT128" si="226">CT83/CM83</f>
        <v>#VALUE!</v>
      </c>
      <c r="CU115" s="63">
        <f t="shared" ref="CU115:CU128" si="227">CU83/CM83</f>
        <v>8.0370733609936088E-2</v>
      </c>
      <c r="CV115" s="63">
        <f t="shared" ref="CV115:CV128" si="228">CV83/CM83</f>
        <v>5.4585685851736274</v>
      </c>
      <c r="CW115" s="63">
        <f t="shared" ref="CW115:CW128" si="229">CW83/CM83</f>
        <v>0.15473263985543931</v>
      </c>
      <c r="CX115" s="63">
        <f t="shared" ref="CX115:CX128" si="230">CX83/CM83</f>
        <v>0.16376051604083702</v>
      </c>
      <c r="CY115" s="63" t="e">
        <f t="shared" ref="CY115:CY128" si="231">CY83/CM83</f>
        <v>#VALUE!</v>
      </c>
      <c r="CZ115" s="63"/>
      <c r="DA115" s="63" t="e">
        <f t="shared" ref="DA115:DA128" si="232">DA83/CZ83</f>
        <v>#VALUE!</v>
      </c>
      <c r="DB115" s="63">
        <f t="shared" ref="DB115:DB128" si="233">DB83/CZ83</f>
        <v>1.3432271220796752E-2</v>
      </c>
      <c r="DC115" s="63" t="e">
        <f t="shared" ref="DC115:DC128" si="234">DC83/CZ83</f>
        <v>#VALUE!</v>
      </c>
      <c r="DD115" s="63" t="e">
        <f t="shared" ref="DD115:DD128" si="235">DD83/CZ83</f>
        <v>#VALUE!</v>
      </c>
      <c r="DE115" s="29">
        <f t="shared" ref="DE115:DE128" si="236">DE83/CZ83</f>
        <v>0.54901072961815034</v>
      </c>
      <c r="DF115" s="63" t="e">
        <f t="shared" ref="DF115:DF128" si="237">DF83/CZ83</f>
        <v>#VALUE!</v>
      </c>
      <c r="DG115" s="63" t="e">
        <f t="shared" ref="DG115:DG128" si="238">DG83/CZ83</f>
        <v>#VALUE!</v>
      </c>
      <c r="DH115" s="29" t="e">
        <f t="shared" ref="DH115:DH128" si="239">DH83/CZ83</f>
        <v>#VALUE!</v>
      </c>
      <c r="DI115" s="29">
        <f t="shared" ref="DI115:DI128" si="240">DI83/CZ83</f>
        <v>1.056147907191525</v>
      </c>
      <c r="DJ115" s="63">
        <f t="shared" ref="DJ115:DJ128" si="241">DJ83/CZ83</f>
        <v>14.625632934187497</v>
      </c>
      <c r="DK115" s="63">
        <f t="shared" ref="DK115:DK128" si="242">DK83/CZ83</f>
        <v>1.3751345775880703</v>
      </c>
      <c r="DL115" s="63">
        <f t="shared" ref="DL115:DL128" si="243">DL83/CZ83</f>
        <v>1.2982333687592296</v>
      </c>
      <c r="DM115" s="63"/>
      <c r="DN115" s="63">
        <f t="shared" ref="DN115:DN128" si="244">DN83/DM83</f>
        <v>7.9917022038030243</v>
      </c>
      <c r="DO115" s="63">
        <f t="shared" ref="DO115:DO128" si="245">DO83/DM83</f>
        <v>1.4788210621058115</v>
      </c>
      <c r="DP115" s="63">
        <f t="shared" ref="DP115:DP128" si="246">DP83/DM83</f>
        <v>8.4240313709330883E-2</v>
      </c>
      <c r="DQ115" s="63">
        <f t="shared" ref="DQ115:DQ128" si="247">DQ83/DM83</f>
        <v>1.5898031721507961</v>
      </c>
      <c r="DR115" s="63" t="e">
        <f t="shared" ref="DR115:DR128" si="248">DR83/DM83</f>
        <v>#VALUE!</v>
      </c>
      <c r="DS115" s="63">
        <f t="shared" ref="DS115:DS128" si="249">DS83/DM83</f>
        <v>39.630061527048554</v>
      </c>
      <c r="DT115" s="63">
        <f t="shared" ref="DT115:DT128" si="250">DT83/DM83</f>
        <v>1.6175146340325475</v>
      </c>
      <c r="DU115" s="63" t="e">
        <f t="shared" ref="DU115:DU128" si="251">DU83/DM83</f>
        <v>#VALUE!</v>
      </c>
      <c r="DV115" s="63">
        <f t="shared" ref="DV115:DV128" si="252">DV83/DM83</f>
        <v>1.6507802909901856</v>
      </c>
      <c r="DW115" s="4" t="s">
        <v>74</v>
      </c>
      <c r="GQ115" s="4"/>
      <c r="GR115" s="4"/>
      <c r="HN115" s="47" t="s">
        <v>171</v>
      </c>
      <c r="HO115"/>
      <c r="HP115" s="62">
        <v>2.4816182551850798</v>
      </c>
      <c r="HQ115" s="62">
        <v>2.0127908027721788</v>
      </c>
      <c r="HR115" s="62">
        <v>10.200788902501214</v>
      </c>
      <c r="HS115" s="62">
        <v>0.57993630831764831</v>
      </c>
      <c r="HT115" s="62"/>
      <c r="HU115" s="62">
        <v>1.0199400418496614</v>
      </c>
      <c r="HV115" s="62">
        <v>1.695327802606962</v>
      </c>
      <c r="HW115" s="62">
        <v>7.2465871906046875</v>
      </c>
      <c r="HX115" s="62">
        <v>0.93911159878680261</v>
      </c>
      <c r="HY115" s="62"/>
      <c r="HZ115" s="62">
        <v>0.93613778026527084</v>
      </c>
      <c r="IA115" s="62">
        <v>1.2423652402845329</v>
      </c>
      <c r="IB115" s="62">
        <v>2.4720794277023002</v>
      </c>
      <c r="IC115" s="62">
        <v>0.80746790481221487</v>
      </c>
    </row>
    <row r="116" spans="2:237" s="5" customFormat="1" ht="15">
      <c r="B116" s="4" t="s">
        <v>167</v>
      </c>
      <c r="C116" s="1" t="s">
        <v>168</v>
      </c>
      <c r="D116" s="4" t="s">
        <v>75</v>
      </c>
      <c r="E116" s="63">
        <f t="shared" si="176"/>
        <v>0.76347267980943689</v>
      </c>
      <c r="F116" s="63">
        <f t="shared" si="177"/>
        <v>2.6496294043210389</v>
      </c>
      <c r="G116" s="63">
        <f t="shared" si="178"/>
        <v>2.144471936747173</v>
      </c>
      <c r="H116" s="63">
        <f t="shared" si="179"/>
        <v>1.8643192428431623</v>
      </c>
      <c r="I116" s="63">
        <f t="shared" si="180"/>
        <v>33.475546910587219</v>
      </c>
      <c r="J116" s="63">
        <f t="shared" si="181"/>
        <v>1.2935856499289882</v>
      </c>
      <c r="K116" s="63">
        <f t="shared" si="182"/>
        <v>6.7778657181299655</v>
      </c>
      <c r="L116" s="63">
        <f t="shared" si="183"/>
        <v>7.1021427786337465</v>
      </c>
      <c r="M116" s="63">
        <f t="shared" si="184"/>
        <v>2.5965023281973161</v>
      </c>
      <c r="N116" s="63">
        <f t="shared" si="185"/>
        <v>22.418710030048207</v>
      </c>
      <c r="O116" s="63">
        <f t="shared" si="186"/>
        <v>1.4078448701946942</v>
      </c>
      <c r="P116" s="63">
        <f t="shared" si="187"/>
        <v>0.98488631782624858</v>
      </c>
      <c r="Q116" s="63">
        <f t="shared" si="188"/>
        <v>0.89271437903010809</v>
      </c>
      <c r="R116" s="63">
        <f t="shared" si="189"/>
        <v>0.42322759014700545</v>
      </c>
      <c r="S116" s="63">
        <f t="shared" si="190"/>
        <v>0.75219840386171066</v>
      </c>
      <c r="T116" s="63">
        <f t="shared" si="191"/>
        <v>3.3501892255166261</v>
      </c>
      <c r="U116" s="63">
        <f t="shared" si="192"/>
        <v>2.9763536855690123</v>
      </c>
      <c r="V116" s="63">
        <f t="shared" si="193"/>
        <v>1.2786732199196276</v>
      </c>
      <c r="W116" s="63">
        <f t="shared" si="194"/>
        <v>3.4403706323796173</v>
      </c>
      <c r="X116" s="63">
        <f t="shared" si="195"/>
        <v>0.89418548140000109</v>
      </c>
      <c r="Y116" s="63">
        <f t="shared" si="196"/>
        <v>1.7484151946179691</v>
      </c>
      <c r="Z116" s="63">
        <f t="shared" si="197"/>
        <v>1.561335138286015</v>
      </c>
      <c r="AA116" s="63">
        <f t="shared" si="198"/>
        <v>3.1637601194422417E-2</v>
      </c>
      <c r="AB116" s="63">
        <f t="shared" si="199"/>
        <v>0.41716741977050603</v>
      </c>
      <c r="AC116" s="63">
        <f t="shared" si="200"/>
        <v>2.0800414445640794</v>
      </c>
      <c r="AD116" s="29">
        <f t="shared" si="203"/>
        <v>1.3979926551329738</v>
      </c>
      <c r="AE116" s="63">
        <f t="shared" si="204"/>
        <v>1.6114248558703974</v>
      </c>
      <c r="AF116" s="63" t="e">
        <f t="shared" si="205"/>
        <v>#VALUE!</v>
      </c>
      <c r="AG116" s="63">
        <f t="shared" si="206"/>
        <v>0.79813440108585465</v>
      </c>
      <c r="AH116" s="64">
        <f t="shared" si="207"/>
        <v>0.69230315599375325</v>
      </c>
      <c r="AI116" s="4" t="s">
        <v>167</v>
      </c>
      <c r="AJ116" s="65" t="e">
        <f t="shared" si="208"/>
        <v>#REF!</v>
      </c>
      <c r="AK116" s="65" t="e">
        <f t="shared" si="208"/>
        <v>#REF!</v>
      </c>
      <c r="AL116" s="65" t="e">
        <f t="shared" si="208"/>
        <v>#REF!</v>
      </c>
      <c r="AM116" s="65" t="e">
        <f t="shared" si="208"/>
        <v>#REF!</v>
      </c>
      <c r="AN116" s="65" t="e">
        <f t="shared" si="208"/>
        <v>#REF!</v>
      </c>
      <c r="AO116" s="65" t="e">
        <f t="shared" si="208"/>
        <v>#REF!</v>
      </c>
      <c r="AP116" s="65" t="e">
        <f t="shared" si="208"/>
        <v>#REF!</v>
      </c>
      <c r="AQ116" s="65" t="e">
        <f t="shared" si="208"/>
        <v>#REF!</v>
      </c>
      <c r="AR116" s="65" t="e">
        <f t="shared" si="208"/>
        <v>#REF!</v>
      </c>
      <c r="AS116" s="65" t="e">
        <f t="shared" si="208"/>
        <v>#REF!</v>
      </c>
      <c r="AT116" s="65" t="e">
        <f t="shared" si="208"/>
        <v>#REF!</v>
      </c>
      <c r="AU116" s="65" t="e">
        <f t="shared" si="208"/>
        <v>#REF!</v>
      </c>
      <c r="AV116" s="65" t="e">
        <f t="shared" si="208"/>
        <v>#REF!</v>
      </c>
      <c r="AW116" s="65" t="e">
        <f t="shared" si="208"/>
        <v>#REF!</v>
      </c>
      <c r="AX116" s="65" t="e">
        <f t="shared" si="208"/>
        <v>#REF!</v>
      </c>
      <c r="AY116" s="65" t="e">
        <f t="shared" si="208"/>
        <v>#REF!</v>
      </c>
      <c r="AZ116" s="65" t="e">
        <f t="shared" si="208"/>
        <v>#REF!</v>
      </c>
      <c r="BA116" s="65" t="e">
        <f t="shared" si="208"/>
        <v>#REF!</v>
      </c>
      <c r="BB116" s="65" t="e">
        <f t="shared" si="208"/>
        <v>#REF!</v>
      </c>
      <c r="BC116" s="65" t="e">
        <f t="shared" si="208"/>
        <v>#REF!</v>
      </c>
      <c r="BD116" s="65" t="e">
        <f t="shared" si="208"/>
        <v>#REF!</v>
      </c>
      <c r="BE116" s="65" t="e">
        <f t="shared" si="208"/>
        <v>#REF!</v>
      </c>
      <c r="BF116" s="65" t="e">
        <f t="shared" si="208"/>
        <v>#REF!</v>
      </c>
      <c r="BG116" s="65" t="e">
        <f t="shared" si="208"/>
        <v>#REF!</v>
      </c>
      <c r="BH116" s="65" t="e">
        <f t="shared" si="208"/>
        <v>#REF!</v>
      </c>
      <c r="BI116" s="65" t="e">
        <f t="shared" si="208"/>
        <v>#REF!</v>
      </c>
      <c r="BJ116" s="65" t="e">
        <f t="shared" si="208"/>
        <v>#REF!</v>
      </c>
      <c r="BK116" s="65" t="e">
        <f t="shared" si="208"/>
        <v>#REF!</v>
      </c>
      <c r="BL116" s="65" t="e">
        <f t="shared" si="208"/>
        <v>#REF!</v>
      </c>
      <c r="BM116" s="65" t="e">
        <f t="shared" si="208"/>
        <v>#REF!</v>
      </c>
      <c r="BN116" s="65" t="e">
        <f t="shared" si="208"/>
        <v>#REF!</v>
      </c>
      <c r="BO116" s="65" t="e">
        <f t="shared" si="208"/>
        <v>#REF!</v>
      </c>
      <c r="BP116" s="65" t="e">
        <f t="shared" si="208"/>
        <v>#REF!</v>
      </c>
      <c r="BQ116" s="65" t="e">
        <f t="shared" si="208"/>
        <v>#REF!</v>
      </c>
      <c r="BR116" s="65" t="e">
        <f t="shared" si="208"/>
        <v>#REF!</v>
      </c>
      <c r="BS116" s="65" t="e">
        <f t="shared" si="208"/>
        <v>#REF!</v>
      </c>
      <c r="BT116" s="65" t="e">
        <f t="shared" si="208"/>
        <v>#REF!</v>
      </c>
      <c r="BU116" s="65" t="e">
        <f t="shared" si="208"/>
        <v>#REF!</v>
      </c>
      <c r="BV116" s="65" t="e">
        <f t="shared" si="208"/>
        <v>#REF!</v>
      </c>
      <c r="BW116" s="65" t="e">
        <f t="shared" si="208"/>
        <v>#REF!</v>
      </c>
      <c r="BX116" s="65" t="e">
        <f t="shared" si="208"/>
        <v>#REF!</v>
      </c>
      <c r="BZ116" s="69">
        <f t="shared" si="209"/>
        <v>1</v>
      </c>
      <c r="CA116" s="63" t="e">
        <f t="shared" si="210"/>
        <v>#VALUE!</v>
      </c>
      <c r="CB116" s="63">
        <f t="shared" si="211"/>
        <v>0.34437667268252142</v>
      </c>
      <c r="CC116" s="63" t="e">
        <f t="shared" si="212"/>
        <v>#VALUE!</v>
      </c>
      <c r="CD116" s="63" t="e">
        <f t="shared" si="213"/>
        <v>#VALUE!</v>
      </c>
      <c r="CE116" s="63" t="e">
        <f t="shared" si="214"/>
        <v>#VALUE!</v>
      </c>
      <c r="CF116" s="63" t="e">
        <f t="shared" si="202"/>
        <v>#VALUE!</v>
      </c>
      <c r="CG116" s="63" t="e">
        <f t="shared" si="215"/>
        <v>#VALUE!</v>
      </c>
      <c r="CH116" s="63" t="e">
        <f t="shared" si="216"/>
        <v>#VALUE!</v>
      </c>
      <c r="CI116" s="4" t="s">
        <v>75</v>
      </c>
      <c r="CJ116" s="63" t="e">
        <f t="shared" si="217"/>
        <v>#VALUE!</v>
      </c>
      <c r="CK116" s="63">
        <f t="shared" si="218"/>
        <v>1</v>
      </c>
      <c r="CL116" s="63" t="e">
        <f t="shared" si="219"/>
        <v>#VALUE!</v>
      </c>
      <c r="CM116" s="63"/>
      <c r="CN116" s="63" t="e">
        <f t="shared" si="220"/>
        <v>#VALUE!</v>
      </c>
      <c r="CO116" s="63" t="e">
        <f t="shared" si="221"/>
        <v>#VALUE!</v>
      </c>
      <c r="CP116" s="63" t="e">
        <f t="shared" si="222"/>
        <v>#VALUE!</v>
      </c>
      <c r="CQ116" s="63">
        <f t="shared" si="223"/>
        <v>5.5406042958789561</v>
      </c>
      <c r="CR116" s="63" t="e">
        <f t="shared" si="224"/>
        <v>#VALUE!</v>
      </c>
      <c r="CS116" s="63" t="e">
        <f t="shared" si="225"/>
        <v>#VALUE!</v>
      </c>
      <c r="CT116" s="63" t="e">
        <f t="shared" si="226"/>
        <v>#VALUE!</v>
      </c>
      <c r="CU116" s="63" t="e">
        <f t="shared" si="227"/>
        <v>#VALUE!</v>
      </c>
      <c r="CV116" s="63" t="e">
        <f t="shared" si="228"/>
        <v>#VALUE!</v>
      </c>
      <c r="CW116" s="63">
        <f t="shared" si="229"/>
        <v>1.9383594381915334</v>
      </c>
      <c r="CX116" s="63" t="e">
        <f t="shared" si="230"/>
        <v>#VALUE!</v>
      </c>
      <c r="CY116" s="63" t="e">
        <f t="shared" si="231"/>
        <v>#VALUE!</v>
      </c>
      <c r="CZ116" s="63"/>
      <c r="DA116" s="63" t="e">
        <f t="shared" si="232"/>
        <v>#VALUE!</v>
      </c>
      <c r="DB116" s="63" t="e">
        <f t="shared" si="233"/>
        <v>#VALUE!</v>
      </c>
      <c r="DC116" s="63" t="e">
        <f t="shared" si="234"/>
        <v>#VALUE!</v>
      </c>
      <c r="DD116" s="63" t="e">
        <f t="shared" si="235"/>
        <v>#VALUE!</v>
      </c>
      <c r="DE116" s="29" t="e">
        <f t="shared" si="236"/>
        <v>#VALUE!</v>
      </c>
      <c r="DF116" s="63" t="e">
        <f t="shared" si="237"/>
        <v>#VALUE!</v>
      </c>
      <c r="DG116" s="63" t="e">
        <f t="shared" si="238"/>
        <v>#VALUE!</v>
      </c>
      <c r="DH116" s="29">
        <f t="shared" si="239"/>
        <v>3.0288425235006415</v>
      </c>
      <c r="DI116" s="29">
        <f t="shared" si="240"/>
        <v>0.92074583928752929</v>
      </c>
      <c r="DJ116" s="63">
        <f t="shared" si="241"/>
        <v>1.8043170284539569</v>
      </c>
      <c r="DK116" s="63" t="e">
        <f t="shared" si="242"/>
        <v>#VALUE!</v>
      </c>
      <c r="DL116" s="63" t="e">
        <f t="shared" si="243"/>
        <v>#VALUE!</v>
      </c>
      <c r="DM116" s="63"/>
      <c r="DN116" s="63">
        <f t="shared" si="244"/>
        <v>1.2970819414209025</v>
      </c>
      <c r="DO116" s="63">
        <f t="shared" si="245"/>
        <v>4.5600380127240213E-3</v>
      </c>
      <c r="DP116" s="63">
        <f t="shared" si="246"/>
        <v>0.13812967072405544</v>
      </c>
      <c r="DQ116" s="63">
        <f t="shared" si="247"/>
        <v>13.183468365483167</v>
      </c>
      <c r="DR116" s="63">
        <f t="shared" si="248"/>
        <v>8.5510553097185475</v>
      </c>
      <c r="DS116" s="63">
        <f t="shared" si="249"/>
        <v>2.7175907571356577</v>
      </c>
      <c r="DT116" s="63">
        <f t="shared" si="250"/>
        <v>0.2193360432716645</v>
      </c>
      <c r="DU116" s="63">
        <f t="shared" si="251"/>
        <v>1.5931467682505882</v>
      </c>
      <c r="DV116" s="63">
        <f t="shared" si="252"/>
        <v>3.7015921748784431E-2</v>
      </c>
      <c r="DW116" s="4" t="s">
        <v>75</v>
      </c>
      <c r="GQ116" s="4"/>
      <c r="GR116" s="4"/>
      <c r="HN116" s="47" t="s">
        <v>173</v>
      </c>
      <c r="HO116"/>
      <c r="HP116" s="62">
        <v>2.6693079589260473</v>
      </c>
      <c r="HQ116" s="62">
        <v>2.1432697850060616</v>
      </c>
      <c r="HR116" s="62">
        <v>2.0712844104556156</v>
      </c>
      <c r="HS116" s="62">
        <v>1.5288165632515816</v>
      </c>
      <c r="HT116" s="62"/>
      <c r="HU116" s="62">
        <v>1.623833555887398</v>
      </c>
      <c r="HV116" s="62">
        <v>1.6951641921224121</v>
      </c>
      <c r="HW116" s="62">
        <v>0.95383039177418338</v>
      </c>
      <c r="HX116" s="62">
        <v>0.82405896268802592</v>
      </c>
      <c r="HY116" s="62"/>
      <c r="HZ116" s="62">
        <v>1.7212570034556247</v>
      </c>
      <c r="IA116" s="62">
        <v>1.2367229711141206</v>
      </c>
      <c r="IB116" s="62">
        <v>1.2468639551846532</v>
      </c>
      <c r="IC116" s="62">
        <v>1.1510842197390256</v>
      </c>
    </row>
    <row r="117" spans="2:237" s="5" customFormat="1" ht="15">
      <c r="B117" s="4" t="s">
        <v>169</v>
      </c>
      <c r="C117" s="1" t="s">
        <v>170</v>
      </c>
      <c r="D117" s="4" t="s">
        <v>76</v>
      </c>
      <c r="E117" s="63">
        <f t="shared" si="176"/>
        <v>1.3893190206662398</v>
      </c>
      <c r="F117" s="63">
        <f t="shared" si="177"/>
        <v>2789.9438774641831</v>
      </c>
      <c r="G117" s="63">
        <f t="shared" si="178"/>
        <v>766.490961529689</v>
      </c>
      <c r="H117" s="63">
        <f t="shared" si="179"/>
        <v>795.29753609907402</v>
      </c>
      <c r="I117" s="63">
        <f t="shared" si="180"/>
        <v>4821.2267569072555</v>
      </c>
      <c r="J117" s="63">
        <f t="shared" si="181"/>
        <v>0.94323864501621468</v>
      </c>
      <c r="K117" s="63">
        <f t="shared" si="182"/>
        <v>2036.1630893512424</v>
      </c>
      <c r="L117" s="63">
        <f t="shared" si="183"/>
        <v>360.33481627818566</v>
      </c>
      <c r="M117" s="63">
        <f t="shared" si="184"/>
        <v>390.44877791828668</v>
      </c>
      <c r="N117" s="63">
        <f t="shared" si="185"/>
        <v>3620.8890745408016</v>
      </c>
      <c r="O117" s="63">
        <f t="shared" si="186"/>
        <v>0.5178457706174221</v>
      </c>
      <c r="P117" s="63">
        <f t="shared" si="187"/>
        <v>59.225604931570068</v>
      </c>
      <c r="Q117" s="63">
        <f t="shared" si="188"/>
        <v>29.142686987147954</v>
      </c>
      <c r="R117" s="63">
        <f t="shared" si="189"/>
        <v>18.230127695249504</v>
      </c>
      <c r="S117" s="63">
        <f t="shared" si="190"/>
        <v>64.850690633828634</v>
      </c>
      <c r="T117" s="63">
        <f t="shared" si="191"/>
        <v>3.664378300175283</v>
      </c>
      <c r="U117" s="63">
        <f t="shared" si="192"/>
        <v>20.817006084387803</v>
      </c>
      <c r="V117" s="63">
        <f t="shared" si="193"/>
        <v>20.760751443278956</v>
      </c>
      <c r="W117" s="63">
        <f t="shared" si="194"/>
        <v>21.019460009406654</v>
      </c>
      <c r="X117" s="63">
        <f t="shared" si="195"/>
        <v>31.740705013711171</v>
      </c>
      <c r="Y117" s="63">
        <f t="shared" si="196"/>
        <v>0.5891123116347402</v>
      </c>
      <c r="Z117" s="63">
        <f t="shared" si="197"/>
        <v>36.161723653290998</v>
      </c>
      <c r="AA117" s="63">
        <f t="shared" si="198"/>
        <v>13.605400001765451</v>
      </c>
      <c r="AB117" s="63">
        <f t="shared" si="199"/>
        <v>14.34385481447565</v>
      </c>
      <c r="AC117" s="63">
        <f t="shared" si="200"/>
        <v>48.708649010556513</v>
      </c>
      <c r="AD117" s="29" t="e">
        <f t="shared" si="203"/>
        <v>#VALUE!</v>
      </c>
      <c r="AE117" s="63" t="e">
        <f t="shared" si="204"/>
        <v>#VALUE!</v>
      </c>
      <c r="AF117" s="63" t="e">
        <f t="shared" si="205"/>
        <v>#VALUE!</v>
      </c>
      <c r="AG117" s="63" t="e">
        <f t="shared" si="206"/>
        <v>#VALUE!</v>
      </c>
      <c r="AH117" s="64" t="e">
        <f t="shared" si="207"/>
        <v>#VALUE!</v>
      </c>
      <c r="AI117" s="4" t="s">
        <v>169</v>
      </c>
      <c r="AJ117" s="65" t="e">
        <f t="shared" si="208"/>
        <v>#REF!</v>
      </c>
      <c r="AK117" s="65" t="e">
        <f t="shared" si="208"/>
        <v>#REF!</v>
      </c>
      <c r="AL117" s="65" t="e">
        <f t="shared" si="208"/>
        <v>#REF!</v>
      </c>
      <c r="AM117" s="65" t="e">
        <f t="shared" si="208"/>
        <v>#REF!</v>
      </c>
      <c r="AN117" s="65" t="e">
        <f t="shared" si="208"/>
        <v>#REF!</v>
      </c>
      <c r="AO117" s="65" t="e">
        <f t="shared" si="208"/>
        <v>#REF!</v>
      </c>
      <c r="AP117" s="65" t="e">
        <f t="shared" si="208"/>
        <v>#REF!</v>
      </c>
      <c r="AQ117" s="65" t="e">
        <f t="shared" si="208"/>
        <v>#REF!</v>
      </c>
      <c r="AR117" s="65" t="e">
        <f t="shared" si="208"/>
        <v>#REF!</v>
      </c>
      <c r="AS117" s="65" t="e">
        <f t="shared" si="208"/>
        <v>#REF!</v>
      </c>
      <c r="AT117" s="65" t="e">
        <f t="shared" si="208"/>
        <v>#REF!</v>
      </c>
      <c r="AU117" s="65" t="e">
        <f t="shared" si="208"/>
        <v>#REF!</v>
      </c>
      <c r="AV117" s="65" t="e">
        <f t="shared" si="208"/>
        <v>#REF!</v>
      </c>
      <c r="AW117" s="65" t="e">
        <f t="shared" si="208"/>
        <v>#REF!</v>
      </c>
      <c r="AX117" s="65" t="e">
        <f t="shared" si="208"/>
        <v>#REF!</v>
      </c>
      <c r="AY117" s="65" t="e">
        <f t="shared" si="208"/>
        <v>#REF!</v>
      </c>
      <c r="AZ117" s="65" t="e">
        <f t="shared" si="208"/>
        <v>#REF!</v>
      </c>
      <c r="BA117" s="65" t="e">
        <f t="shared" si="208"/>
        <v>#REF!</v>
      </c>
      <c r="BB117" s="65" t="e">
        <f t="shared" si="208"/>
        <v>#REF!</v>
      </c>
      <c r="BC117" s="65" t="e">
        <f t="shared" si="208"/>
        <v>#REF!</v>
      </c>
      <c r="BD117" s="65" t="e">
        <f t="shared" si="208"/>
        <v>#REF!</v>
      </c>
      <c r="BE117" s="65" t="e">
        <f t="shared" si="208"/>
        <v>#REF!</v>
      </c>
      <c r="BF117" s="65" t="e">
        <f t="shared" si="208"/>
        <v>#REF!</v>
      </c>
      <c r="BG117" s="65" t="e">
        <f t="shared" si="208"/>
        <v>#REF!</v>
      </c>
      <c r="BH117" s="65" t="e">
        <f t="shared" si="208"/>
        <v>#REF!</v>
      </c>
      <c r="BI117" s="65" t="e">
        <f t="shared" si="208"/>
        <v>#REF!</v>
      </c>
      <c r="BJ117" s="65" t="e">
        <f t="shared" si="208"/>
        <v>#REF!</v>
      </c>
      <c r="BK117" s="65" t="e">
        <f t="shared" si="208"/>
        <v>#REF!</v>
      </c>
      <c r="BL117" s="65" t="e">
        <f t="shared" si="208"/>
        <v>#REF!</v>
      </c>
      <c r="BM117" s="65" t="e">
        <f t="shared" si="208"/>
        <v>#REF!</v>
      </c>
      <c r="BN117" s="65" t="e">
        <f t="shared" si="208"/>
        <v>#REF!</v>
      </c>
      <c r="BO117" s="65" t="e">
        <f t="shared" si="208"/>
        <v>#REF!</v>
      </c>
      <c r="BP117" s="65" t="e">
        <f t="shared" si="208"/>
        <v>#REF!</v>
      </c>
      <c r="BQ117" s="65" t="e">
        <f t="shared" si="208"/>
        <v>#REF!</v>
      </c>
      <c r="BR117" s="65" t="e">
        <f t="shared" si="208"/>
        <v>#REF!</v>
      </c>
      <c r="BS117" s="65" t="e">
        <f t="shared" si="208"/>
        <v>#REF!</v>
      </c>
      <c r="BT117" s="65" t="e">
        <f t="shared" si="208"/>
        <v>#REF!</v>
      </c>
      <c r="BU117" s="65" t="e">
        <f t="shared" si="208"/>
        <v>#REF!</v>
      </c>
      <c r="BV117" s="65" t="e">
        <f t="shared" si="208"/>
        <v>#REF!</v>
      </c>
      <c r="BW117" s="65" t="e">
        <f t="shared" si="208"/>
        <v>#REF!</v>
      </c>
      <c r="BX117" s="65" t="e">
        <f t="shared" si="208"/>
        <v>#REF!</v>
      </c>
      <c r="BZ117" s="69">
        <f t="shared" si="209"/>
        <v>1</v>
      </c>
      <c r="CA117" s="63">
        <f t="shared" si="210"/>
        <v>0.73221381491379112</v>
      </c>
      <c r="CB117" s="63">
        <f t="shared" si="211"/>
        <v>0.74379521463983467</v>
      </c>
      <c r="CC117" s="63">
        <f t="shared" si="212"/>
        <v>1</v>
      </c>
      <c r="CD117" s="63">
        <f t="shared" si="213"/>
        <v>0.74722713895800807</v>
      </c>
      <c r="CE117" s="63">
        <f t="shared" si="214"/>
        <v>0.77567583196009937</v>
      </c>
      <c r="CF117" s="63">
        <f t="shared" si="202"/>
        <v>1</v>
      </c>
      <c r="CG117" s="63">
        <f t="shared" si="215"/>
        <v>0.94032962753460658</v>
      </c>
      <c r="CH117" s="63">
        <f t="shared" si="216"/>
        <v>1.0758562578417505</v>
      </c>
      <c r="CI117" s="4" t="s">
        <v>76</v>
      </c>
      <c r="CJ117" s="63">
        <f t="shared" si="217"/>
        <v>1.001326634272903</v>
      </c>
      <c r="CK117" s="63">
        <f t="shared" si="218"/>
        <v>1.1761058550881118</v>
      </c>
      <c r="CL117" s="63">
        <f t="shared" si="219"/>
        <v>0.82256751063898526</v>
      </c>
      <c r="CM117" s="63"/>
      <c r="CN117" s="63">
        <f t="shared" si="220"/>
        <v>2.0504474473014072</v>
      </c>
      <c r="CO117" s="63">
        <f t="shared" si="221"/>
        <v>1.89297677324951</v>
      </c>
      <c r="CP117" s="63">
        <f t="shared" si="222"/>
        <v>2.6307775136609344</v>
      </c>
      <c r="CQ117" s="63">
        <f t="shared" si="223"/>
        <v>0.31815862045392168</v>
      </c>
      <c r="CR117" s="63">
        <f t="shared" si="224"/>
        <v>1.8754115608998656</v>
      </c>
      <c r="CS117" s="63">
        <f t="shared" si="225"/>
        <v>1.9551188199180212</v>
      </c>
      <c r="CT117" s="63">
        <f t="shared" si="226"/>
        <v>3.1736935813835352</v>
      </c>
      <c r="CU117" s="63">
        <f t="shared" si="227"/>
        <v>3.9574204911279467</v>
      </c>
      <c r="CV117" s="63">
        <f t="shared" si="228"/>
        <v>2.5684387941369127</v>
      </c>
      <c r="CW117" s="63">
        <f t="shared" si="229"/>
        <v>29.01276105337222</v>
      </c>
      <c r="CX117" s="63">
        <f t="shared" si="230"/>
        <v>27.443935930196147</v>
      </c>
      <c r="CY117" s="63">
        <f t="shared" si="231"/>
        <v>26.717718854682211</v>
      </c>
      <c r="CZ117" s="63"/>
      <c r="DA117" s="63">
        <f t="shared" si="232"/>
        <v>0.49529735543617004</v>
      </c>
      <c r="DB117" s="63">
        <f t="shared" si="233"/>
        <v>0.29133007815962453</v>
      </c>
      <c r="DC117" s="63">
        <f t="shared" si="234"/>
        <v>0.41361513193790078</v>
      </c>
      <c r="DD117" s="63">
        <f t="shared" si="235"/>
        <v>0.50291103813253257</v>
      </c>
      <c r="DE117" s="29">
        <f t="shared" si="236"/>
        <v>0.3228958000809648</v>
      </c>
      <c r="DF117" s="63">
        <f t="shared" si="237"/>
        <v>0.44282601706027613</v>
      </c>
      <c r="DG117" s="63">
        <f t="shared" si="238"/>
        <v>0.48759633513951089</v>
      </c>
      <c r="DH117" s="29">
        <f t="shared" si="239"/>
        <v>0.63104893012688279</v>
      </c>
      <c r="DI117" s="29">
        <f t="shared" si="240"/>
        <v>0.44948494901356711</v>
      </c>
      <c r="DJ117" s="63">
        <f t="shared" si="241"/>
        <v>4.7354994939228401E-2</v>
      </c>
      <c r="DK117" s="63">
        <f t="shared" si="242"/>
        <v>2.7455692913713161E-2</v>
      </c>
      <c r="DL117" s="63">
        <f t="shared" si="243"/>
        <v>1.4300988526583753E-2</v>
      </c>
      <c r="DM117" s="63"/>
      <c r="DN117" s="63">
        <f t="shared" si="244"/>
        <v>1.8199317786831091</v>
      </c>
      <c r="DO117" s="63" t="e">
        <f t="shared" si="245"/>
        <v>#VALUE!</v>
      </c>
      <c r="DP117" s="63">
        <f t="shared" si="246"/>
        <v>2.1976417284893022</v>
      </c>
      <c r="DQ117" s="63">
        <f t="shared" si="247"/>
        <v>2.3132777199541517</v>
      </c>
      <c r="DR117" s="63">
        <f t="shared" si="248"/>
        <v>12.858435564557855</v>
      </c>
      <c r="DS117" s="63">
        <f t="shared" si="249"/>
        <v>0.23691977433628064</v>
      </c>
      <c r="DT117" s="63">
        <f t="shared" si="250"/>
        <v>1.9789034631345326</v>
      </c>
      <c r="DU117" s="63">
        <f t="shared" si="251"/>
        <v>0.65964915597908191</v>
      </c>
      <c r="DV117" s="63">
        <f t="shared" si="252"/>
        <v>2.4063138142680733</v>
      </c>
      <c r="DW117" s="4" t="s">
        <v>76</v>
      </c>
      <c r="GQ117" s="4"/>
      <c r="GR117" s="4"/>
      <c r="HN117" s="47" t="s">
        <v>175</v>
      </c>
      <c r="HO117"/>
      <c r="HP117" s="62">
        <v>7.6746433922229551</v>
      </c>
      <c r="HQ117" s="62">
        <v>4.7367590909177535</v>
      </c>
      <c r="HR117" s="62">
        <v>3.9469693485115864</v>
      </c>
      <c r="HS117" s="62">
        <v>5.9222246637034761</v>
      </c>
      <c r="HT117" s="62"/>
      <c r="HU117" s="62">
        <v>3.8110364606216018</v>
      </c>
      <c r="HV117" s="62">
        <v>3.2087738070753513</v>
      </c>
      <c r="HW117" s="62">
        <v>3.2958915973556109</v>
      </c>
      <c r="HX117" s="62">
        <v>0.53729363548593811</v>
      </c>
      <c r="HY117" s="62"/>
      <c r="HZ117" s="62">
        <v>4.4926072594648234</v>
      </c>
      <c r="IA117" s="62">
        <v>6.3380692665328304</v>
      </c>
      <c r="IB117" s="62">
        <v>0.34365253862529394</v>
      </c>
      <c r="IC117" s="62">
        <v>4.1805204375101432</v>
      </c>
    </row>
    <row r="118" spans="2:237" s="5" customFormat="1" ht="15">
      <c r="B118" s="4" t="s">
        <v>171</v>
      </c>
      <c r="C118" s="1" t="s">
        <v>172</v>
      </c>
      <c r="D118" s="4" t="s">
        <v>77</v>
      </c>
      <c r="E118" s="63">
        <f t="shared" si="176"/>
        <v>4.1294707562226511</v>
      </c>
      <c r="F118" s="63">
        <f t="shared" si="177"/>
        <v>2887.2185143469651</v>
      </c>
      <c r="G118" s="63">
        <f t="shared" si="178"/>
        <v>634.07014614612888</v>
      </c>
      <c r="H118" s="63">
        <f t="shared" si="179"/>
        <v>785.77323809264556</v>
      </c>
      <c r="I118" s="63">
        <f t="shared" si="180"/>
        <v>4174.8499667554861</v>
      </c>
      <c r="J118" s="63">
        <f t="shared" si="181"/>
        <v>20.256037492184358</v>
      </c>
      <c r="K118" s="63">
        <f t="shared" si="182"/>
        <v>2005.5431381155977</v>
      </c>
      <c r="L118" s="63">
        <f t="shared" si="183"/>
        <v>1069.7009117119794</v>
      </c>
      <c r="M118" s="63">
        <f t="shared" si="184"/>
        <v>700.50298628996177</v>
      </c>
      <c r="N118" s="63">
        <f t="shared" si="185"/>
        <v>1657.5509939557012</v>
      </c>
      <c r="O118" s="63">
        <f t="shared" si="186"/>
        <v>2.366432857507669</v>
      </c>
      <c r="P118" s="63">
        <f t="shared" si="187"/>
        <v>362.93768364633996</v>
      </c>
      <c r="Q118" s="63">
        <f t="shared" si="188"/>
        <v>156.94158134667387</v>
      </c>
      <c r="R118" s="63">
        <f t="shared" si="189"/>
        <v>77.686800730443522</v>
      </c>
      <c r="S118" s="63">
        <f t="shared" si="190"/>
        <v>155.43257505612124</v>
      </c>
      <c r="T118" s="63">
        <f t="shared" si="191"/>
        <v>0.14914232186191431</v>
      </c>
      <c r="U118" s="63">
        <f t="shared" si="192"/>
        <v>10.951212507038875</v>
      </c>
      <c r="V118" s="63">
        <f t="shared" si="193"/>
        <v>7.8419443861529317</v>
      </c>
      <c r="W118" s="63">
        <f t="shared" si="194"/>
        <v>7.036692012522038</v>
      </c>
      <c r="X118" s="63">
        <f t="shared" si="195"/>
        <v>106.83628491927254</v>
      </c>
      <c r="Y118" s="63">
        <f t="shared" si="196"/>
        <v>3.8333984204517571E-2</v>
      </c>
      <c r="Z118" s="63">
        <f t="shared" si="197"/>
        <v>8.6575812369760516</v>
      </c>
      <c r="AA118" s="63">
        <f t="shared" si="198"/>
        <v>0.73307386200922819</v>
      </c>
      <c r="AB118" s="63">
        <f t="shared" si="199"/>
        <v>0.88311100773848772</v>
      </c>
      <c r="AC118" s="63">
        <f t="shared" si="200"/>
        <v>197.53825574432662</v>
      </c>
      <c r="AD118" s="29">
        <f t="shared" si="203"/>
        <v>5.3177103412391326E-2</v>
      </c>
      <c r="AE118" s="63">
        <f t="shared" si="204"/>
        <v>1.2719144327091696</v>
      </c>
      <c r="AF118" s="63">
        <f t="shared" si="205"/>
        <v>0.26433146803116464</v>
      </c>
      <c r="AG118" s="63">
        <f t="shared" si="206"/>
        <v>0.29092660221922984</v>
      </c>
      <c r="AH118" s="64">
        <f t="shared" si="207"/>
        <v>20.319572884418495</v>
      </c>
      <c r="AI118" s="4" t="s">
        <v>171</v>
      </c>
      <c r="AJ118" s="65" t="e">
        <f t="shared" si="208"/>
        <v>#REF!</v>
      </c>
      <c r="AK118" s="65" t="e">
        <f t="shared" si="208"/>
        <v>#REF!</v>
      </c>
      <c r="AL118" s="65" t="e">
        <f t="shared" si="208"/>
        <v>#REF!</v>
      </c>
      <c r="AM118" s="65" t="e">
        <f t="shared" si="208"/>
        <v>#REF!</v>
      </c>
      <c r="AN118" s="65" t="e">
        <f t="shared" si="208"/>
        <v>#REF!</v>
      </c>
      <c r="AO118" s="65" t="e">
        <f t="shared" si="208"/>
        <v>#REF!</v>
      </c>
      <c r="AP118" s="65" t="e">
        <f t="shared" si="208"/>
        <v>#REF!</v>
      </c>
      <c r="AQ118" s="65" t="e">
        <f t="shared" si="208"/>
        <v>#REF!</v>
      </c>
      <c r="AR118" s="65" t="e">
        <f t="shared" si="208"/>
        <v>#REF!</v>
      </c>
      <c r="AS118" s="65" t="e">
        <f t="shared" si="208"/>
        <v>#REF!</v>
      </c>
      <c r="AT118" s="65" t="e">
        <f t="shared" si="208"/>
        <v>#REF!</v>
      </c>
      <c r="AU118" s="65" t="e">
        <f t="shared" si="208"/>
        <v>#REF!</v>
      </c>
      <c r="AV118" s="65" t="e">
        <f t="shared" si="208"/>
        <v>#REF!</v>
      </c>
      <c r="AW118" s="65" t="e">
        <f t="shared" si="208"/>
        <v>#REF!</v>
      </c>
      <c r="AX118" s="65" t="e">
        <f t="shared" si="208"/>
        <v>#REF!</v>
      </c>
      <c r="AY118" s="65" t="e">
        <f t="shared" si="208"/>
        <v>#REF!</v>
      </c>
      <c r="AZ118" s="65" t="e">
        <f t="shared" si="208"/>
        <v>#REF!</v>
      </c>
      <c r="BA118" s="65" t="e">
        <f t="shared" si="208"/>
        <v>#REF!</v>
      </c>
      <c r="BB118" s="65" t="e">
        <f t="shared" si="208"/>
        <v>#REF!</v>
      </c>
      <c r="BC118" s="65" t="e">
        <f t="shared" si="208"/>
        <v>#REF!</v>
      </c>
      <c r="BD118" s="65" t="e">
        <f t="shared" si="208"/>
        <v>#REF!</v>
      </c>
      <c r="BE118" s="65" t="e">
        <f t="shared" si="208"/>
        <v>#REF!</v>
      </c>
      <c r="BF118" s="65" t="e">
        <f t="shared" si="208"/>
        <v>#REF!</v>
      </c>
      <c r="BG118" s="65" t="e">
        <f t="shared" si="208"/>
        <v>#REF!</v>
      </c>
      <c r="BH118" s="65" t="e">
        <f t="shared" si="208"/>
        <v>#REF!</v>
      </c>
      <c r="BI118" s="65" t="e">
        <f t="shared" si="208"/>
        <v>#REF!</v>
      </c>
      <c r="BJ118" s="65" t="e">
        <f t="shared" si="208"/>
        <v>#REF!</v>
      </c>
      <c r="BK118" s="65" t="e">
        <f t="shared" si="208"/>
        <v>#REF!</v>
      </c>
      <c r="BL118" s="65" t="e">
        <f t="shared" si="208"/>
        <v>#REF!</v>
      </c>
      <c r="BM118" s="65" t="e">
        <f t="shared" si="208"/>
        <v>#REF!</v>
      </c>
      <c r="BN118" s="65" t="e">
        <f t="shared" si="208"/>
        <v>#REF!</v>
      </c>
      <c r="BO118" s="65" t="e">
        <f t="shared" si="208"/>
        <v>#REF!</v>
      </c>
      <c r="BP118" s="65" t="e">
        <f t="shared" si="208"/>
        <v>#REF!</v>
      </c>
      <c r="BQ118" s="65" t="e">
        <f t="shared" si="208"/>
        <v>#REF!</v>
      </c>
      <c r="BR118" s="65" t="e">
        <f t="shared" si="208"/>
        <v>#REF!</v>
      </c>
      <c r="BS118" s="65" t="e">
        <f t="shared" si="208"/>
        <v>#REF!</v>
      </c>
      <c r="BT118" s="65" t="e">
        <f t="shared" si="208"/>
        <v>#REF!</v>
      </c>
      <c r="BU118" s="65" t="e">
        <f t="shared" si="208"/>
        <v>#REF!</v>
      </c>
      <c r="BV118" s="65" t="e">
        <f t="shared" si="208"/>
        <v>#REF!</v>
      </c>
      <c r="BW118" s="65" t="e">
        <f t="shared" si="208"/>
        <v>#REF!</v>
      </c>
      <c r="BX118" s="65" t="e">
        <f t="shared" si="208"/>
        <v>#REF!</v>
      </c>
      <c r="BZ118" s="69">
        <f t="shared" si="209"/>
        <v>1</v>
      </c>
      <c r="CA118" s="63">
        <f t="shared" si="210"/>
        <v>0.5604381753453791</v>
      </c>
      <c r="CB118" s="63">
        <f t="shared" si="211"/>
        <v>3.5800162238642961</v>
      </c>
      <c r="CC118" s="63">
        <f t="shared" si="212"/>
        <v>1</v>
      </c>
      <c r="CD118" s="63">
        <f t="shared" si="213"/>
        <v>0.1753531146046704</v>
      </c>
      <c r="CE118" s="63">
        <f t="shared" si="214"/>
        <v>8.8226528102877552E-2</v>
      </c>
      <c r="CF118" s="63">
        <f t="shared" si="202"/>
        <v>1</v>
      </c>
      <c r="CG118" s="63">
        <f t="shared" si="215"/>
        <v>1.4285522782097111</v>
      </c>
      <c r="CH118" s="63">
        <f t="shared" si="216"/>
        <v>3.1038059119430224</v>
      </c>
      <c r="CI118" s="4" t="s">
        <v>77</v>
      </c>
      <c r="CJ118" s="63">
        <f t="shared" si="217"/>
        <v>1.0531150412842745</v>
      </c>
      <c r="CK118" s="63">
        <f t="shared" si="218"/>
        <v>0.60847977160242417</v>
      </c>
      <c r="CL118" s="63">
        <f t="shared" si="219"/>
        <v>1.3384051871133014</v>
      </c>
      <c r="CM118" s="63"/>
      <c r="CN118" s="63">
        <f t="shared" si="220"/>
        <v>1.8351247981589252</v>
      </c>
      <c r="CO118" s="63">
        <f t="shared" si="221"/>
        <v>2.6533496884558749</v>
      </c>
      <c r="CP118" s="63">
        <f t="shared" si="222"/>
        <v>2.4718291490624171</v>
      </c>
      <c r="CQ118" s="63">
        <f t="shared" si="223"/>
        <v>2.4869456130988121</v>
      </c>
      <c r="CR118" s="63">
        <f t="shared" si="224"/>
        <v>1.2701705588581083</v>
      </c>
      <c r="CS118" s="63">
        <f t="shared" si="225"/>
        <v>3.3376451990587586</v>
      </c>
      <c r="CT118" s="63">
        <f t="shared" si="226"/>
        <v>1.2986433444696976</v>
      </c>
      <c r="CU118" s="63">
        <f t="shared" si="227"/>
        <v>0.10033191073732593</v>
      </c>
      <c r="CV118" s="63">
        <f t="shared" si="228"/>
        <v>0.24393937158166951</v>
      </c>
      <c r="CW118" s="63">
        <f t="shared" si="229"/>
        <v>0.13936503630052213</v>
      </c>
      <c r="CX118" s="63">
        <f t="shared" si="230"/>
        <v>6.5192778574737612E-2</v>
      </c>
      <c r="CY118" s="63">
        <f t="shared" si="231"/>
        <v>2.3117580607131373E-3</v>
      </c>
      <c r="CZ118" s="63"/>
      <c r="DA118" s="63">
        <f t="shared" si="232"/>
        <v>0.66572926667695531</v>
      </c>
      <c r="DB118" s="63">
        <f t="shared" si="233"/>
        <v>0.1179006399391378</v>
      </c>
      <c r="DC118" s="63">
        <f t="shared" si="234"/>
        <v>0.19983505011001446</v>
      </c>
      <c r="DD118" s="63">
        <f t="shared" si="235"/>
        <v>0.11560126470112775</v>
      </c>
      <c r="DE118" s="29">
        <f t="shared" si="236"/>
        <v>0.10006673411297114</v>
      </c>
      <c r="DF118" s="63">
        <f t="shared" si="237"/>
        <v>7.4876436913862551E-3</v>
      </c>
      <c r="DG118" s="63">
        <f t="shared" si="238"/>
        <v>12.928490413452552</v>
      </c>
      <c r="DH118" s="29">
        <f t="shared" si="239"/>
        <v>26.118854775935205</v>
      </c>
      <c r="DI118" s="29">
        <f t="shared" si="240"/>
        <v>13.260865354516948</v>
      </c>
      <c r="DJ118" s="63">
        <f t="shared" si="241"/>
        <v>505.41139022603772</v>
      </c>
      <c r="DK118" s="63">
        <f t="shared" si="242"/>
        <v>103.75488824922884</v>
      </c>
      <c r="DL118" s="63">
        <f t="shared" si="243"/>
        <v>483.97848651542711</v>
      </c>
      <c r="DM118" s="63"/>
      <c r="DN118" s="63">
        <f t="shared" si="244"/>
        <v>1.9293303440248004</v>
      </c>
      <c r="DO118" s="63">
        <f t="shared" si="245"/>
        <v>6.632524441043067</v>
      </c>
      <c r="DP118" s="63">
        <f t="shared" si="246"/>
        <v>3.5917040616862956</v>
      </c>
      <c r="DQ118" s="63">
        <f t="shared" si="247"/>
        <v>14.590445896088569</v>
      </c>
      <c r="DR118" s="63">
        <f t="shared" si="248"/>
        <v>17.079113168303024</v>
      </c>
      <c r="DS118" s="63">
        <f t="shared" si="249"/>
        <v>7.4010441234582851</v>
      </c>
      <c r="DT118" s="63">
        <f t="shared" si="250"/>
        <v>15.1491631501919</v>
      </c>
      <c r="DU118" s="63">
        <f t="shared" si="251"/>
        <v>8.1585212832479606</v>
      </c>
      <c r="DV118" s="63">
        <f t="shared" si="252"/>
        <v>12.489977881890912</v>
      </c>
      <c r="DW118" s="4" t="s">
        <v>77</v>
      </c>
      <c r="GQ118" s="4"/>
      <c r="GR118" s="4"/>
      <c r="HN118" s="47" t="s">
        <v>177</v>
      </c>
      <c r="HO118"/>
      <c r="HP118" s="62">
        <v>5.152697273449049</v>
      </c>
      <c r="HQ118" s="62">
        <v>3.0563398272320148</v>
      </c>
      <c r="HR118" s="62">
        <v>5.6213150311919824</v>
      </c>
      <c r="HS118" s="62">
        <v>5.1683892795831605</v>
      </c>
      <c r="HT118" s="62"/>
      <c r="HU118" s="62">
        <v>8.6086174308196455</v>
      </c>
      <c r="HV118" s="62">
        <v>2.8064023238701803</v>
      </c>
      <c r="HW118" s="62">
        <v>8.2269060048366462</v>
      </c>
      <c r="HX118" s="62">
        <v>1.356057912937404</v>
      </c>
      <c r="HY118" s="62"/>
      <c r="HZ118" s="62">
        <v>7.1137217898488307</v>
      </c>
      <c r="IA118" s="62">
        <v>0.21809002366032143</v>
      </c>
      <c r="IB118" s="62">
        <v>2.7989545819341748</v>
      </c>
      <c r="IC118" s="62">
        <v>1.509697246980426</v>
      </c>
    </row>
    <row r="119" spans="2:237" s="5" customFormat="1" ht="15">
      <c r="B119" s="4" t="s">
        <v>173</v>
      </c>
      <c r="C119" s="1" t="s">
        <v>174</v>
      </c>
      <c r="D119" s="4" t="s">
        <v>78</v>
      </c>
      <c r="E119" s="63">
        <f t="shared" si="176"/>
        <v>1.0076290885137522</v>
      </c>
      <c r="F119" s="63">
        <f t="shared" si="177"/>
        <v>5.7856787560595535</v>
      </c>
      <c r="G119" s="63">
        <f t="shared" si="178"/>
        <v>3.4156944131989575</v>
      </c>
      <c r="H119" s="63">
        <f t="shared" si="179"/>
        <v>4.2842554681617155</v>
      </c>
      <c r="I119" s="63">
        <f t="shared" si="180"/>
        <v>6.3592999828865553</v>
      </c>
      <c r="J119" s="63">
        <f t="shared" si="181"/>
        <v>2.0536012107983348</v>
      </c>
      <c r="K119" s="63">
        <f t="shared" si="182"/>
        <v>29.87369406130875</v>
      </c>
      <c r="L119" s="63">
        <f t="shared" si="183"/>
        <v>8.3558673013507594</v>
      </c>
      <c r="M119" s="63">
        <f t="shared" si="184"/>
        <v>5.718240764283598</v>
      </c>
      <c r="N119" s="63">
        <f t="shared" si="185"/>
        <v>84.906580068934332</v>
      </c>
      <c r="O119" s="63">
        <f t="shared" si="186"/>
        <v>4.2028703536541272</v>
      </c>
      <c r="P119" s="63">
        <f t="shared" si="187"/>
        <v>8.6661580466961414</v>
      </c>
      <c r="Q119" s="63">
        <f t="shared" si="188"/>
        <v>3.3584916948515442</v>
      </c>
      <c r="R119" s="63">
        <f t="shared" si="189"/>
        <v>4.975309485157255</v>
      </c>
      <c r="S119" s="63">
        <f t="shared" si="190"/>
        <v>9.102997439038548</v>
      </c>
      <c r="T119" s="63">
        <f t="shared" si="191"/>
        <v>2.0326799206017214</v>
      </c>
      <c r="U119" s="63">
        <f t="shared" si="192"/>
        <v>4.3993184287739853</v>
      </c>
      <c r="V119" s="63">
        <f t="shared" si="193"/>
        <v>4.1868230821456907</v>
      </c>
      <c r="W119" s="63">
        <f t="shared" si="194"/>
        <v>5.4185257232530581</v>
      </c>
      <c r="X119" s="63">
        <f t="shared" si="195"/>
        <v>2.8095320030858697</v>
      </c>
      <c r="Y119" s="63">
        <f t="shared" si="196"/>
        <v>0.18979911441618766</v>
      </c>
      <c r="Z119" s="63">
        <f t="shared" si="197"/>
        <v>1.3623346155260734</v>
      </c>
      <c r="AA119" s="63">
        <f t="shared" si="198"/>
        <v>0.86383050847255938</v>
      </c>
      <c r="AB119" s="63">
        <f t="shared" si="199"/>
        <v>1.0521850733458176</v>
      </c>
      <c r="AC119" s="63">
        <f t="shared" si="200"/>
        <v>1.852151841633279</v>
      </c>
      <c r="AD119" s="29">
        <f t="shared" si="203"/>
        <v>1.4737895848035079</v>
      </c>
      <c r="AE119" s="63">
        <f t="shared" si="204"/>
        <v>7.0965390514799047</v>
      </c>
      <c r="AF119" s="63">
        <f t="shared" si="205"/>
        <v>8.0970882316286854</v>
      </c>
      <c r="AG119" s="63">
        <f t="shared" si="206"/>
        <v>10.078400220674338</v>
      </c>
      <c r="AH119" s="64">
        <f t="shared" si="207"/>
        <v>1.3189207496997613</v>
      </c>
      <c r="AI119" s="4" t="s">
        <v>173</v>
      </c>
      <c r="AJ119" s="65" t="e">
        <f t="shared" si="208"/>
        <v>#REF!</v>
      </c>
      <c r="AK119" s="65" t="e">
        <f t="shared" si="208"/>
        <v>#REF!</v>
      </c>
      <c r="AL119" s="65" t="e">
        <f t="shared" si="208"/>
        <v>#REF!</v>
      </c>
      <c r="AM119" s="65" t="e">
        <f t="shared" si="208"/>
        <v>#REF!</v>
      </c>
      <c r="AN119" s="65" t="e">
        <f t="shared" si="208"/>
        <v>#REF!</v>
      </c>
      <c r="AO119" s="65" t="e">
        <f t="shared" si="208"/>
        <v>#REF!</v>
      </c>
      <c r="AP119" s="65" t="e">
        <f t="shared" si="208"/>
        <v>#REF!</v>
      </c>
      <c r="AQ119" s="65" t="e">
        <f t="shared" si="208"/>
        <v>#REF!</v>
      </c>
      <c r="AR119" s="65" t="e">
        <f t="shared" si="208"/>
        <v>#REF!</v>
      </c>
      <c r="AS119" s="65" t="e">
        <f t="shared" si="208"/>
        <v>#REF!</v>
      </c>
      <c r="AT119" s="65" t="e">
        <f t="shared" si="208"/>
        <v>#REF!</v>
      </c>
      <c r="AU119" s="65" t="e">
        <f t="shared" si="208"/>
        <v>#REF!</v>
      </c>
      <c r="AV119" s="65" t="e">
        <f t="shared" si="208"/>
        <v>#REF!</v>
      </c>
      <c r="AW119" s="65" t="e">
        <f t="shared" si="208"/>
        <v>#REF!</v>
      </c>
      <c r="AX119" s="65" t="e">
        <f t="shared" si="208"/>
        <v>#REF!</v>
      </c>
      <c r="AY119" s="65" t="e">
        <f t="shared" si="208"/>
        <v>#REF!</v>
      </c>
      <c r="AZ119" s="65" t="e">
        <f t="shared" si="208"/>
        <v>#REF!</v>
      </c>
      <c r="BA119" s="65" t="e">
        <f t="shared" si="208"/>
        <v>#REF!</v>
      </c>
      <c r="BB119" s="65" t="e">
        <f t="shared" si="208"/>
        <v>#REF!</v>
      </c>
      <c r="BC119" s="65" t="e">
        <f t="shared" si="208"/>
        <v>#REF!</v>
      </c>
      <c r="BD119" s="65" t="e">
        <f t="shared" si="208"/>
        <v>#REF!</v>
      </c>
      <c r="BE119" s="65" t="e">
        <f t="shared" si="208"/>
        <v>#REF!</v>
      </c>
      <c r="BF119" s="65" t="e">
        <f t="shared" si="208"/>
        <v>#REF!</v>
      </c>
      <c r="BG119" s="65" t="e">
        <f t="shared" si="208"/>
        <v>#REF!</v>
      </c>
      <c r="BH119" s="65" t="e">
        <f t="shared" si="208"/>
        <v>#REF!</v>
      </c>
      <c r="BI119" s="65" t="e">
        <f t="shared" si="208"/>
        <v>#REF!</v>
      </c>
      <c r="BJ119" s="65" t="e">
        <f t="shared" si="208"/>
        <v>#REF!</v>
      </c>
      <c r="BK119" s="65" t="e">
        <f t="shared" si="208"/>
        <v>#REF!</v>
      </c>
      <c r="BL119" s="65" t="e">
        <f t="shared" si="208"/>
        <v>#REF!</v>
      </c>
      <c r="BM119" s="65" t="e">
        <f t="shared" si="208"/>
        <v>#REF!</v>
      </c>
      <c r="BN119" s="65" t="e">
        <f t="shared" si="208"/>
        <v>#REF!</v>
      </c>
      <c r="BO119" s="65" t="e">
        <f t="shared" si="208"/>
        <v>#REF!</v>
      </c>
      <c r="BP119" s="65" t="e">
        <f t="shared" si="208"/>
        <v>#REF!</v>
      </c>
      <c r="BQ119" s="65" t="e">
        <f t="shared" si="208"/>
        <v>#REF!</v>
      </c>
      <c r="BR119" s="65" t="e">
        <f t="shared" si="208"/>
        <v>#REF!</v>
      </c>
      <c r="BS119" s="65" t="e">
        <f t="shared" si="208"/>
        <v>#REF!</v>
      </c>
      <c r="BT119" s="65" t="e">
        <f t="shared" si="208"/>
        <v>#REF!</v>
      </c>
      <c r="BU119" s="65" t="e">
        <f t="shared" si="208"/>
        <v>#REF!</v>
      </c>
      <c r="BV119" s="65" t="e">
        <f t="shared" si="208"/>
        <v>#REF!</v>
      </c>
      <c r="BW119" s="65" t="e">
        <f t="shared" si="208"/>
        <v>#REF!</v>
      </c>
      <c r="BX119" s="65" t="e">
        <f t="shared" si="208"/>
        <v>#REF!</v>
      </c>
      <c r="BZ119" s="69">
        <f t="shared" si="209"/>
        <v>1</v>
      </c>
      <c r="CA119" s="63">
        <f t="shared" si="210"/>
        <v>1.1649471419546793</v>
      </c>
      <c r="CB119" s="63">
        <f t="shared" si="211"/>
        <v>81.189862240406626</v>
      </c>
      <c r="CC119" s="63" t="e">
        <f t="shared" si="212"/>
        <v>#VALUE!</v>
      </c>
      <c r="CD119" s="63" t="e">
        <f t="shared" si="213"/>
        <v>#VALUE!</v>
      </c>
      <c r="CE119" s="63" t="e">
        <f t="shared" si="214"/>
        <v>#VALUE!</v>
      </c>
      <c r="CF119" s="70">
        <f t="shared" si="202"/>
        <v>1</v>
      </c>
      <c r="CG119" s="70">
        <f t="shared" si="215"/>
        <v>5.2266963719703758</v>
      </c>
      <c r="CH119" s="70" t="e">
        <f t="shared" si="216"/>
        <v>#VALUE!</v>
      </c>
      <c r="CI119" s="4" t="s">
        <v>78</v>
      </c>
      <c r="CJ119" s="71" t="e">
        <f t="shared" si="217"/>
        <v>#VALUE!</v>
      </c>
      <c r="CK119" s="71">
        <f t="shared" si="218"/>
        <v>1</v>
      </c>
      <c r="CL119" s="71" t="e">
        <f t="shared" si="219"/>
        <v>#VALUE!</v>
      </c>
      <c r="CM119" s="71"/>
      <c r="CN119" s="71">
        <f t="shared" si="220"/>
        <v>0.30727628617680147</v>
      </c>
      <c r="CO119" s="71">
        <f t="shared" si="221"/>
        <v>0.59732378827143917</v>
      </c>
      <c r="CP119" s="71">
        <f t="shared" si="222"/>
        <v>0.36313526577846211</v>
      </c>
      <c r="CQ119" s="71" t="e">
        <f t="shared" si="223"/>
        <v>#VALUE!</v>
      </c>
      <c r="CR119" s="71">
        <f t="shared" si="224"/>
        <v>0.43885996777048758</v>
      </c>
      <c r="CS119" s="71">
        <f t="shared" si="225"/>
        <v>0.45409949021509682</v>
      </c>
      <c r="CT119" s="71">
        <f t="shared" si="226"/>
        <v>36.349591948685756</v>
      </c>
      <c r="CU119" s="71">
        <f t="shared" si="227"/>
        <v>81.110817697590321</v>
      </c>
      <c r="CV119" s="71">
        <f t="shared" si="228"/>
        <v>56.529020728719892</v>
      </c>
      <c r="CW119" s="71">
        <f t="shared" si="229"/>
        <v>1.4022592923049462</v>
      </c>
      <c r="CX119" s="71" t="e">
        <f t="shared" si="230"/>
        <v>#VALUE!</v>
      </c>
      <c r="CY119" s="71">
        <f t="shared" si="231"/>
        <v>0.70692649088244575</v>
      </c>
      <c r="CZ119" s="71"/>
      <c r="DA119" s="71" t="e">
        <f t="shared" si="232"/>
        <v>#VALUE!</v>
      </c>
      <c r="DB119" s="71" t="e">
        <f t="shared" si="233"/>
        <v>#VALUE!</v>
      </c>
      <c r="DC119" s="71" t="e">
        <f t="shared" si="234"/>
        <v>#VALUE!</v>
      </c>
      <c r="DD119" s="71" t="e">
        <f t="shared" si="235"/>
        <v>#VALUE!</v>
      </c>
      <c r="DE119" s="72">
        <f t="shared" si="236"/>
        <v>0.94728264062335032</v>
      </c>
      <c r="DF119" s="71" t="e">
        <f t="shared" si="237"/>
        <v>#VALUE!</v>
      </c>
      <c r="DG119" s="71" t="e">
        <f t="shared" si="238"/>
        <v>#VALUE!</v>
      </c>
      <c r="DH119" s="72" t="e">
        <f t="shared" si="239"/>
        <v>#VALUE!</v>
      </c>
      <c r="DI119" s="72" t="e">
        <f t="shared" si="240"/>
        <v>#VALUE!</v>
      </c>
      <c r="DJ119" s="71" t="e">
        <f t="shared" si="241"/>
        <v>#VALUE!</v>
      </c>
      <c r="DK119" s="71">
        <f t="shared" si="242"/>
        <v>0.14831217024014984</v>
      </c>
      <c r="DL119" s="71" t="e">
        <f t="shared" si="243"/>
        <v>#VALUE!</v>
      </c>
      <c r="DM119" s="71"/>
      <c r="DN119" s="71">
        <f t="shared" si="244"/>
        <v>0.55303756023748796</v>
      </c>
      <c r="DO119" s="71" t="e">
        <f t="shared" si="245"/>
        <v>#VALUE!</v>
      </c>
      <c r="DP119" s="71">
        <f t="shared" si="246"/>
        <v>20.634573722256011</v>
      </c>
      <c r="DQ119" s="71" t="e">
        <f t="shared" si="247"/>
        <v>#VALUE!</v>
      </c>
      <c r="DR119" s="71">
        <f t="shared" si="248"/>
        <v>17.481173534949239</v>
      </c>
      <c r="DS119" s="71">
        <f t="shared" si="249"/>
        <v>6.0418904700564546</v>
      </c>
      <c r="DT119" s="71" t="e">
        <f t="shared" si="250"/>
        <v>#VALUE!</v>
      </c>
      <c r="DU119" s="71">
        <f t="shared" si="251"/>
        <v>3.956107514499251</v>
      </c>
      <c r="DV119" s="71" t="e">
        <f t="shared" si="252"/>
        <v>#VALUE!</v>
      </c>
      <c r="DW119" s="4" t="s">
        <v>78</v>
      </c>
      <c r="GQ119" s="4"/>
      <c r="GR119" s="4"/>
      <c r="HN119" s="47" t="s">
        <v>179</v>
      </c>
      <c r="HO119"/>
      <c r="HP119" s="62">
        <v>5.4826235163538186</v>
      </c>
      <c r="HQ119" s="62">
        <v>3.1441704784859543</v>
      </c>
      <c r="HR119" s="62">
        <v>2.0448835119552915</v>
      </c>
      <c r="HS119" s="62">
        <v>2.0337861850815817</v>
      </c>
      <c r="HT119" s="62"/>
      <c r="HU119" s="62">
        <v>3.2230338536199983</v>
      </c>
      <c r="HV119" s="62">
        <v>1.8337098733966946</v>
      </c>
      <c r="HW119" s="62">
        <v>2.0875482448902956</v>
      </c>
      <c r="HX119" s="62">
        <v>1.3235014886077598</v>
      </c>
      <c r="HY119" s="62"/>
      <c r="HZ119" s="62">
        <v>0.79924945379166668</v>
      </c>
      <c r="IA119" s="62">
        <v>0.69574898015987585</v>
      </c>
      <c r="IB119" s="62">
        <v>1.1688625472229506</v>
      </c>
      <c r="IC119" s="62">
        <v>0.57338518050531728</v>
      </c>
    </row>
    <row r="120" spans="2:237" s="5" customFormat="1" ht="15">
      <c r="B120" s="4" t="s">
        <v>175</v>
      </c>
      <c r="C120" s="1" t="s">
        <v>176</v>
      </c>
      <c r="D120" s="4" t="s">
        <v>79</v>
      </c>
      <c r="E120" s="63">
        <f t="shared" si="176"/>
        <v>2.9534947237449103</v>
      </c>
      <c r="F120" s="63">
        <f t="shared" si="177"/>
        <v>1.6681941814859442</v>
      </c>
      <c r="G120" s="63">
        <f t="shared" si="178"/>
        <v>4.0544674654295205</v>
      </c>
      <c r="H120" s="63">
        <f t="shared" si="179"/>
        <v>3.5170946745713407</v>
      </c>
      <c r="I120" s="63">
        <f t="shared" si="180"/>
        <v>11.213615923061502</v>
      </c>
      <c r="J120" s="63">
        <f t="shared" si="181"/>
        <v>1.6175870850352805</v>
      </c>
      <c r="K120" s="63">
        <f t="shared" si="182"/>
        <v>8.558001916696238</v>
      </c>
      <c r="L120" s="63">
        <f t="shared" si="183"/>
        <v>4.297365083622239</v>
      </c>
      <c r="M120" s="63">
        <f t="shared" si="184"/>
        <v>3.9034455725516217</v>
      </c>
      <c r="N120" s="63">
        <f t="shared" si="185"/>
        <v>11.919978453663051</v>
      </c>
      <c r="O120" s="63">
        <f t="shared" si="186"/>
        <v>8.5162799387249777</v>
      </c>
      <c r="P120" s="63">
        <f t="shared" si="187"/>
        <v>6.7453207130273682</v>
      </c>
      <c r="Q120" s="63">
        <f t="shared" si="188"/>
        <v>1.6772910901517657</v>
      </c>
      <c r="R120" s="63">
        <f t="shared" si="189"/>
        <v>2.8856601744563624</v>
      </c>
      <c r="S120" s="63">
        <f t="shared" si="190"/>
        <v>1.398551943564341</v>
      </c>
      <c r="T120" s="63">
        <f t="shared" si="191"/>
        <v>9.7433444441092121</v>
      </c>
      <c r="U120" s="63">
        <f t="shared" si="192"/>
        <v>3.8943445292782237</v>
      </c>
      <c r="V120" s="63">
        <f t="shared" si="193"/>
        <v>2.2631082643399094</v>
      </c>
      <c r="W120" s="63">
        <f t="shared" si="194"/>
        <v>9.559814574746353</v>
      </c>
      <c r="X120" s="63">
        <f t="shared" si="195"/>
        <v>4.2246023524019511</v>
      </c>
      <c r="Y120" s="63" t="e">
        <f t="shared" si="196"/>
        <v>#VALUE!</v>
      </c>
      <c r="Z120" s="63">
        <f t="shared" si="197"/>
        <v>4.145932753502545</v>
      </c>
      <c r="AA120" s="63">
        <f t="shared" si="198"/>
        <v>5.0889168266040476</v>
      </c>
      <c r="AB120" s="63">
        <f t="shared" si="199"/>
        <v>5.3644662974837791</v>
      </c>
      <c r="AC120" s="63">
        <f t="shared" si="200"/>
        <v>3.210815548003719</v>
      </c>
      <c r="AD120" s="29">
        <f t="shared" si="203"/>
        <v>2.659438497836295</v>
      </c>
      <c r="AE120" s="63">
        <f t="shared" si="204"/>
        <v>6.9398674676810614</v>
      </c>
      <c r="AF120" s="63">
        <f t="shared" si="205"/>
        <v>3.8958740488214416</v>
      </c>
      <c r="AG120" s="63">
        <f t="shared" si="206"/>
        <v>2.3969280692382537</v>
      </c>
      <c r="AH120" s="64">
        <f t="shared" si="207"/>
        <v>11.004495511310656</v>
      </c>
      <c r="AI120" s="4" t="s">
        <v>175</v>
      </c>
      <c r="AJ120" s="65" t="e">
        <f t="shared" si="208"/>
        <v>#REF!</v>
      </c>
      <c r="AK120" s="65" t="e">
        <f t="shared" si="208"/>
        <v>#REF!</v>
      </c>
      <c r="AL120" s="65" t="e">
        <f t="shared" si="208"/>
        <v>#REF!</v>
      </c>
      <c r="AM120" s="65" t="e">
        <f t="shared" si="208"/>
        <v>#REF!</v>
      </c>
      <c r="AN120" s="65" t="e">
        <f t="shared" si="208"/>
        <v>#REF!</v>
      </c>
      <c r="AO120" s="65" t="e">
        <f t="shared" si="208"/>
        <v>#REF!</v>
      </c>
      <c r="AP120" s="65" t="e">
        <f t="shared" si="208"/>
        <v>#REF!</v>
      </c>
      <c r="AQ120" s="65" t="e">
        <f t="shared" si="208"/>
        <v>#REF!</v>
      </c>
      <c r="AR120" s="65" t="e">
        <f t="shared" si="208"/>
        <v>#REF!</v>
      </c>
      <c r="AS120" s="65" t="e">
        <f t="shared" si="208"/>
        <v>#REF!</v>
      </c>
      <c r="AT120" s="65" t="e">
        <f t="shared" si="208"/>
        <v>#REF!</v>
      </c>
      <c r="AU120" s="65" t="e">
        <f t="shared" si="208"/>
        <v>#REF!</v>
      </c>
      <c r="AV120" s="65" t="e">
        <f t="shared" si="208"/>
        <v>#REF!</v>
      </c>
      <c r="AW120" s="65" t="e">
        <f t="shared" si="208"/>
        <v>#REF!</v>
      </c>
      <c r="AX120" s="65" t="e">
        <f t="shared" si="208"/>
        <v>#REF!</v>
      </c>
      <c r="AY120" s="65" t="e">
        <f t="shared" si="208"/>
        <v>#REF!</v>
      </c>
      <c r="AZ120" s="65" t="e">
        <f t="shared" si="208"/>
        <v>#REF!</v>
      </c>
      <c r="BA120" s="65" t="e">
        <f t="shared" si="208"/>
        <v>#REF!</v>
      </c>
      <c r="BB120" s="65" t="e">
        <f t="shared" si="208"/>
        <v>#REF!</v>
      </c>
      <c r="BC120" s="65" t="e">
        <f t="shared" si="208"/>
        <v>#REF!</v>
      </c>
      <c r="BD120" s="65" t="e">
        <f t="shared" si="208"/>
        <v>#REF!</v>
      </c>
      <c r="BE120" s="65" t="e">
        <f t="shared" si="208"/>
        <v>#REF!</v>
      </c>
      <c r="BF120" s="65" t="e">
        <f t="shared" si="208"/>
        <v>#REF!</v>
      </c>
      <c r="BG120" s="65" t="e">
        <f t="shared" si="208"/>
        <v>#REF!</v>
      </c>
      <c r="BH120" s="65" t="e">
        <f t="shared" si="208"/>
        <v>#REF!</v>
      </c>
      <c r="BI120" s="65" t="e">
        <f t="shared" si="208"/>
        <v>#REF!</v>
      </c>
      <c r="BJ120" s="65" t="e">
        <f t="shared" si="208"/>
        <v>#REF!</v>
      </c>
      <c r="BK120" s="65" t="e">
        <f t="shared" si="208"/>
        <v>#REF!</v>
      </c>
      <c r="BL120" s="65" t="e">
        <f t="shared" si="208"/>
        <v>#REF!</v>
      </c>
      <c r="BM120" s="65" t="e">
        <f t="shared" si="208"/>
        <v>#REF!</v>
      </c>
      <c r="BN120" s="65" t="e">
        <f t="shared" si="208"/>
        <v>#REF!</v>
      </c>
      <c r="BO120" s="65" t="e">
        <f t="shared" si="208"/>
        <v>#REF!</v>
      </c>
      <c r="BP120" s="65" t="e">
        <f t="shared" si="208"/>
        <v>#REF!</v>
      </c>
      <c r="BQ120" s="65" t="e">
        <f t="shared" si="208"/>
        <v>#REF!</v>
      </c>
      <c r="BR120" s="65" t="e">
        <f t="shared" si="208"/>
        <v>#REF!</v>
      </c>
      <c r="BS120" s="65" t="e">
        <f t="shared" si="208"/>
        <v>#REF!</v>
      </c>
      <c r="BT120" s="65" t="e">
        <f t="shared" si="208"/>
        <v>#REF!</v>
      </c>
      <c r="BU120" s="65" t="e">
        <f t="shared" si="208"/>
        <v>#REF!</v>
      </c>
      <c r="BV120" s="65" t="e">
        <f t="shared" si="208"/>
        <v>#REF!</v>
      </c>
      <c r="BW120" s="65" t="e">
        <f t="shared" si="208"/>
        <v>#REF!</v>
      </c>
      <c r="BX120" s="65" t="e">
        <f t="shared" si="208"/>
        <v>#REF!</v>
      </c>
      <c r="BZ120" s="69">
        <f t="shared" si="209"/>
        <v>1</v>
      </c>
      <c r="CA120" s="63">
        <f t="shared" si="210"/>
        <v>0.78947117461795502</v>
      </c>
      <c r="CB120" s="63">
        <f t="shared" si="211"/>
        <v>0.38790981431856242</v>
      </c>
      <c r="CC120" s="63">
        <f t="shared" si="212"/>
        <v>1</v>
      </c>
      <c r="CD120" s="63">
        <f t="shared" si="213"/>
        <v>1.2336140337693489</v>
      </c>
      <c r="CE120" s="63">
        <f t="shared" si="214"/>
        <v>0.91202028458636042</v>
      </c>
      <c r="CF120" s="70">
        <f t="shared" si="202"/>
        <v>1</v>
      </c>
      <c r="CG120" s="70">
        <f t="shared" si="215"/>
        <v>1.6519145061031444</v>
      </c>
      <c r="CH120" s="70">
        <f t="shared" si="216"/>
        <v>0.48732393502347593</v>
      </c>
      <c r="CI120" s="4" t="s">
        <v>79</v>
      </c>
      <c r="CJ120" s="71">
        <f t="shared" si="217"/>
        <v>0.79553053273455088</v>
      </c>
      <c r="CK120" s="71">
        <f t="shared" si="218"/>
        <v>1.1223714825802207</v>
      </c>
      <c r="CL120" s="71">
        <f t="shared" si="219"/>
        <v>1.0820979846852286</v>
      </c>
      <c r="CM120" s="71"/>
      <c r="CN120" s="71">
        <f t="shared" si="220"/>
        <v>2.8930177825721253</v>
      </c>
      <c r="CO120" s="71">
        <f t="shared" si="221"/>
        <v>2.7757269232708723</v>
      </c>
      <c r="CP120" s="71">
        <f t="shared" si="222"/>
        <v>3.3439601589856149</v>
      </c>
      <c r="CQ120" s="71">
        <f t="shared" si="223"/>
        <v>3.2771402223579447</v>
      </c>
      <c r="CR120" s="71">
        <f t="shared" si="224"/>
        <v>3.2716943167877139</v>
      </c>
      <c r="CS120" s="71">
        <f t="shared" si="225"/>
        <v>3.0243979690620746</v>
      </c>
      <c r="CT120" s="71">
        <f t="shared" si="226"/>
        <v>3.5654942116121484</v>
      </c>
      <c r="CU120" s="71">
        <f t="shared" si="227"/>
        <v>1.8027985956103698</v>
      </c>
      <c r="CV120" s="71">
        <f t="shared" si="228"/>
        <v>2.7822333078058916</v>
      </c>
      <c r="CW120" s="71">
        <f t="shared" si="229"/>
        <v>2.0264334897758363E-2</v>
      </c>
      <c r="CX120" s="71">
        <f t="shared" si="230"/>
        <v>1.8245411329975134E-2</v>
      </c>
      <c r="CY120" s="71">
        <f t="shared" si="231"/>
        <v>1.0809100754647166E-2</v>
      </c>
      <c r="CZ120" s="71"/>
      <c r="DA120" s="71">
        <f t="shared" si="232"/>
        <v>0.24069420858218077</v>
      </c>
      <c r="DB120" s="71">
        <f t="shared" si="233"/>
        <v>0.27160072257344103</v>
      </c>
      <c r="DC120" s="71">
        <f t="shared" si="234"/>
        <v>1.6292473627133209E-3</v>
      </c>
      <c r="DD120" s="71">
        <f t="shared" si="235"/>
        <v>0.22995833826588374</v>
      </c>
      <c r="DE120" s="72">
        <f t="shared" si="236"/>
        <v>0.10796185575241384</v>
      </c>
      <c r="DF120" s="71">
        <f t="shared" si="237"/>
        <v>0.24942956695121385</v>
      </c>
      <c r="DG120" s="71">
        <f t="shared" si="238"/>
        <v>0.8834786832620829</v>
      </c>
      <c r="DH120" s="72" t="e">
        <f t="shared" si="239"/>
        <v>#VALUE!</v>
      </c>
      <c r="DI120" s="72">
        <f t="shared" si="240"/>
        <v>0.34663243584379849</v>
      </c>
      <c r="DJ120" s="71">
        <f t="shared" si="241"/>
        <v>5.5296850014454888</v>
      </c>
      <c r="DK120" s="71">
        <f t="shared" si="242"/>
        <v>13.978092115360408</v>
      </c>
      <c r="DL120" s="71">
        <f t="shared" si="243"/>
        <v>6.8154107933629469</v>
      </c>
      <c r="DM120" s="71"/>
      <c r="DN120" s="71">
        <f t="shared" si="244"/>
        <v>0.9498096417128854</v>
      </c>
      <c r="DO120" s="71">
        <f t="shared" si="245"/>
        <v>0.55429031072860202</v>
      </c>
      <c r="DP120" s="71">
        <f t="shared" si="246"/>
        <v>0.7492864058025076</v>
      </c>
      <c r="DQ120" s="71">
        <f t="shared" si="247"/>
        <v>9.9911960157282902</v>
      </c>
      <c r="DR120" s="71">
        <f t="shared" si="248"/>
        <v>1.465693965616776</v>
      </c>
      <c r="DS120" s="71">
        <f t="shared" si="249"/>
        <v>1.6670360149500587</v>
      </c>
      <c r="DT120" s="71">
        <f t="shared" si="250"/>
        <v>1.5653027511486175</v>
      </c>
      <c r="DU120" s="71">
        <f t="shared" si="251"/>
        <v>2.3939088215760544</v>
      </c>
      <c r="DV120" s="71">
        <f t="shared" si="252"/>
        <v>1.6632755211706796</v>
      </c>
      <c r="DW120" s="4" t="s">
        <v>79</v>
      </c>
      <c r="GQ120" s="4"/>
      <c r="GR120" s="4"/>
      <c r="HN120" s="47" t="s">
        <v>41</v>
      </c>
      <c r="HO120"/>
      <c r="HP120" s="62">
        <v>4.4777532813475824</v>
      </c>
      <c r="HQ120" s="62">
        <v>2.4232563326286969</v>
      </c>
      <c r="HR120" s="62">
        <v>3.4281439093952017</v>
      </c>
      <c r="HS120" s="62">
        <v>1.4092340060383148</v>
      </c>
      <c r="HT120" s="62"/>
      <c r="HU120" s="62">
        <v>1.2561577395051116</v>
      </c>
      <c r="HV120" s="62">
        <v>1.1841365440115388</v>
      </c>
      <c r="HW120" s="62">
        <v>1.5212658486283699</v>
      </c>
      <c r="HX120" s="62">
        <v>1.0522007869426626</v>
      </c>
      <c r="HY120" s="62"/>
      <c r="HZ120" s="62">
        <v>0.75578729395256317</v>
      </c>
      <c r="IA120" s="62">
        <v>1.9318685713303134</v>
      </c>
      <c r="IB120" s="62">
        <v>2.3188652076006981</v>
      </c>
      <c r="IC120" s="62">
        <v>1.1464505054648435</v>
      </c>
    </row>
    <row r="121" spans="2:237" s="5" customFormat="1" ht="15">
      <c r="B121" s="4" t="s">
        <v>177</v>
      </c>
      <c r="C121" s="50" t="s">
        <v>178</v>
      </c>
      <c r="D121" s="4" t="s">
        <v>80</v>
      </c>
      <c r="E121" s="63">
        <f t="shared" si="176"/>
        <v>0.47931950027786135</v>
      </c>
      <c r="F121" s="63">
        <f t="shared" si="177"/>
        <v>43.124089409195847</v>
      </c>
      <c r="G121" s="63">
        <f t="shared" si="178"/>
        <v>17.524972633518249</v>
      </c>
      <c r="H121" s="63">
        <f t="shared" si="179"/>
        <v>17.256107954206513</v>
      </c>
      <c r="I121" s="63">
        <f t="shared" si="180"/>
        <v>43.376900750577171</v>
      </c>
      <c r="J121" s="63">
        <f t="shared" si="181"/>
        <v>0.29473673292341135</v>
      </c>
      <c r="K121" s="63">
        <f t="shared" si="182"/>
        <v>281.2484538503212</v>
      </c>
      <c r="L121" s="63">
        <f t="shared" si="183"/>
        <v>52.147858465702313</v>
      </c>
      <c r="M121" s="63">
        <f t="shared" si="184"/>
        <v>41.139796960471507</v>
      </c>
      <c r="N121" s="63">
        <f t="shared" si="185"/>
        <v>349.06534709313627</v>
      </c>
      <c r="O121" s="63">
        <f t="shared" si="186"/>
        <v>1.8485628543662687</v>
      </c>
      <c r="P121" s="63">
        <f t="shared" si="187"/>
        <v>3.8735056574460405</v>
      </c>
      <c r="Q121" s="63">
        <f t="shared" si="188"/>
        <v>2.9636879227885076</v>
      </c>
      <c r="R121" s="63">
        <f t="shared" si="189"/>
        <v>2.0163642154798675</v>
      </c>
      <c r="S121" s="63">
        <f t="shared" si="190"/>
        <v>1.5416068211224301</v>
      </c>
      <c r="T121" s="63">
        <f t="shared" si="191"/>
        <v>2.6335377436532075</v>
      </c>
      <c r="U121" s="63">
        <f t="shared" si="192"/>
        <v>0.93071936919964382</v>
      </c>
      <c r="V121" s="63">
        <f t="shared" si="193"/>
        <v>0.9071890381211476</v>
      </c>
      <c r="W121" s="63">
        <f t="shared" si="194"/>
        <v>1.1886175407149462</v>
      </c>
      <c r="X121" s="63">
        <f t="shared" si="195"/>
        <v>0.73016638879920481</v>
      </c>
      <c r="Y121" s="63">
        <f t="shared" si="196"/>
        <v>0.20550501178545375</v>
      </c>
      <c r="Z121" s="63">
        <f t="shared" si="197"/>
        <v>0.10627209643379336</v>
      </c>
      <c r="AA121" s="63">
        <f t="shared" si="198"/>
        <v>0.34456056471252128</v>
      </c>
      <c r="AB121" s="63">
        <f t="shared" si="199"/>
        <v>0.19859818131604728</v>
      </c>
      <c r="AC121" s="63">
        <f t="shared" si="200"/>
        <v>0.6574864839361364</v>
      </c>
      <c r="AD121" s="29">
        <f t="shared" si="203"/>
        <v>0.28675974682850974</v>
      </c>
      <c r="AE121" s="63">
        <f t="shared" si="204"/>
        <v>0.28334042154424222</v>
      </c>
      <c r="AF121" s="63">
        <f t="shared" si="205"/>
        <v>0.62279459257730985</v>
      </c>
      <c r="AG121" s="63">
        <f t="shared" si="206"/>
        <v>1.2336317262054448</v>
      </c>
      <c r="AH121" s="64">
        <f t="shared" si="207"/>
        <v>1.8914489671420627</v>
      </c>
      <c r="AI121" s="4" t="s">
        <v>177</v>
      </c>
      <c r="AJ121" s="65" t="e">
        <f t="shared" si="208"/>
        <v>#REF!</v>
      </c>
      <c r="AK121" s="65" t="e">
        <f t="shared" si="208"/>
        <v>#REF!</v>
      </c>
      <c r="AL121" s="65" t="e">
        <f t="shared" si="208"/>
        <v>#REF!</v>
      </c>
      <c r="AM121" s="65" t="e">
        <f t="shared" si="208"/>
        <v>#REF!</v>
      </c>
      <c r="AN121" s="65" t="e">
        <f t="shared" si="208"/>
        <v>#REF!</v>
      </c>
      <c r="AO121" s="65" t="e">
        <f t="shared" si="208"/>
        <v>#REF!</v>
      </c>
      <c r="AP121" s="65" t="e">
        <f t="shared" si="208"/>
        <v>#REF!</v>
      </c>
      <c r="AQ121" s="65" t="e">
        <f t="shared" si="208"/>
        <v>#REF!</v>
      </c>
      <c r="AR121" s="65" t="e">
        <f t="shared" si="208"/>
        <v>#REF!</v>
      </c>
      <c r="AS121" s="65" t="e">
        <f t="shared" ref="AS121:BX121" si="253">2^($AJ89-AS89)</f>
        <v>#REF!</v>
      </c>
      <c r="AT121" s="65" t="e">
        <f t="shared" si="253"/>
        <v>#REF!</v>
      </c>
      <c r="AU121" s="65" t="e">
        <f t="shared" si="253"/>
        <v>#REF!</v>
      </c>
      <c r="AV121" s="65" t="e">
        <f t="shared" si="253"/>
        <v>#REF!</v>
      </c>
      <c r="AW121" s="65" t="e">
        <f t="shared" si="253"/>
        <v>#REF!</v>
      </c>
      <c r="AX121" s="65" t="e">
        <f t="shared" si="253"/>
        <v>#REF!</v>
      </c>
      <c r="AY121" s="65" t="e">
        <f t="shared" si="253"/>
        <v>#REF!</v>
      </c>
      <c r="AZ121" s="65" t="e">
        <f t="shared" si="253"/>
        <v>#REF!</v>
      </c>
      <c r="BA121" s="65" t="e">
        <f t="shared" si="253"/>
        <v>#REF!</v>
      </c>
      <c r="BB121" s="65" t="e">
        <f t="shared" si="253"/>
        <v>#REF!</v>
      </c>
      <c r="BC121" s="65" t="e">
        <f t="shared" si="253"/>
        <v>#REF!</v>
      </c>
      <c r="BD121" s="65" t="e">
        <f t="shared" si="253"/>
        <v>#REF!</v>
      </c>
      <c r="BE121" s="65" t="e">
        <f t="shared" si="253"/>
        <v>#REF!</v>
      </c>
      <c r="BF121" s="65" t="e">
        <f t="shared" si="253"/>
        <v>#REF!</v>
      </c>
      <c r="BG121" s="65" t="e">
        <f t="shared" si="253"/>
        <v>#REF!</v>
      </c>
      <c r="BH121" s="65" t="e">
        <f t="shared" si="253"/>
        <v>#REF!</v>
      </c>
      <c r="BI121" s="65" t="e">
        <f t="shared" si="253"/>
        <v>#REF!</v>
      </c>
      <c r="BJ121" s="65" t="e">
        <f t="shared" si="253"/>
        <v>#REF!</v>
      </c>
      <c r="BK121" s="65" t="e">
        <f t="shared" si="253"/>
        <v>#REF!</v>
      </c>
      <c r="BL121" s="65" t="e">
        <f t="shared" si="253"/>
        <v>#REF!</v>
      </c>
      <c r="BM121" s="65" t="e">
        <f t="shared" si="253"/>
        <v>#REF!</v>
      </c>
      <c r="BN121" s="65" t="e">
        <f t="shared" si="253"/>
        <v>#REF!</v>
      </c>
      <c r="BO121" s="65" t="e">
        <f t="shared" si="253"/>
        <v>#REF!</v>
      </c>
      <c r="BP121" s="65" t="e">
        <f t="shared" si="253"/>
        <v>#REF!</v>
      </c>
      <c r="BQ121" s="65" t="e">
        <f t="shared" si="253"/>
        <v>#REF!</v>
      </c>
      <c r="BR121" s="65" t="e">
        <f t="shared" si="253"/>
        <v>#REF!</v>
      </c>
      <c r="BS121" s="65" t="e">
        <f t="shared" si="253"/>
        <v>#REF!</v>
      </c>
      <c r="BT121" s="65" t="e">
        <f t="shared" si="253"/>
        <v>#REF!</v>
      </c>
      <c r="BU121" s="65" t="e">
        <f t="shared" si="253"/>
        <v>#REF!</v>
      </c>
      <c r="BV121" s="65" t="e">
        <f t="shared" si="253"/>
        <v>#REF!</v>
      </c>
      <c r="BW121" s="65" t="e">
        <f t="shared" si="253"/>
        <v>#REF!</v>
      </c>
      <c r="BX121" s="65" t="e">
        <f t="shared" si="253"/>
        <v>#REF!</v>
      </c>
      <c r="BZ121" s="69">
        <f t="shared" si="209"/>
        <v>1</v>
      </c>
      <c r="CA121" s="63">
        <f t="shared" si="210"/>
        <v>0.21757136645961883</v>
      </c>
      <c r="CB121" s="63">
        <f t="shared" si="211"/>
        <v>14.595531410896751</v>
      </c>
      <c r="CC121" s="63">
        <f t="shared" si="212"/>
        <v>1</v>
      </c>
      <c r="CD121" s="63" t="e">
        <f t="shared" si="213"/>
        <v>#VALUE!</v>
      </c>
      <c r="CE121" s="63">
        <f t="shared" si="214"/>
        <v>4.3303073819205675</v>
      </c>
      <c r="CF121" s="70">
        <f t="shared" si="202"/>
        <v>1</v>
      </c>
      <c r="CG121" s="70">
        <f t="shared" si="215"/>
        <v>5.7644781861198586</v>
      </c>
      <c r="CH121" s="70" t="e">
        <f t="shared" si="216"/>
        <v>#VALUE!</v>
      </c>
      <c r="CI121" s="4" t="s">
        <v>80</v>
      </c>
      <c r="CJ121" s="71">
        <f t="shared" si="217"/>
        <v>1.363430186051511</v>
      </c>
      <c r="CK121" s="71" t="e">
        <f t="shared" si="218"/>
        <v>#VALUE!</v>
      </c>
      <c r="CL121" s="71">
        <f t="shared" si="219"/>
        <v>0.73344422782364427</v>
      </c>
      <c r="CM121" s="71"/>
      <c r="CN121" s="71">
        <f t="shared" si="220"/>
        <v>0.84535675524962328</v>
      </c>
      <c r="CO121" s="71">
        <f t="shared" si="221"/>
        <v>1.4360036363557547</v>
      </c>
      <c r="CP121" s="71">
        <f t="shared" si="222"/>
        <v>0.3197663656222276</v>
      </c>
      <c r="CQ121" s="71">
        <f t="shared" si="223"/>
        <v>1.2623927389549106</v>
      </c>
      <c r="CR121" s="71">
        <f t="shared" si="224"/>
        <v>1.8714170313560605</v>
      </c>
      <c r="CS121" s="71">
        <f t="shared" si="225"/>
        <v>0.52860408374268186</v>
      </c>
      <c r="CT121" s="71">
        <f t="shared" si="226"/>
        <v>55.920386585896864</v>
      </c>
      <c r="CU121" s="71">
        <f t="shared" si="227"/>
        <v>71.798933181474169</v>
      </c>
      <c r="CV121" s="71">
        <f t="shared" si="228"/>
        <v>68.254777393126247</v>
      </c>
      <c r="CW121" s="71">
        <f t="shared" si="229"/>
        <v>0.52314025720669544</v>
      </c>
      <c r="CX121" s="71">
        <f t="shared" si="230"/>
        <v>0.55018521385351671</v>
      </c>
      <c r="CY121" s="71" t="e">
        <f t="shared" si="231"/>
        <v>#VALUE!</v>
      </c>
      <c r="CZ121" s="71"/>
      <c r="DA121" s="71" t="e">
        <f t="shared" si="232"/>
        <v>#VALUE!</v>
      </c>
      <c r="DB121" s="71" t="e">
        <f t="shared" si="233"/>
        <v>#VALUE!</v>
      </c>
      <c r="DC121" s="71" t="e">
        <f t="shared" si="234"/>
        <v>#VALUE!</v>
      </c>
      <c r="DD121" s="71">
        <f t="shared" si="235"/>
        <v>1.9814787134627911</v>
      </c>
      <c r="DE121" s="72" t="e">
        <f t="shared" si="236"/>
        <v>#VALUE!</v>
      </c>
      <c r="DF121" s="71" t="e">
        <f t="shared" si="237"/>
        <v>#VALUE!</v>
      </c>
      <c r="DG121" s="71" t="e">
        <f t="shared" si="238"/>
        <v>#VALUE!</v>
      </c>
      <c r="DH121" s="72" t="e">
        <f t="shared" si="239"/>
        <v>#VALUE!</v>
      </c>
      <c r="DI121" s="72" t="e">
        <f t="shared" si="240"/>
        <v>#VALUE!</v>
      </c>
      <c r="DJ121" s="71">
        <f t="shared" si="241"/>
        <v>0.64764828566602373</v>
      </c>
      <c r="DK121" s="71" t="e">
        <f t="shared" si="242"/>
        <v>#VALUE!</v>
      </c>
      <c r="DL121" s="71">
        <f t="shared" si="243"/>
        <v>0.69436831659486442</v>
      </c>
      <c r="DM121" s="71"/>
      <c r="DN121" s="71">
        <f t="shared" si="244"/>
        <v>6.9940968396684831</v>
      </c>
      <c r="DO121" s="71" t="e">
        <f t="shared" si="245"/>
        <v>#VALUE!</v>
      </c>
      <c r="DP121" s="71" t="e">
        <f t="shared" si="246"/>
        <v>#VALUE!</v>
      </c>
      <c r="DQ121" s="71">
        <f t="shared" si="247"/>
        <v>9.8473321802299356</v>
      </c>
      <c r="DR121" s="71" t="e">
        <f t="shared" si="248"/>
        <v>#VALUE!</v>
      </c>
      <c r="DS121" s="71" t="e">
        <f t="shared" si="249"/>
        <v>#VALUE!</v>
      </c>
      <c r="DT121" s="71">
        <f t="shared" si="250"/>
        <v>0.34425332542824555</v>
      </c>
      <c r="DU121" s="71" t="e">
        <f t="shared" si="251"/>
        <v>#VALUE!</v>
      </c>
      <c r="DV121" s="71" t="e">
        <f t="shared" si="252"/>
        <v>#VALUE!</v>
      </c>
      <c r="DW121" s="4" t="s">
        <v>80</v>
      </c>
      <c r="GQ121" s="4"/>
      <c r="GR121" s="4"/>
      <c r="HN121" s="47" t="s">
        <v>42</v>
      </c>
      <c r="HO121"/>
      <c r="HP121" s="62">
        <v>2.2623888398028158</v>
      </c>
      <c r="HQ121" s="62">
        <v>1.8705585001763374</v>
      </c>
      <c r="HR121" s="62">
        <v>1.979507802763294</v>
      </c>
      <c r="HS121" s="62">
        <v>1.4542656528089548</v>
      </c>
      <c r="HT121" s="62"/>
      <c r="HU121" s="62">
        <v>1.1295908624870683</v>
      </c>
      <c r="HV121" s="62">
        <v>1.1747790555795317</v>
      </c>
      <c r="HW121" s="62">
        <v>1.0805250230936587</v>
      </c>
      <c r="HX121" s="62">
        <v>0.99557821521207479</v>
      </c>
      <c r="HY121" s="62"/>
      <c r="HZ121" s="62">
        <v>0.59478674922972752</v>
      </c>
      <c r="IA121" s="62">
        <v>1.2056360525594874</v>
      </c>
      <c r="IB121" s="62">
        <v>0.67042203824865954</v>
      </c>
      <c r="IC121" s="62">
        <v>1.5079179263811913</v>
      </c>
    </row>
    <row r="122" spans="2:237" s="5" customFormat="1" ht="15">
      <c r="B122" s="4" t="s">
        <v>179</v>
      </c>
      <c r="C122" s="1" t="s">
        <v>180</v>
      </c>
      <c r="D122" s="4" t="s">
        <v>81</v>
      </c>
      <c r="E122" s="63" t="e">
        <f t="shared" si="176"/>
        <v>#VALUE!</v>
      </c>
      <c r="F122" s="63">
        <f t="shared" si="177"/>
        <v>4.8606111601724455</v>
      </c>
      <c r="G122" s="63">
        <f t="shared" si="178"/>
        <v>0.65035933588710249</v>
      </c>
      <c r="H122" s="63">
        <f t="shared" si="179"/>
        <v>1.1146620599429773</v>
      </c>
      <c r="I122" s="63">
        <f t="shared" si="180"/>
        <v>4.9603006490471291</v>
      </c>
      <c r="J122" s="63">
        <f t="shared" si="181"/>
        <v>1.3569470067679363</v>
      </c>
      <c r="K122" s="63">
        <f t="shared" si="182"/>
        <v>4.9149070704634852</v>
      </c>
      <c r="L122" s="63">
        <f t="shared" si="183"/>
        <v>5.2199801168903077</v>
      </c>
      <c r="M122" s="63">
        <f t="shared" si="184"/>
        <v>1.3197969689054541</v>
      </c>
      <c r="N122" s="63">
        <f t="shared" si="185"/>
        <v>12.579691548478781</v>
      </c>
      <c r="O122" s="63">
        <f t="shared" si="186"/>
        <v>6.2769286391591361</v>
      </c>
      <c r="P122" s="63">
        <f t="shared" si="187"/>
        <v>3.0323074674426405</v>
      </c>
      <c r="Q122" s="63">
        <f t="shared" si="188"/>
        <v>0.59946784362875427</v>
      </c>
      <c r="R122" s="63">
        <f t="shared" si="189"/>
        <v>1.5352690298696536</v>
      </c>
      <c r="S122" s="63">
        <f t="shared" si="190"/>
        <v>0.93355060920117394</v>
      </c>
      <c r="T122" s="63">
        <f t="shared" si="191"/>
        <v>8.8556356797948261</v>
      </c>
      <c r="U122" s="63">
        <f t="shared" si="192"/>
        <v>5.0913752644172252</v>
      </c>
      <c r="V122" s="63">
        <f t="shared" si="193"/>
        <v>9.4509941537655529</v>
      </c>
      <c r="W122" s="63">
        <f t="shared" si="194"/>
        <v>8.483554989405059</v>
      </c>
      <c r="X122" s="63">
        <f t="shared" si="195"/>
        <v>0.53585219248852411</v>
      </c>
      <c r="Y122" s="63">
        <f t="shared" si="196"/>
        <v>61.240540045893958</v>
      </c>
      <c r="Z122" s="63">
        <f t="shared" si="197"/>
        <v>70.009387816550969</v>
      </c>
      <c r="AA122" s="63">
        <f t="shared" si="198"/>
        <v>114.40459274239838</v>
      </c>
      <c r="AB122" s="63">
        <f t="shared" si="199"/>
        <v>114.26684832324182</v>
      </c>
      <c r="AC122" s="63">
        <f t="shared" si="200"/>
        <v>21.932730639138381</v>
      </c>
      <c r="AD122" s="29">
        <f t="shared" si="203"/>
        <v>280.07427754600747</v>
      </c>
      <c r="AE122" s="63">
        <f t="shared" si="204"/>
        <v>447.56209017795101</v>
      </c>
      <c r="AF122" s="63">
        <f t="shared" si="205"/>
        <v>319.61070172675835</v>
      </c>
      <c r="AG122" s="63">
        <f t="shared" si="206"/>
        <v>330.57537828704056</v>
      </c>
      <c r="AH122" s="64">
        <f t="shared" si="207"/>
        <v>319.35189233868277</v>
      </c>
      <c r="AI122" s="4" t="s">
        <v>179</v>
      </c>
      <c r="AJ122" s="65" t="e">
        <f t="shared" ref="AJ122:BX128" si="254">2^($AJ90-AJ90)</f>
        <v>#REF!</v>
      </c>
      <c r="AK122" s="65" t="e">
        <f t="shared" si="254"/>
        <v>#REF!</v>
      </c>
      <c r="AL122" s="65" t="e">
        <f t="shared" si="254"/>
        <v>#REF!</v>
      </c>
      <c r="AM122" s="65" t="e">
        <f t="shared" si="254"/>
        <v>#REF!</v>
      </c>
      <c r="AN122" s="65" t="e">
        <f t="shared" si="254"/>
        <v>#REF!</v>
      </c>
      <c r="AO122" s="65" t="e">
        <f t="shared" si="254"/>
        <v>#REF!</v>
      </c>
      <c r="AP122" s="65" t="e">
        <f t="shared" si="254"/>
        <v>#REF!</v>
      </c>
      <c r="AQ122" s="65" t="e">
        <f t="shared" si="254"/>
        <v>#REF!</v>
      </c>
      <c r="AR122" s="65" t="e">
        <f t="shared" si="254"/>
        <v>#REF!</v>
      </c>
      <c r="AS122" s="65" t="e">
        <f t="shared" si="254"/>
        <v>#REF!</v>
      </c>
      <c r="AT122" s="65" t="e">
        <f t="shared" si="254"/>
        <v>#REF!</v>
      </c>
      <c r="AU122" s="65" t="e">
        <f t="shared" si="254"/>
        <v>#REF!</v>
      </c>
      <c r="AV122" s="65" t="e">
        <f t="shared" si="254"/>
        <v>#REF!</v>
      </c>
      <c r="AW122" s="65" t="e">
        <f t="shared" si="254"/>
        <v>#REF!</v>
      </c>
      <c r="AX122" s="65" t="e">
        <f t="shared" si="254"/>
        <v>#REF!</v>
      </c>
      <c r="AY122" s="65" t="e">
        <f t="shared" si="254"/>
        <v>#REF!</v>
      </c>
      <c r="AZ122" s="65" t="e">
        <f t="shared" si="254"/>
        <v>#REF!</v>
      </c>
      <c r="BA122" s="65" t="e">
        <f t="shared" si="254"/>
        <v>#REF!</v>
      </c>
      <c r="BB122" s="65" t="e">
        <f t="shared" si="254"/>
        <v>#REF!</v>
      </c>
      <c r="BC122" s="65" t="e">
        <f t="shared" si="254"/>
        <v>#REF!</v>
      </c>
      <c r="BD122" s="65" t="e">
        <f t="shared" si="254"/>
        <v>#REF!</v>
      </c>
      <c r="BE122" s="65" t="e">
        <f t="shared" si="254"/>
        <v>#REF!</v>
      </c>
      <c r="BF122" s="65" t="e">
        <f t="shared" si="254"/>
        <v>#REF!</v>
      </c>
      <c r="BG122" s="65" t="e">
        <f t="shared" si="254"/>
        <v>#REF!</v>
      </c>
      <c r="BH122" s="65" t="e">
        <f t="shared" si="254"/>
        <v>#REF!</v>
      </c>
      <c r="BI122" s="65" t="e">
        <f t="shared" si="254"/>
        <v>#REF!</v>
      </c>
      <c r="BJ122" s="65" t="e">
        <f t="shared" si="254"/>
        <v>#REF!</v>
      </c>
      <c r="BK122" s="65" t="e">
        <f t="shared" si="254"/>
        <v>#REF!</v>
      </c>
      <c r="BL122" s="65" t="e">
        <f t="shared" si="254"/>
        <v>#REF!</v>
      </c>
      <c r="BM122" s="65" t="e">
        <f t="shared" si="254"/>
        <v>#REF!</v>
      </c>
      <c r="BN122" s="65" t="e">
        <f t="shared" si="254"/>
        <v>#REF!</v>
      </c>
      <c r="BO122" s="65" t="e">
        <f t="shared" si="254"/>
        <v>#REF!</v>
      </c>
      <c r="BP122" s="65" t="e">
        <f t="shared" si="254"/>
        <v>#REF!</v>
      </c>
      <c r="BQ122" s="65" t="e">
        <f t="shared" si="254"/>
        <v>#REF!</v>
      </c>
      <c r="BR122" s="65" t="e">
        <f t="shared" si="254"/>
        <v>#REF!</v>
      </c>
      <c r="BS122" s="65" t="e">
        <f t="shared" si="254"/>
        <v>#REF!</v>
      </c>
      <c r="BT122" s="65" t="e">
        <f t="shared" si="254"/>
        <v>#REF!</v>
      </c>
      <c r="BU122" s="65" t="e">
        <f t="shared" si="254"/>
        <v>#REF!</v>
      </c>
      <c r="BV122" s="65" t="e">
        <f t="shared" si="254"/>
        <v>#REF!</v>
      </c>
      <c r="BW122" s="65" t="e">
        <f t="shared" si="254"/>
        <v>#REF!</v>
      </c>
      <c r="BX122" s="65" t="e">
        <f t="shared" si="254"/>
        <v>#REF!</v>
      </c>
      <c r="BZ122" s="69">
        <f t="shared" si="209"/>
        <v>1</v>
      </c>
      <c r="CA122" s="63">
        <f t="shared" si="210"/>
        <v>1471.9392465652695</v>
      </c>
      <c r="CB122" s="63">
        <f t="shared" si="211"/>
        <v>1800.6770344894621</v>
      </c>
      <c r="CC122" s="63" t="e">
        <f t="shared" si="212"/>
        <v>#VALUE!</v>
      </c>
      <c r="CD122" s="63" t="e">
        <f t="shared" si="213"/>
        <v>#VALUE!</v>
      </c>
      <c r="CE122" s="63" t="e">
        <f t="shared" si="214"/>
        <v>#VALUE!</v>
      </c>
      <c r="CF122" s="63">
        <f t="shared" si="202"/>
        <v>1</v>
      </c>
      <c r="CG122" s="63">
        <f t="shared" si="215"/>
        <v>0.1667744988942175</v>
      </c>
      <c r="CH122" s="63">
        <f t="shared" si="216"/>
        <v>0.718896775006305</v>
      </c>
      <c r="CI122" s="4" t="s">
        <v>81</v>
      </c>
      <c r="CJ122" s="63" t="e">
        <f t="shared" si="217"/>
        <v>#VALUE!</v>
      </c>
      <c r="CK122" s="63">
        <f t="shared" si="218"/>
        <v>0.51476112913139271</v>
      </c>
      <c r="CL122" s="63">
        <f t="shared" si="219"/>
        <v>1.9426486255623081</v>
      </c>
      <c r="CM122" s="63"/>
      <c r="CN122" s="63">
        <f t="shared" si="220"/>
        <v>1.0545229547232822</v>
      </c>
      <c r="CO122" s="63" t="e">
        <f t="shared" si="221"/>
        <v>#VALUE!</v>
      </c>
      <c r="CP122" s="63">
        <f t="shared" si="222"/>
        <v>4.8578637833821228</v>
      </c>
      <c r="CQ122" s="63">
        <f t="shared" si="223"/>
        <v>0.67893230825042539</v>
      </c>
      <c r="CR122" s="63">
        <f t="shared" si="224"/>
        <v>8.0091865938705684</v>
      </c>
      <c r="CS122" s="63">
        <f t="shared" si="225"/>
        <v>0.23742612808467087</v>
      </c>
      <c r="CT122" s="63" t="e">
        <f t="shared" si="226"/>
        <v>#VALUE!</v>
      </c>
      <c r="CU122" s="63">
        <f t="shared" si="227"/>
        <v>4.5655451145429904</v>
      </c>
      <c r="CV122" s="63">
        <f t="shared" si="228"/>
        <v>0.15114895318939672</v>
      </c>
      <c r="CW122" s="63" t="e">
        <f t="shared" si="229"/>
        <v>#VALUE!</v>
      </c>
      <c r="CX122" s="63" t="e">
        <f t="shared" si="230"/>
        <v>#VALUE!</v>
      </c>
      <c r="CY122" s="63" t="e">
        <f t="shared" si="231"/>
        <v>#VALUE!</v>
      </c>
      <c r="CZ122" s="63"/>
      <c r="DA122" s="63" t="e">
        <f t="shared" si="232"/>
        <v>#VALUE!</v>
      </c>
      <c r="DB122" s="63" t="e">
        <f t="shared" si="233"/>
        <v>#VALUE!</v>
      </c>
      <c r="DC122" s="63" t="e">
        <f t="shared" si="234"/>
        <v>#VALUE!</v>
      </c>
      <c r="DD122" s="63" t="e">
        <f t="shared" si="235"/>
        <v>#VALUE!</v>
      </c>
      <c r="DE122" s="29" t="e">
        <f t="shared" si="236"/>
        <v>#VALUE!</v>
      </c>
      <c r="DF122" s="63" t="e">
        <f t="shared" si="237"/>
        <v>#VALUE!</v>
      </c>
      <c r="DG122" s="63" t="e">
        <f t="shared" si="238"/>
        <v>#VALUE!</v>
      </c>
      <c r="DH122" s="29" t="e">
        <f t="shared" si="239"/>
        <v>#VALUE!</v>
      </c>
      <c r="DI122" s="29" t="e">
        <f t="shared" si="240"/>
        <v>#VALUE!</v>
      </c>
      <c r="DJ122" s="63" t="e">
        <f t="shared" si="241"/>
        <v>#VALUE!</v>
      </c>
      <c r="DK122" s="63" t="e">
        <f t="shared" si="242"/>
        <v>#VALUE!</v>
      </c>
      <c r="DL122" s="63" t="e">
        <f t="shared" si="243"/>
        <v>#VALUE!</v>
      </c>
      <c r="DM122" s="63"/>
      <c r="DN122" s="63" t="e">
        <f t="shared" si="244"/>
        <v>#VALUE!</v>
      </c>
      <c r="DO122" s="63" t="e">
        <f t="shared" si="245"/>
        <v>#VALUE!</v>
      </c>
      <c r="DP122" s="63" t="e">
        <f t="shared" si="246"/>
        <v>#VALUE!</v>
      </c>
      <c r="DQ122" s="63" t="e">
        <f t="shared" si="247"/>
        <v>#VALUE!</v>
      </c>
      <c r="DR122" s="63" t="e">
        <f t="shared" si="248"/>
        <v>#VALUE!</v>
      </c>
      <c r="DS122" s="63" t="e">
        <f t="shared" si="249"/>
        <v>#VALUE!</v>
      </c>
      <c r="DT122" s="63" t="e">
        <f t="shared" si="250"/>
        <v>#VALUE!</v>
      </c>
      <c r="DU122" s="63" t="e">
        <f t="shared" si="251"/>
        <v>#VALUE!</v>
      </c>
      <c r="DV122" s="63" t="e">
        <f t="shared" si="252"/>
        <v>#VALUE!</v>
      </c>
      <c r="DW122" s="4" t="s">
        <v>81</v>
      </c>
      <c r="GQ122" s="4"/>
      <c r="GR122" s="4"/>
      <c r="HN122" s="47" t="s">
        <v>43</v>
      </c>
      <c r="HO122"/>
      <c r="HP122" s="62">
        <v>29.778441917176018</v>
      </c>
      <c r="HQ122" s="62">
        <v>14.014546440825919</v>
      </c>
      <c r="HR122" s="62">
        <v>9.002051096754899</v>
      </c>
      <c r="HS122" s="62">
        <v>1.8383801618220532</v>
      </c>
      <c r="HT122" s="62"/>
      <c r="HU122" s="62">
        <v>2.0888568436111967</v>
      </c>
      <c r="HV122" s="62">
        <v>1.8793583394562925</v>
      </c>
      <c r="HW122" s="62">
        <v>1.9633795322828174</v>
      </c>
      <c r="HX122" s="62">
        <v>1.209064700161486</v>
      </c>
      <c r="HY122" s="62"/>
      <c r="HZ122" s="62">
        <v>9.2048882536508962</v>
      </c>
      <c r="IA122" s="62">
        <v>2.3204261790669207</v>
      </c>
      <c r="IB122" s="62">
        <v>8.3750357694956552</v>
      </c>
      <c r="IC122" s="62">
        <v>3.3596879837095579</v>
      </c>
    </row>
    <row r="123" spans="2:237" s="5" customFormat="1" ht="15">
      <c r="B123" s="4" t="s">
        <v>41</v>
      </c>
      <c r="C123" s="1" t="s">
        <v>181</v>
      </c>
      <c r="D123" s="4" t="s">
        <v>58</v>
      </c>
      <c r="E123" s="63">
        <f t="shared" si="176"/>
        <v>0.56355625946008514</v>
      </c>
      <c r="F123" s="63">
        <f t="shared" si="177"/>
        <v>65.332379826641557</v>
      </c>
      <c r="G123" s="63">
        <f t="shared" si="178"/>
        <v>43.294266654780586</v>
      </c>
      <c r="H123" s="63">
        <f t="shared" si="179"/>
        <v>13.459517134745484</v>
      </c>
      <c r="I123" s="63">
        <f t="shared" si="180"/>
        <v>80.762951751256679</v>
      </c>
      <c r="J123" s="63">
        <f t="shared" si="181"/>
        <v>3.5511277741490335E-2</v>
      </c>
      <c r="K123" s="63">
        <f t="shared" si="182"/>
        <v>9.7333682095658833</v>
      </c>
      <c r="L123" s="63">
        <f t="shared" si="183"/>
        <v>2.6330307411585601</v>
      </c>
      <c r="M123" s="63">
        <f t="shared" si="184"/>
        <v>1.0544133797022559</v>
      </c>
      <c r="N123" s="63">
        <f t="shared" si="185"/>
        <v>10.955639593504889</v>
      </c>
      <c r="O123" s="63">
        <f t="shared" si="186"/>
        <v>0.48182365634732399</v>
      </c>
      <c r="P123" s="63">
        <f t="shared" si="187"/>
        <v>0.37606351439174251</v>
      </c>
      <c r="Q123" s="63">
        <f t="shared" si="188"/>
        <v>0.34656602469863557</v>
      </c>
      <c r="R123" s="63">
        <f t="shared" si="189"/>
        <v>0.17784109348610957</v>
      </c>
      <c r="S123" s="63">
        <f t="shared" si="190"/>
        <v>0.51908758234261321</v>
      </c>
      <c r="T123" s="63">
        <f t="shared" si="191"/>
        <v>0.75133148680389417</v>
      </c>
      <c r="U123" s="63">
        <f t="shared" si="192"/>
        <v>0.53568731098775191</v>
      </c>
      <c r="V123" s="63">
        <f t="shared" si="193"/>
        <v>4.3304364020794832</v>
      </c>
      <c r="W123" s="63">
        <f t="shared" si="194"/>
        <v>3.9132011989463402</v>
      </c>
      <c r="X123" s="63">
        <f t="shared" si="195"/>
        <v>1.8598269575297501</v>
      </c>
      <c r="Y123" s="63">
        <f t="shared" si="196"/>
        <v>0.88782228023974363</v>
      </c>
      <c r="Z123" s="63">
        <f t="shared" si="197"/>
        <v>2.5301515485691732</v>
      </c>
      <c r="AA123" s="63">
        <f t="shared" si="198"/>
        <v>2.0900252037519444</v>
      </c>
      <c r="AB123" s="63">
        <f t="shared" si="199"/>
        <v>1.4443894552831686</v>
      </c>
      <c r="AC123" s="63">
        <f t="shared" si="200"/>
        <v>2.8018243833851457</v>
      </c>
      <c r="AD123" s="29">
        <f t="shared" si="203"/>
        <v>1.9046099656029125E-6</v>
      </c>
      <c r="AE123" s="63">
        <f t="shared" si="204"/>
        <v>5.1070060089771586E-2</v>
      </c>
      <c r="AF123" s="63">
        <f t="shared" si="205"/>
        <v>0.66112400213360067</v>
      </c>
      <c r="AG123" s="63">
        <f t="shared" si="206"/>
        <v>1.4640365472879822</v>
      </c>
      <c r="AH123" s="64">
        <f t="shared" si="207"/>
        <v>0.40895809256455928</v>
      </c>
      <c r="AI123" s="4" t="s">
        <v>41</v>
      </c>
      <c r="AJ123" s="65" t="e">
        <f t="shared" si="254"/>
        <v>#REF!</v>
      </c>
      <c r="AK123" s="65" t="e">
        <f t="shared" si="254"/>
        <v>#REF!</v>
      </c>
      <c r="AL123" s="65" t="e">
        <f t="shared" si="254"/>
        <v>#REF!</v>
      </c>
      <c r="AM123" s="65" t="e">
        <f t="shared" si="254"/>
        <v>#REF!</v>
      </c>
      <c r="AN123" s="65" t="e">
        <f t="shared" si="254"/>
        <v>#REF!</v>
      </c>
      <c r="AO123" s="65" t="e">
        <f t="shared" si="254"/>
        <v>#REF!</v>
      </c>
      <c r="AP123" s="65" t="e">
        <f t="shared" si="254"/>
        <v>#REF!</v>
      </c>
      <c r="AQ123" s="65" t="e">
        <f t="shared" si="254"/>
        <v>#REF!</v>
      </c>
      <c r="AR123" s="65" t="e">
        <f t="shared" si="254"/>
        <v>#REF!</v>
      </c>
      <c r="AS123" s="65" t="e">
        <f t="shared" si="254"/>
        <v>#REF!</v>
      </c>
      <c r="AT123" s="65" t="e">
        <f t="shared" si="254"/>
        <v>#REF!</v>
      </c>
      <c r="AU123" s="65" t="e">
        <f t="shared" si="254"/>
        <v>#REF!</v>
      </c>
      <c r="AV123" s="65" t="e">
        <f t="shared" si="254"/>
        <v>#REF!</v>
      </c>
      <c r="AW123" s="65" t="e">
        <f t="shared" si="254"/>
        <v>#REF!</v>
      </c>
      <c r="AX123" s="65" t="e">
        <f t="shared" si="254"/>
        <v>#REF!</v>
      </c>
      <c r="AY123" s="65" t="e">
        <f t="shared" si="254"/>
        <v>#REF!</v>
      </c>
      <c r="AZ123" s="65" t="e">
        <f t="shared" si="254"/>
        <v>#REF!</v>
      </c>
      <c r="BA123" s="65" t="e">
        <f t="shared" si="254"/>
        <v>#REF!</v>
      </c>
      <c r="BB123" s="65" t="e">
        <f t="shared" si="254"/>
        <v>#REF!</v>
      </c>
      <c r="BC123" s="65" t="e">
        <f t="shared" si="254"/>
        <v>#REF!</v>
      </c>
      <c r="BD123" s="65" t="e">
        <f t="shared" si="254"/>
        <v>#REF!</v>
      </c>
      <c r="BE123" s="65" t="e">
        <f t="shared" si="254"/>
        <v>#REF!</v>
      </c>
      <c r="BF123" s="65" t="e">
        <f t="shared" si="254"/>
        <v>#REF!</v>
      </c>
      <c r="BG123" s="65" t="e">
        <f t="shared" si="254"/>
        <v>#REF!</v>
      </c>
      <c r="BH123" s="65" t="e">
        <f t="shared" si="254"/>
        <v>#REF!</v>
      </c>
      <c r="BI123" s="65" t="e">
        <f t="shared" si="254"/>
        <v>#REF!</v>
      </c>
      <c r="BJ123" s="65" t="e">
        <f t="shared" si="254"/>
        <v>#REF!</v>
      </c>
      <c r="BK123" s="65" t="e">
        <f t="shared" si="254"/>
        <v>#REF!</v>
      </c>
      <c r="BL123" s="65" t="e">
        <f t="shared" si="254"/>
        <v>#REF!</v>
      </c>
      <c r="BM123" s="65" t="e">
        <f t="shared" si="254"/>
        <v>#REF!</v>
      </c>
      <c r="BN123" s="65" t="e">
        <f t="shared" si="254"/>
        <v>#REF!</v>
      </c>
      <c r="BO123" s="65" t="e">
        <f t="shared" si="254"/>
        <v>#REF!</v>
      </c>
      <c r="BP123" s="65" t="e">
        <f t="shared" si="254"/>
        <v>#REF!</v>
      </c>
      <c r="BQ123" s="65" t="e">
        <f t="shared" si="254"/>
        <v>#REF!</v>
      </c>
      <c r="BR123" s="65" t="e">
        <f t="shared" si="254"/>
        <v>#REF!</v>
      </c>
      <c r="BS123" s="65" t="e">
        <f t="shared" si="254"/>
        <v>#REF!</v>
      </c>
      <c r="BT123" s="65" t="e">
        <f t="shared" si="254"/>
        <v>#REF!</v>
      </c>
      <c r="BU123" s="65" t="e">
        <f t="shared" si="254"/>
        <v>#REF!</v>
      </c>
      <c r="BV123" s="65" t="e">
        <f t="shared" si="254"/>
        <v>#REF!</v>
      </c>
      <c r="BW123" s="65" t="e">
        <f t="shared" si="254"/>
        <v>#REF!</v>
      </c>
      <c r="BX123" s="65" t="e">
        <f t="shared" si="254"/>
        <v>#REF!</v>
      </c>
      <c r="BZ123" s="69">
        <f t="shared" si="209"/>
        <v>1</v>
      </c>
      <c r="CA123" s="63">
        <f t="shared" si="210"/>
        <v>9.0310430801927771E-2</v>
      </c>
      <c r="CB123" s="63">
        <f t="shared" si="211"/>
        <v>0.49613942898017266</v>
      </c>
      <c r="CC123" s="63">
        <f t="shared" si="212"/>
        <v>1</v>
      </c>
      <c r="CD123" s="63">
        <f t="shared" si="213"/>
        <v>31.452311586942425</v>
      </c>
      <c r="CE123" s="63" t="e">
        <f t="shared" si="214"/>
        <v>#VALUE!</v>
      </c>
      <c r="CF123" s="63">
        <f t="shared" si="202"/>
        <v>1</v>
      </c>
      <c r="CG123" s="63">
        <f t="shared" si="215"/>
        <v>0.10481791223322326</v>
      </c>
      <c r="CH123" s="63">
        <f t="shared" si="216"/>
        <v>0.42066043199110542</v>
      </c>
      <c r="CI123" s="4" t="s">
        <v>58</v>
      </c>
      <c r="CJ123" s="63">
        <f t="shared" si="217"/>
        <v>2.8112830387671081E-2</v>
      </c>
      <c r="CK123" s="63">
        <f t="shared" si="218"/>
        <v>0.14959627973277084</v>
      </c>
      <c r="CL123" s="63">
        <f t="shared" si="219"/>
        <v>2.8222908898795582</v>
      </c>
      <c r="CM123" s="63"/>
      <c r="CN123" s="63">
        <f t="shared" si="220"/>
        <v>34.353518167859001</v>
      </c>
      <c r="CO123" s="63">
        <f t="shared" si="221"/>
        <v>10.33544927804618</v>
      </c>
      <c r="CP123" s="63">
        <f t="shared" si="222"/>
        <v>8.4479054154216175</v>
      </c>
      <c r="CQ123" s="63">
        <f t="shared" si="223"/>
        <v>9.1426011538325671</v>
      </c>
      <c r="CR123" s="63">
        <f t="shared" si="224"/>
        <v>10.864227423851833</v>
      </c>
      <c r="CS123" s="63">
        <f t="shared" si="225"/>
        <v>10.666584084410481</v>
      </c>
      <c r="CT123" s="63">
        <f t="shared" si="226"/>
        <v>2.8380373542975832</v>
      </c>
      <c r="CU123" s="63">
        <f t="shared" si="227"/>
        <v>0.30162253488760582</v>
      </c>
      <c r="CV123" s="63">
        <f t="shared" si="228"/>
        <v>2.4886185012526303</v>
      </c>
      <c r="CW123" s="63">
        <f t="shared" si="229"/>
        <v>1.1696514906617081</v>
      </c>
      <c r="CX123" s="63">
        <f t="shared" si="230"/>
        <v>0.14670909388017461</v>
      </c>
      <c r="CY123" s="63">
        <f t="shared" si="231"/>
        <v>7.2611780305959994E-2</v>
      </c>
      <c r="CZ123" s="63"/>
      <c r="DA123" s="63">
        <f t="shared" si="232"/>
        <v>1.2181497393773455</v>
      </c>
      <c r="DB123" s="63">
        <f t="shared" si="233"/>
        <v>18.540631812301775</v>
      </c>
      <c r="DC123" s="63" t="e">
        <f t="shared" si="234"/>
        <v>#VALUE!</v>
      </c>
      <c r="DD123" s="63">
        <f t="shared" si="235"/>
        <v>2.2670657303077313</v>
      </c>
      <c r="DE123" s="29">
        <f t="shared" si="236"/>
        <v>1.145382467221927</v>
      </c>
      <c r="DF123" s="63" t="e">
        <f t="shared" si="237"/>
        <v>#VALUE!</v>
      </c>
      <c r="DG123" s="63">
        <f t="shared" si="238"/>
        <v>7.9130647364876872</v>
      </c>
      <c r="DH123" s="29">
        <f t="shared" si="239"/>
        <v>2.5591996604409406</v>
      </c>
      <c r="DI123" s="29" t="e">
        <f t="shared" si="240"/>
        <v>#VALUE!</v>
      </c>
      <c r="DJ123" s="63">
        <f t="shared" si="241"/>
        <v>9.896790100152641</v>
      </c>
      <c r="DK123" s="63">
        <f t="shared" si="242"/>
        <v>132.6238722717388</v>
      </c>
      <c r="DL123" s="63">
        <f t="shared" si="243"/>
        <v>5.1435279972909678</v>
      </c>
      <c r="DM123" s="63"/>
      <c r="DN123" s="63">
        <f t="shared" si="244"/>
        <v>1.1716137898782555</v>
      </c>
      <c r="DO123" s="63">
        <f t="shared" si="245"/>
        <v>1.0684565025912354</v>
      </c>
      <c r="DP123" s="63">
        <f t="shared" si="246"/>
        <v>11.769465073833262</v>
      </c>
      <c r="DQ123" s="63">
        <f t="shared" si="247"/>
        <v>1.901050053014363</v>
      </c>
      <c r="DR123" s="63">
        <f t="shared" si="248"/>
        <v>2.1572543206858503</v>
      </c>
      <c r="DS123" s="63">
        <f t="shared" si="249"/>
        <v>1.8940958595968806</v>
      </c>
      <c r="DT123" s="63">
        <f t="shared" si="250"/>
        <v>0.60479704189034256</v>
      </c>
      <c r="DU123" s="63">
        <f t="shared" si="251"/>
        <v>0.74681623926506735</v>
      </c>
      <c r="DV123" s="63">
        <f t="shared" si="252"/>
        <v>0.66573299256259943</v>
      </c>
      <c r="DW123" s="39" t="s">
        <v>58</v>
      </c>
      <c r="DX123" s="63">
        <f>DX91/EA91</f>
        <v>0.94379516020482057</v>
      </c>
      <c r="DY123" s="63">
        <f>DY91/EA91</f>
        <v>1.0562048397951795</v>
      </c>
      <c r="DZ123" s="63"/>
      <c r="EA123" s="63"/>
      <c r="EB123" s="63">
        <f>EB91/EA91</f>
        <v>6.7535084156310887</v>
      </c>
      <c r="EC123" s="63">
        <f>EC91/EA91</f>
        <v>7.6519338163974933</v>
      </c>
      <c r="ED123" s="63">
        <f>ED91/EA91</f>
        <v>7.9991274861764019</v>
      </c>
      <c r="EE123" s="63">
        <f>EE91/EA91</f>
        <v>7.2055613007127697</v>
      </c>
      <c r="EF123" s="63">
        <f>EF91/EA91</f>
        <v>6.9354724563580117</v>
      </c>
      <c r="EG123" s="63">
        <f>EG91/EA91</f>
        <v>8.670050788564641</v>
      </c>
      <c r="EH123" s="63">
        <f>EH91/EA91</f>
        <v>5.1089944244883796</v>
      </c>
      <c r="EI123" s="63">
        <f>EI91/EA91</f>
        <v>4.518203961382163</v>
      </c>
      <c r="EJ123" s="63">
        <f>EJ91/EA91</f>
        <v>4.2874140995135717</v>
      </c>
      <c r="EK123" s="63">
        <f>EK91/EN91</f>
        <v>0.92727525695426172</v>
      </c>
      <c r="EL123" s="63">
        <f>EL91/EN91</f>
        <v>0.86551910640275076</v>
      </c>
      <c r="EM123" s="63">
        <f>EM91/EN91</f>
        <v>1.2072056366429871</v>
      </c>
      <c r="EN123" s="63"/>
      <c r="EO123" s="63">
        <f>EO91/EN91</f>
        <v>1.2191269958523263</v>
      </c>
      <c r="EP123" s="63">
        <f>EP91/EN91</f>
        <v>0.79105911014384656</v>
      </c>
      <c r="EQ123" s="63">
        <f>EQ91/EN91</f>
        <v>0.69338067960194627</v>
      </c>
      <c r="ER123" s="63">
        <f>ER91/EN91</f>
        <v>0.60364950673949314</v>
      </c>
      <c r="ES123" s="63">
        <f>ES91/EN91</f>
        <v>1.5488855170077662</v>
      </c>
      <c r="ET123" s="63">
        <f>ET91/EN91</f>
        <v>0.5688763263947515</v>
      </c>
      <c r="EU123" s="63">
        <f>EU91/EN91</f>
        <v>0.42703758330144997</v>
      </c>
      <c r="EV123" s="63">
        <f>EV91/EN91</f>
        <v>0.41360533657018722</v>
      </c>
      <c r="EW123" s="63">
        <f>EW91/EN91</f>
        <v>0.29816593507778211</v>
      </c>
      <c r="EX123" s="63">
        <f>EX91/FA91</f>
        <v>0.86430635457268945</v>
      </c>
      <c r="EY123" s="63">
        <f>EY91/FA91</f>
        <v>1.1356936454273103</v>
      </c>
      <c r="EZ123" s="63"/>
      <c r="FA123" s="63"/>
      <c r="FB123" s="63">
        <f>FB91/FA91</f>
        <v>3.4977734826444209</v>
      </c>
      <c r="FC123" s="63">
        <f>FC91/FA91</f>
        <v>0.28141347957553114</v>
      </c>
      <c r="FD123" s="63">
        <f>FD91/FA91</f>
        <v>0.60360608232616852</v>
      </c>
      <c r="FE123" s="63">
        <f>FE91/FA91</f>
        <v>0.13673166851760202</v>
      </c>
      <c r="FF123" s="63">
        <f>FF91/FA91</f>
        <v>0.41874572022405693</v>
      </c>
      <c r="FG123" s="63">
        <f>FG91/FA91</f>
        <v>0.29600439344142299</v>
      </c>
      <c r="FH123" s="63">
        <f>FH91/FA91</f>
        <v>0.37311934845427142</v>
      </c>
      <c r="FI123" s="63">
        <f>FI91/FA91</f>
        <v>0.36221008966815788</v>
      </c>
      <c r="FJ123" s="63">
        <f>FJ91/FA91</f>
        <v>0.46770388945645014</v>
      </c>
      <c r="GQ123" s="4"/>
      <c r="GR123" s="4"/>
      <c r="HN123" s="47" t="s">
        <v>44</v>
      </c>
      <c r="HO123"/>
      <c r="HP123" s="62">
        <v>8.2705275368813691</v>
      </c>
      <c r="HQ123" s="62">
        <v>2.6923703551923301</v>
      </c>
      <c r="HR123" s="62">
        <v>4.8282092072213869</v>
      </c>
      <c r="HS123" s="62">
        <v>0.95015150317599517</v>
      </c>
      <c r="HT123" s="62"/>
      <c r="HU123" s="62">
        <v>3.6882354448250232</v>
      </c>
      <c r="HV123" s="62">
        <v>1.1176992166854662</v>
      </c>
      <c r="HW123" s="62">
        <v>1.2789987028274663</v>
      </c>
      <c r="HX123" s="62">
        <v>5.3506634522493766</v>
      </c>
      <c r="HY123" s="62"/>
      <c r="HZ123" s="62">
        <v>2.0593820979673847</v>
      </c>
      <c r="IA123" s="62">
        <v>1.6869859251732826</v>
      </c>
      <c r="IB123" s="62">
        <v>2.1885051136955624</v>
      </c>
      <c r="IC123" s="62">
        <v>1.5382888689664673</v>
      </c>
    </row>
    <row r="124" spans="2:237" s="5" customFormat="1" ht="15.75" thickBot="1">
      <c r="B124" s="4" t="s">
        <v>42</v>
      </c>
      <c r="C124" s="1" t="s">
        <v>182</v>
      </c>
      <c r="D124" s="4" t="s">
        <v>59</v>
      </c>
      <c r="E124" s="63">
        <f t="shared" si="176"/>
        <v>0.71778463201560394</v>
      </c>
      <c r="F124" s="63">
        <f t="shared" si="177"/>
        <v>1.7014018079000743</v>
      </c>
      <c r="G124" s="63">
        <f t="shared" si="178"/>
        <v>1.2444433171099234</v>
      </c>
      <c r="H124" s="63">
        <f t="shared" si="179"/>
        <v>1.5637187945407094</v>
      </c>
      <c r="I124" s="63">
        <f t="shared" si="180"/>
        <v>2.3013177423034907</v>
      </c>
      <c r="J124" s="63">
        <f t="shared" si="181"/>
        <v>0.29337450947995775</v>
      </c>
      <c r="K124" s="63">
        <f t="shared" si="182"/>
        <v>1.2046268612893443</v>
      </c>
      <c r="L124" s="63">
        <f t="shared" si="183"/>
        <v>0.73206842194520594</v>
      </c>
      <c r="M124" s="63">
        <f t="shared" si="184"/>
        <v>0.3206636081359806</v>
      </c>
      <c r="N124" s="63">
        <f t="shared" si="185"/>
        <v>1.1317867777153567</v>
      </c>
      <c r="O124" s="63">
        <f t="shared" si="186"/>
        <v>0.21446446978836739</v>
      </c>
      <c r="P124" s="63">
        <f t="shared" si="187"/>
        <v>0.31805518910251163</v>
      </c>
      <c r="Q124" s="63">
        <f t="shared" si="188"/>
        <v>9.9770442725713185E-2</v>
      </c>
      <c r="R124" s="63">
        <f t="shared" si="189"/>
        <v>0.30908905687909044</v>
      </c>
      <c r="S124" s="63">
        <f t="shared" si="190"/>
        <v>0.25285757635826217</v>
      </c>
      <c r="T124" s="63">
        <f t="shared" si="191"/>
        <v>0.57593750430337975</v>
      </c>
      <c r="U124" s="63">
        <f t="shared" si="192"/>
        <v>0.45063861941399874</v>
      </c>
      <c r="V124" s="63">
        <f t="shared" si="193"/>
        <v>0.21904431510332353</v>
      </c>
      <c r="W124" s="63">
        <f t="shared" si="194"/>
        <v>0.22236168628380965</v>
      </c>
      <c r="X124" s="63">
        <f t="shared" si="195"/>
        <v>0.32738348157064934</v>
      </c>
      <c r="Y124" s="63">
        <f t="shared" si="196"/>
        <v>0.1000370562520593</v>
      </c>
      <c r="Z124" s="63">
        <f t="shared" si="197"/>
        <v>0.28248022618384644</v>
      </c>
      <c r="AA124" s="63">
        <f t="shared" si="198"/>
        <v>0.24682617347581767</v>
      </c>
      <c r="AB124" s="63">
        <f t="shared" si="199"/>
        <v>0.32236634524262853</v>
      </c>
      <c r="AC124" s="63">
        <f t="shared" si="200"/>
        <v>0.60149104896613848</v>
      </c>
      <c r="AD124" s="29">
        <f t="shared" si="203"/>
        <v>0.3619024144681538</v>
      </c>
      <c r="AE124" s="63">
        <f t="shared" si="204"/>
        <v>0.51384849138456401</v>
      </c>
      <c r="AF124" s="63">
        <f t="shared" si="205"/>
        <v>0.56670294772838514</v>
      </c>
      <c r="AG124" s="63">
        <f t="shared" si="206"/>
        <v>0.53931266429506108</v>
      </c>
      <c r="AH124" s="64">
        <f t="shared" si="207"/>
        <v>0.25305583823792299</v>
      </c>
      <c r="AI124" s="4" t="s">
        <v>42</v>
      </c>
      <c r="AJ124" s="65" t="e">
        <f t="shared" si="254"/>
        <v>#REF!</v>
      </c>
      <c r="AK124" s="65" t="e">
        <f t="shared" si="254"/>
        <v>#REF!</v>
      </c>
      <c r="AL124" s="65" t="e">
        <f t="shared" si="254"/>
        <v>#REF!</v>
      </c>
      <c r="AM124" s="65" t="e">
        <f t="shared" si="254"/>
        <v>#REF!</v>
      </c>
      <c r="AN124" s="65" t="e">
        <f t="shared" si="254"/>
        <v>#REF!</v>
      </c>
      <c r="AO124" s="65" t="e">
        <f t="shared" si="254"/>
        <v>#REF!</v>
      </c>
      <c r="AP124" s="65" t="e">
        <f t="shared" si="254"/>
        <v>#REF!</v>
      </c>
      <c r="AQ124" s="65" t="e">
        <f t="shared" si="254"/>
        <v>#REF!</v>
      </c>
      <c r="AR124" s="65" t="e">
        <f t="shared" si="254"/>
        <v>#REF!</v>
      </c>
      <c r="AS124" s="65" t="e">
        <f t="shared" si="254"/>
        <v>#REF!</v>
      </c>
      <c r="AT124" s="65" t="e">
        <f t="shared" si="254"/>
        <v>#REF!</v>
      </c>
      <c r="AU124" s="65" t="e">
        <f t="shared" si="254"/>
        <v>#REF!</v>
      </c>
      <c r="AV124" s="65" t="e">
        <f t="shared" si="254"/>
        <v>#REF!</v>
      </c>
      <c r="AW124" s="65" t="e">
        <f t="shared" si="254"/>
        <v>#REF!</v>
      </c>
      <c r="AX124" s="65" t="e">
        <f t="shared" si="254"/>
        <v>#REF!</v>
      </c>
      <c r="AY124" s="65" t="e">
        <f t="shared" si="254"/>
        <v>#REF!</v>
      </c>
      <c r="AZ124" s="65" t="e">
        <f t="shared" si="254"/>
        <v>#REF!</v>
      </c>
      <c r="BA124" s="65" t="e">
        <f t="shared" si="254"/>
        <v>#REF!</v>
      </c>
      <c r="BB124" s="65" t="e">
        <f t="shared" si="254"/>
        <v>#REF!</v>
      </c>
      <c r="BC124" s="65" t="e">
        <f t="shared" si="254"/>
        <v>#REF!</v>
      </c>
      <c r="BD124" s="65" t="e">
        <f t="shared" si="254"/>
        <v>#REF!</v>
      </c>
      <c r="BE124" s="65" t="e">
        <f t="shared" si="254"/>
        <v>#REF!</v>
      </c>
      <c r="BF124" s="65" t="e">
        <f t="shared" si="254"/>
        <v>#REF!</v>
      </c>
      <c r="BG124" s="65" t="e">
        <f t="shared" si="254"/>
        <v>#REF!</v>
      </c>
      <c r="BH124" s="65" t="e">
        <f t="shared" si="254"/>
        <v>#REF!</v>
      </c>
      <c r="BI124" s="65" t="e">
        <f t="shared" si="254"/>
        <v>#REF!</v>
      </c>
      <c r="BJ124" s="65" t="e">
        <f t="shared" si="254"/>
        <v>#REF!</v>
      </c>
      <c r="BK124" s="65" t="e">
        <f t="shared" si="254"/>
        <v>#REF!</v>
      </c>
      <c r="BL124" s="65" t="e">
        <f t="shared" si="254"/>
        <v>#REF!</v>
      </c>
      <c r="BM124" s="65" t="e">
        <f t="shared" si="254"/>
        <v>#REF!</v>
      </c>
      <c r="BN124" s="65" t="e">
        <f t="shared" si="254"/>
        <v>#REF!</v>
      </c>
      <c r="BO124" s="65" t="e">
        <f t="shared" si="254"/>
        <v>#REF!</v>
      </c>
      <c r="BP124" s="65" t="e">
        <f t="shared" si="254"/>
        <v>#REF!</v>
      </c>
      <c r="BQ124" s="65" t="e">
        <f t="shared" si="254"/>
        <v>#REF!</v>
      </c>
      <c r="BR124" s="65" t="e">
        <f t="shared" si="254"/>
        <v>#REF!</v>
      </c>
      <c r="BS124" s="65" t="e">
        <f t="shared" si="254"/>
        <v>#REF!</v>
      </c>
      <c r="BT124" s="65" t="e">
        <f t="shared" si="254"/>
        <v>#REF!</v>
      </c>
      <c r="BU124" s="65" t="e">
        <f t="shared" si="254"/>
        <v>#REF!</v>
      </c>
      <c r="BV124" s="65" t="e">
        <f t="shared" si="254"/>
        <v>#REF!</v>
      </c>
      <c r="BW124" s="65" t="e">
        <f t="shared" si="254"/>
        <v>#REF!</v>
      </c>
      <c r="BX124" s="65" t="e">
        <f t="shared" si="254"/>
        <v>#REF!</v>
      </c>
      <c r="BZ124" s="69">
        <f t="shared" si="209"/>
        <v>1</v>
      </c>
      <c r="CA124" s="63">
        <f t="shared" si="210"/>
        <v>0.97219026481556692</v>
      </c>
      <c r="CB124" s="63">
        <f t="shared" si="211"/>
        <v>0.51792185777825617</v>
      </c>
      <c r="CC124" s="63">
        <f t="shared" si="212"/>
        <v>1</v>
      </c>
      <c r="CD124" s="63">
        <f t="shared" si="213"/>
        <v>0.9207617031932841</v>
      </c>
      <c r="CE124" s="63">
        <f t="shared" si="214"/>
        <v>0.44954174828598031</v>
      </c>
      <c r="CF124" s="63">
        <f t="shared" si="202"/>
        <v>1</v>
      </c>
      <c r="CG124" s="63">
        <f t="shared" si="215"/>
        <v>0.34695697480838655</v>
      </c>
      <c r="CH124" s="63">
        <f t="shared" si="216"/>
        <v>0.48762490573969652</v>
      </c>
      <c r="CI124" s="4" t="s">
        <v>59</v>
      </c>
      <c r="CJ124" s="63">
        <f t="shared" si="217"/>
        <v>0.80676565095786212</v>
      </c>
      <c r="CK124" s="63">
        <f t="shared" si="218"/>
        <v>1.1247430854544112</v>
      </c>
      <c r="CL124" s="63">
        <f t="shared" si="219"/>
        <v>1.0684912635877266</v>
      </c>
      <c r="CM124" s="63"/>
      <c r="CN124" s="63">
        <f t="shared" si="220"/>
        <v>2.6625526739642367</v>
      </c>
      <c r="CO124" s="63">
        <f t="shared" si="221"/>
        <v>2.5870297126894592</v>
      </c>
      <c r="CP124" s="63">
        <f t="shared" si="222"/>
        <v>2.9652546043445858</v>
      </c>
      <c r="CQ124" s="63">
        <f t="shared" si="223"/>
        <v>2.420528183542447</v>
      </c>
      <c r="CR124" s="63">
        <f t="shared" si="224"/>
        <v>2.5119666308574922</v>
      </c>
      <c r="CS124" s="63">
        <f t="shared" si="225"/>
        <v>2.3285883981104774</v>
      </c>
      <c r="CT124" s="63">
        <f t="shared" si="226"/>
        <v>1.7273465995547443</v>
      </c>
      <c r="CU124" s="63">
        <f t="shared" si="227"/>
        <v>1.8497907343256306</v>
      </c>
      <c r="CV124" s="63">
        <f t="shared" si="228"/>
        <v>2.6459298334527572</v>
      </c>
      <c r="CW124" s="63">
        <f t="shared" si="229"/>
        <v>1.7025063146219699</v>
      </c>
      <c r="CX124" s="63">
        <f t="shared" si="230"/>
        <v>1.586649219082938</v>
      </c>
      <c r="CY124" s="63">
        <f t="shared" si="231"/>
        <v>1.11064349886338</v>
      </c>
      <c r="CZ124" s="63"/>
      <c r="DA124" s="63">
        <f t="shared" si="232"/>
        <v>0.4624438199040582</v>
      </c>
      <c r="DB124" s="63">
        <f t="shared" si="233"/>
        <v>0.40635680186531487</v>
      </c>
      <c r="DC124" s="63">
        <f t="shared" si="234"/>
        <v>0.29073433600938298</v>
      </c>
      <c r="DD124" s="63">
        <f t="shared" si="235"/>
        <v>0.38750769211900565</v>
      </c>
      <c r="DE124" s="29">
        <f t="shared" si="236"/>
        <v>0.45440071071751859</v>
      </c>
      <c r="DF124" s="63">
        <f t="shared" si="237"/>
        <v>0.18039429773816082</v>
      </c>
      <c r="DG124" s="63">
        <f t="shared" si="238"/>
        <v>0.34996372068428383</v>
      </c>
      <c r="DH124" s="29">
        <f t="shared" si="239"/>
        <v>0.12134189112450058</v>
      </c>
      <c r="DI124" s="29">
        <f t="shared" si="240"/>
        <v>0.1821086777847552</v>
      </c>
      <c r="DJ124" s="63">
        <f t="shared" si="241"/>
        <v>2.7519753946179562E-5</v>
      </c>
      <c r="DK124" s="63">
        <f t="shared" si="242"/>
        <v>7.2664804664505315E-4</v>
      </c>
      <c r="DL124" s="63">
        <f t="shared" si="243"/>
        <v>1.0088166084338789E-3</v>
      </c>
      <c r="DM124" s="63"/>
      <c r="DN124" s="63">
        <f t="shared" si="244"/>
        <v>5.112964253308661</v>
      </c>
      <c r="DO124" s="63">
        <f t="shared" si="245"/>
        <v>1.4965473928125099</v>
      </c>
      <c r="DP124" s="63">
        <f t="shared" si="246"/>
        <v>54.371320181412443</v>
      </c>
      <c r="DQ124" s="63">
        <f t="shared" si="247"/>
        <v>19.323891240537154</v>
      </c>
      <c r="DR124" s="63">
        <f t="shared" si="248"/>
        <v>10.897478957956819</v>
      </c>
      <c r="DS124" s="63">
        <f t="shared" si="249"/>
        <v>28.834335054477158</v>
      </c>
      <c r="DT124" s="63">
        <f t="shared" si="250"/>
        <v>3.6447869841360969</v>
      </c>
      <c r="DU124" s="63">
        <f t="shared" si="251"/>
        <v>4.494999389670685</v>
      </c>
      <c r="DV124" s="63">
        <f t="shared" si="252"/>
        <v>8.8004094298673046</v>
      </c>
      <c r="DW124" s="39" t="s">
        <v>59</v>
      </c>
      <c r="DX124" s="63">
        <f>DX92/EA92</f>
        <v>0.96384098037094845</v>
      </c>
      <c r="DY124" s="63">
        <f>DY92/EA92</f>
        <v>1.0274351239934574</v>
      </c>
      <c r="DZ124" s="63">
        <f t="shared" ref="DZ124:DZ141" si="255">DZ92/EA92</f>
        <v>1.0087238956355937</v>
      </c>
      <c r="EB124" s="63">
        <f t="shared" ref="EB124:EB141" si="256">EB92/EA92</f>
        <v>3.0626199938096228</v>
      </c>
      <c r="EC124" s="63">
        <f>EC92/EA92</f>
        <v>2.8899933842613503</v>
      </c>
      <c r="ED124" s="63">
        <f>ED92/EA92</f>
        <v>3.3490120400355585</v>
      </c>
      <c r="EE124" s="63">
        <f>EE92/EA92</f>
        <v>2.9972325507479773</v>
      </c>
      <c r="EF124" s="63">
        <f>EF92/EA92</f>
        <v>3.0811885767272571</v>
      </c>
      <c r="EG124" s="63">
        <f>EG92/EA92</f>
        <v>3.1644617095562264</v>
      </c>
      <c r="EH124" s="63">
        <f>EH92/EA92</f>
        <v>1.1231643335760704</v>
      </c>
      <c r="EI124" s="63">
        <f>EI92/EA92</f>
        <v>1.0517535512620269</v>
      </c>
      <c r="EJ124" s="63">
        <f>EJ92/EA92</f>
        <v>1.068014674883762</v>
      </c>
      <c r="EK124" s="63">
        <f>EK92/EN92</f>
        <v>1.0292018355079853</v>
      </c>
      <c r="EL124" s="63">
        <f>EL92/EN92</f>
        <v>0.9898095800978548</v>
      </c>
      <c r="EM124" s="63">
        <f t="shared" ref="EM124:EM141" si="257">EM92/EN92</f>
        <v>0.98098858439415992</v>
      </c>
      <c r="EN124" s="63"/>
      <c r="EO124" s="63">
        <f t="shared" ref="EO124:EO141" si="258">EO92/EN92</f>
        <v>0.83786395348607456</v>
      </c>
      <c r="EP124" s="63">
        <f>EP92/EN92</f>
        <v>0.94932701654281226</v>
      </c>
      <c r="EQ124" s="63">
        <f>EQ92/EN92</f>
        <v>0.89432418238799749</v>
      </c>
      <c r="ER124" s="63">
        <f>ER92/EN92</f>
        <v>0.89141874999929116</v>
      </c>
      <c r="ES124" s="63">
        <f>ES92/EN92</f>
        <v>0.84586718659023652</v>
      </c>
      <c r="ET124" s="63">
        <f>ET92/EN92</f>
        <v>0.75635310980128512</v>
      </c>
      <c r="EU124" s="63">
        <f>EU92/EN92</f>
        <v>0.90983553267457384</v>
      </c>
      <c r="EV124" s="63">
        <f>EV92/EN92</f>
        <v>0.75312495835694082</v>
      </c>
      <c r="EW124" s="63">
        <f>EW92/EN92</f>
        <v>0.68845263243100729</v>
      </c>
      <c r="EX124" s="63">
        <f>EX92/FA92</f>
        <v>0.95582605380179919</v>
      </c>
      <c r="EY124" s="63">
        <f>EY92/FA92</f>
        <v>1.024178742214876</v>
      </c>
      <c r="EZ124" s="63">
        <f t="shared" ref="EZ124:EZ141" si="259">EZ92/FA92</f>
        <v>1.0199952039833247</v>
      </c>
      <c r="FA124" s="63"/>
      <c r="FB124" s="63">
        <f t="shared" ref="FB124:FB141" si="260">FB92/FA92</f>
        <v>1.1881001266859053</v>
      </c>
      <c r="FC124" s="63">
        <f>FC92/FA92</f>
        <v>1.2065745770707792</v>
      </c>
      <c r="FD124" s="63">
        <f>FD92/FA92</f>
        <v>1.3405260559028975</v>
      </c>
      <c r="FE124" s="63">
        <f>FE92/FA92</f>
        <v>1.1974114717344535</v>
      </c>
      <c r="FF124" s="63">
        <f>FF92/FA92</f>
        <v>1.2052860920557493</v>
      </c>
      <c r="FG124" s="63">
        <f>FG92/FA92</f>
        <v>1.2596125060669578</v>
      </c>
      <c r="FH124" s="63">
        <f>FH92/FA92</f>
        <v>1.3598322605925071</v>
      </c>
      <c r="FI124" s="63">
        <f>FI92/FA92</f>
        <v>1.3125816103167827</v>
      </c>
      <c r="FJ124" s="63">
        <f>FJ92/FA92</f>
        <v>1.3308328493133703</v>
      </c>
      <c r="GQ124" s="4"/>
      <c r="GR124" s="4"/>
      <c r="HN124" s="51" t="s">
        <v>45</v>
      </c>
      <c r="HO124"/>
      <c r="HP124" s="62">
        <v>2.9977725273120011</v>
      </c>
      <c r="HQ124" s="62">
        <v>2.3620068072551974</v>
      </c>
      <c r="HR124" s="62">
        <v>2.0260089090708937</v>
      </c>
      <c r="HS124" s="62">
        <v>1.5083186888195632</v>
      </c>
      <c r="HT124" s="62"/>
      <c r="HU124" s="62">
        <v>1.6188220236184565</v>
      </c>
      <c r="HV124" s="62">
        <v>2.9484944633943466</v>
      </c>
      <c r="HW124" s="62">
        <v>2.0177144484256</v>
      </c>
      <c r="HX124" s="62">
        <v>1.6819885057928694</v>
      </c>
      <c r="HY124" s="62"/>
      <c r="HZ124" s="62">
        <v>0.80905046819418036</v>
      </c>
      <c r="IA124" s="62">
        <v>1.3353246618826313</v>
      </c>
      <c r="IB124" s="62">
        <v>1.4845075554994631</v>
      </c>
      <c r="IC124" s="62">
        <v>0.99430360747546231</v>
      </c>
    </row>
    <row r="125" spans="2:237" s="5" customFormat="1" ht="15">
      <c r="B125" s="4" t="s">
        <v>43</v>
      </c>
      <c r="C125" s="1" t="s">
        <v>183</v>
      </c>
      <c r="D125" s="4" t="s">
        <v>60</v>
      </c>
      <c r="E125" s="63">
        <f t="shared" si="176"/>
        <v>1.0370886022165493</v>
      </c>
      <c r="F125" s="63">
        <f t="shared" si="177"/>
        <v>1.7169730940256498</v>
      </c>
      <c r="G125" s="63">
        <f t="shared" si="178"/>
        <v>3.6787788315043954</v>
      </c>
      <c r="H125" s="63" t="e">
        <f t="shared" si="179"/>
        <v>#VALUE!</v>
      </c>
      <c r="I125" s="63">
        <f t="shared" si="180"/>
        <v>1.2109274713941389</v>
      </c>
      <c r="J125" s="63">
        <f t="shared" si="181"/>
        <v>0.30515303150722395</v>
      </c>
      <c r="K125" s="63">
        <f t="shared" si="182"/>
        <v>1.7008720629077276</v>
      </c>
      <c r="L125" s="63">
        <f t="shared" si="183"/>
        <v>1.0179433799911146</v>
      </c>
      <c r="M125" s="63">
        <f t="shared" si="184"/>
        <v>0.13800326959024545</v>
      </c>
      <c r="N125" s="63">
        <f t="shared" si="185"/>
        <v>2.6761205333896569</v>
      </c>
      <c r="O125" s="63" t="e">
        <f t="shared" si="186"/>
        <v>#VALUE!</v>
      </c>
      <c r="P125" s="63" t="e">
        <f t="shared" si="187"/>
        <v>#VALUE!</v>
      </c>
      <c r="Q125" s="63">
        <f t="shared" si="188"/>
        <v>0.73197532087526784</v>
      </c>
      <c r="R125" s="63">
        <f t="shared" si="189"/>
        <v>0.49915832639273944</v>
      </c>
      <c r="S125" s="63">
        <f t="shared" si="190"/>
        <v>0.81979247814258249</v>
      </c>
      <c r="T125" s="63">
        <f t="shared" si="191"/>
        <v>1.1917654357166216</v>
      </c>
      <c r="U125" s="63">
        <f t="shared" si="192"/>
        <v>8.5076520823686996E-2</v>
      </c>
      <c r="V125" s="63">
        <f t="shared" si="193"/>
        <v>0.54550441602332034</v>
      </c>
      <c r="W125" s="63">
        <f t="shared" si="194"/>
        <v>0.86193218503117286</v>
      </c>
      <c r="X125" s="63">
        <f t="shared" si="195"/>
        <v>1.7869765357595493</v>
      </c>
      <c r="Y125" s="63">
        <f t="shared" si="196"/>
        <v>1.9059775699790673E-3</v>
      </c>
      <c r="Z125" s="63">
        <f t="shared" si="197"/>
        <v>0.9030671751033843</v>
      </c>
      <c r="AA125" s="63">
        <f t="shared" si="198"/>
        <v>0.61625095155192444</v>
      </c>
      <c r="AB125" s="63">
        <f t="shared" si="199"/>
        <v>8.9387193984930228E-3</v>
      </c>
      <c r="AC125" s="63">
        <f t="shared" si="200"/>
        <v>0.62052607985332942</v>
      </c>
      <c r="AD125" s="29">
        <f t="shared" si="203"/>
        <v>1.9479032159611376</v>
      </c>
      <c r="AE125" s="63">
        <f t="shared" si="204"/>
        <v>2.803153208518145</v>
      </c>
      <c r="AF125" s="63">
        <f t="shared" si="205"/>
        <v>1.1699699670977988</v>
      </c>
      <c r="AG125" s="63" t="e">
        <f t="shared" si="206"/>
        <v>#VALUE!</v>
      </c>
      <c r="AH125" s="64">
        <f t="shared" si="207"/>
        <v>1.8086255735288534</v>
      </c>
      <c r="AI125" s="4" t="s">
        <v>43</v>
      </c>
      <c r="AJ125" s="65" t="e">
        <f t="shared" si="254"/>
        <v>#REF!</v>
      </c>
      <c r="AK125" s="65" t="e">
        <f t="shared" si="254"/>
        <v>#REF!</v>
      </c>
      <c r="AL125" s="65" t="e">
        <f t="shared" si="254"/>
        <v>#REF!</v>
      </c>
      <c r="AM125" s="65" t="e">
        <f t="shared" si="254"/>
        <v>#REF!</v>
      </c>
      <c r="AN125" s="65" t="e">
        <f t="shared" si="254"/>
        <v>#REF!</v>
      </c>
      <c r="AO125" s="65" t="e">
        <f t="shared" si="254"/>
        <v>#REF!</v>
      </c>
      <c r="AP125" s="65" t="e">
        <f t="shared" si="254"/>
        <v>#REF!</v>
      </c>
      <c r="AQ125" s="65" t="e">
        <f t="shared" si="254"/>
        <v>#REF!</v>
      </c>
      <c r="AR125" s="65" t="e">
        <f t="shared" si="254"/>
        <v>#REF!</v>
      </c>
      <c r="AS125" s="65" t="e">
        <f t="shared" si="254"/>
        <v>#REF!</v>
      </c>
      <c r="AT125" s="65" t="e">
        <f t="shared" si="254"/>
        <v>#REF!</v>
      </c>
      <c r="AU125" s="65" t="e">
        <f t="shared" si="254"/>
        <v>#REF!</v>
      </c>
      <c r="AV125" s="65" t="e">
        <f t="shared" si="254"/>
        <v>#REF!</v>
      </c>
      <c r="AW125" s="65" t="e">
        <f t="shared" si="254"/>
        <v>#REF!</v>
      </c>
      <c r="AX125" s="65" t="e">
        <f t="shared" si="254"/>
        <v>#REF!</v>
      </c>
      <c r="AY125" s="65" t="e">
        <f t="shared" si="254"/>
        <v>#REF!</v>
      </c>
      <c r="AZ125" s="65" t="e">
        <f t="shared" si="254"/>
        <v>#REF!</v>
      </c>
      <c r="BA125" s="65" t="e">
        <f t="shared" si="254"/>
        <v>#REF!</v>
      </c>
      <c r="BB125" s="65" t="e">
        <f t="shared" si="254"/>
        <v>#REF!</v>
      </c>
      <c r="BC125" s="65" t="e">
        <f t="shared" si="254"/>
        <v>#REF!</v>
      </c>
      <c r="BD125" s="65" t="e">
        <f t="shared" si="254"/>
        <v>#REF!</v>
      </c>
      <c r="BE125" s="65" t="e">
        <f t="shared" si="254"/>
        <v>#REF!</v>
      </c>
      <c r="BF125" s="65" t="e">
        <f t="shared" si="254"/>
        <v>#REF!</v>
      </c>
      <c r="BG125" s="65" t="e">
        <f t="shared" si="254"/>
        <v>#REF!</v>
      </c>
      <c r="BH125" s="65" t="e">
        <f t="shared" si="254"/>
        <v>#REF!</v>
      </c>
      <c r="BI125" s="65" t="e">
        <f t="shared" si="254"/>
        <v>#REF!</v>
      </c>
      <c r="BJ125" s="65" t="e">
        <f t="shared" si="254"/>
        <v>#REF!</v>
      </c>
      <c r="BK125" s="65" t="e">
        <f t="shared" si="254"/>
        <v>#REF!</v>
      </c>
      <c r="BL125" s="65" t="e">
        <f t="shared" si="254"/>
        <v>#REF!</v>
      </c>
      <c r="BM125" s="65" t="e">
        <f t="shared" si="254"/>
        <v>#REF!</v>
      </c>
      <c r="BN125" s="65" t="e">
        <f t="shared" si="254"/>
        <v>#REF!</v>
      </c>
      <c r="BO125" s="65" t="e">
        <f t="shared" si="254"/>
        <v>#REF!</v>
      </c>
      <c r="BP125" s="65" t="e">
        <f t="shared" si="254"/>
        <v>#REF!</v>
      </c>
      <c r="BQ125" s="65" t="e">
        <f t="shared" si="254"/>
        <v>#REF!</v>
      </c>
      <c r="BR125" s="65" t="e">
        <f t="shared" si="254"/>
        <v>#REF!</v>
      </c>
      <c r="BS125" s="65" t="e">
        <f t="shared" si="254"/>
        <v>#REF!</v>
      </c>
      <c r="BT125" s="65" t="e">
        <f t="shared" si="254"/>
        <v>#REF!</v>
      </c>
      <c r="BU125" s="65" t="e">
        <f t="shared" si="254"/>
        <v>#REF!</v>
      </c>
      <c r="BV125" s="65" t="e">
        <f t="shared" si="254"/>
        <v>#REF!</v>
      </c>
      <c r="BW125" s="65" t="e">
        <f t="shared" si="254"/>
        <v>#REF!</v>
      </c>
      <c r="BX125" s="65" t="e">
        <f t="shared" si="254"/>
        <v>#REF!</v>
      </c>
      <c r="BZ125" s="73">
        <f t="shared" si="209"/>
        <v>1</v>
      </c>
      <c r="CA125" s="70">
        <f t="shared" si="210"/>
        <v>0.56024037918085789</v>
      </c>
      <c r="CB125" s="70">
        <f t="shared" si="211"/>
        <v>40.536151970441914</v>
      </c>
      <c r="CC125" s="70">
        <f t="shared" si="212"/>
        <v>1</v>
      </c>
      <c r="CD125" s="70">
        <f t="shared" si="213"/>
        <v>0.40981412365139069</v>
      </c>
      <c r="CE125" s="70">
        <f t="shared" si="214"/>
        <v>0.18498022399713027</v>
      </c>
      <c r="CF125" s="70">
        <f t="shared" si="202"/>
        <v>1</v>
      </c>
      <c r="CG125" s="70">
        <f t="shared" si="215"/>
        <v>7.3428382198666737</v>
      </c>
      <c r="CH125" s="70">
        <f t="shared" si="216"/>
        <v>2.2322936091030328</v>
      </c>
      <c r="CI125" s="4" t="s">
        <v>60</v>
      </c>
      <c r="CJ125" s="71">
        <f t="shared" si="217"/>
        <v>2.1765421385306225</v>
      </c>
      <c r="CK125" s="71">
        <f t="shared" si="218"/>
        <v>0.81969746407360788</v>
      </c>
      <c r="CL125" s="71">
        <f t="shared" si="219"/>
        <v>3.7603973957696071E-3</v>
      </c>
      <c r="CM125" s="71"/>
      <c r="CN125" s="71">
        <f t="shared" si="220"/>
        <v>0.58440926359817935</v>
      </c>
      <c r="CO125" s="71">
        <f t="shared" si="221"/>
        <v>4.2944610894086388</v>
      </c>
      <c r="CP125" s="71">
        <f t="shared" si="222"/>
        <v>3.9006888724803161</v>
      </c>
      <c r="CQ125" s="71">
        <f t="shared" si="223"/>
        <v>2.5005624418069462E-2</v>
      </c>
      <c r="CR125" s="71">
        <f t="shared" si="224"/>
        <v>9.4028074238319395</v>
      </c>
      <c r="CS125" s="71">
        <f t="shared" si="225"/>
        <v>2.0356641491975673</v>
      </c>
      <c r="CT125" s="71">
        <f t="shared" si="226"/>
        <v>449.50036745054297</v>
      </c>
      <c r="CU125" s="71">
        <f t="shared" si="227"/>
        <v>183.77686578881608</v>
      </c>
      <c r="CV125" s="71">
        <f t="shared" si="228"/>
        <v>284.9721778804626</v>
      </c>
      <c r="CW125" s="71">
        <f t="shared" si="229"/>
        <v>7.463562856484149</v>
      </c>
      <c r="CX125" s="71">
        <f t="shared" si="230"/>
        <v>4.4587738300631177</v>
      </c>
      <c r="CY125" s="71" t="e">
        <f t="shared" si="231"/>
        <v>#VALUE!</v>
      </c>
      <c r="CZ125" s="71"/>
      <c r="DA125" s="71">
        <f t="shared" si="232"/>
        <v>0.42330334492985339</v>
      </c>
      <c r="DB125" s="71" t="e">
        <f t="shared" si="233"/>
        <v>#VALUE!</v>
      </c>
      <c r="DC125" s="71" t="e">
        <f t="shared" si="234"/>
        <v>#VALUE!</v>
      </c>
      <c r="DD125" s="71" t="e">
        <f t="shared" si="235"/>
        <v>#VALUE!</v>
      </c>
      <c r="DE125" s="72">
        <f t="shared" si="236"/>
        <v>3.7077219819313612E-2</v>
      </c>
      <c r="DF125" s="71" t="e">
        <f t="shared" si="237"/>
        <v>#VALUE!</v>
      </c>
      <c r="DG125" s="71" t="e">
        <f t="shared" si="238"/>
        <v>#VALUE!</v>
      </c>
      <c r="DH125" s="72" t="e">
        <f t="shared" si="239"/>
        <v>#VALUE!</v>
      </c>
      <c r="DI125" s="72">
        <f t="shared" si="240"/>
        <v>0.88326096030500834</v>
      </c>
      <c r="DJ125" s="71" t="e">
        <f t="shared" si="241"/>
        <v>#VALUE!</v>
      </c>
      <c r="DK125" s="71">
        <f t="shared" si="242"/>
        <v>0.33755492732018688</v>
      </c>
      <c r="DL125" s="71">
        <f t="shared" si="243"/>
        <v>0.54596258562519684</v>
      </c>
      <c r="DM125" s="71"/>
      <c r="DN125" s="71" t="e">
        <f t="shared" si="244"/>
        <v>#VALUE!</v>
      </c>
      <c r="DO125" s="71" t="e">
        <f t="shared" si="245"/>
        <v>#VALUE!</v>
      </c>
      <c r="DP125" s="71" t="e">
        <f t="shared" si="246"/>
        <v>#VALUE!</v>
      </c>
      <c r="DQ125" s="71">
        <f t="shared" si="247"/>
        <v>4.7523992304049223</v>
      </c>
      <c r="DR125" s="71">
        <f t="shared" si="248"/>
        <v>4.2470997609477319</v>
      </c>
      <c r="DS125" s="71">
        <f t="shared" si="249"/>
        <v>0.93325527195836977</v>
      </c>
      <c r="DT125" s="71">
        <f t="shared" si="250"/>
        <v>5.4792699109004745</v>
      </c>
      <c r="DU125" s="71">
        <f t="shared" si="251"/>
        <v>1.0967280101607586</v>
      </c>
      <c r="DV125" s="71">
        <f t="shared" si="252"/>
        <v>164.9857888587816</v>
      </c>
      <c r="DW125" s="39" t="s">
        <v>60</v>
      </c>
      <c r="DX125" s="63">
        <f>DX93/EA93</f>
        <v>0.26420245252108188</v>
      </c>
      <c r="DY125" s="63">
        <f>DY93/EA93</f>
        <v>1.6011131612399778</v>
      </c>
      <c r="DZ125" s="63">
        <f t="shared" si="255"/>
        <v>1.1346843862389402</v>
      </c>
      <c r="EB125" s="63">
        <f t="shared" si="256"/>
        <v>5.0053809648672454</v>
      </c>
      <c r="EC125" s="63">
        <f>EC93/EA93</f>
        <v>4.4068356007543406</v>
      </c>
      <c r="ED125" s="63">
        <f>ED93/EA93</f>
        <v>5.6951295404002948</v>
      </c>
      <c r="EE125" s="63">
        <f>EE93/EA93</f>
        <v>2.7440448009231204</v>
      </c>
      <c r="EF125" s="63">
        <f>EF93/EA93</f>
        <v>3.3531726173974432</v>
      </c>
      <c r="EG125" s="63">
        <f>EG93/EA93</f>
        <v>2.5035943022865981</v>
      </c>
      <c r="EH125" s="63">
        <f>EH93/EA93</f>
        <v>63.401006009797015</v>
      </c>
      <c r="EI125" s="63">
        <f>EI93/EA93</f>
        <v>62.789650162646353</v>
      </c>
      <c r="EJ125" s="63">
        <f>EJ93/EA93</f>
        <v>61.897030093211548</v>
      </c>
      <c r="EK125" s="63">
        <f>EK93/EN93</f>
        <v>1.4977314904426453</v>
      </c>
      <c r="EL125" s="63">
        <f>EL93/EN93</f>
        <v>0.70281399543708534</v>
      </c>
      <c r="EM125" s="63">
        <f t="shared" si="257"/>
        <v>0.79945451412026958</v>
      </c>
      <c r="EN125" s="63"/>
      <c r="EO125" s="63">
        <f t="shared" si="258"/>
        <v>0.60648471653906721</v>
      </c>
      <c r="EP125" s="63">
        <f>EP93/EN93</f>
        <v>0.65202067009378317</v>
      </c>
      <c r="EQ125" s="63">
        <f>EQ93/EN93</f>
        <v>0.95843396693123473</v>
      </c>
      <c r="ER125" s="63">
        <f>ER93/EN93</f>
        <v>0.89546609964807766</v>
      </c>
      <c r="ES125" s="63">
        <f>ES93/EN93</f>
        <v>1.5250063758017074</v>
      </c>
      <c r="ET125" s="63">
        <f>ET93/EN93</f>
        <v>1.0053840995377525</v>
      </c>
      <c r="EU125" s="63">
        <f>EU93/EN93</f>
        <v>2.4409711488499859</v>
      </c>
      <c r="EV125" s="63">
        <f>EV93/EN93</f>
        <v>2.1082175375839549</v>
      </c>
      <c r="EW125" s="63">
        <f>EW93/EN93</f>
        <v>2.0380263814608681</v>
      </c>
      <c r="EX125" s="63">
        <f>EX93/FA93</f>
        <v>0.75513833823972942</v>
      </c>
      <c r="EY125" s="63">
        <f>EY93/FA93</f>
        <v>1.0525197415405734</v>
      </c>
      <c r="EZ125" s="63">
        <f t="shared" si="259"/>
        <v>1.1923419202196974</v>
      </c>
      <c r="FA125" s="63"/>
      <c r="FB125" s="63">
        <f t="shared" si="260"/>
        <v>0.41789066504637717</v>
      </c>
      <c r="FC125" s="63">
        <f>FC93/FA93</f>
        <v>0.50670310462283863</v>
      </c>
      <c r="FD125" s="63">
        <f>FD93/FA93</f>
        <v>0.4659036586337777</v>
      </c>
      <c r="FE125" s="63">
        <f>FE93/FA93</f>
        <v>0.29244124573380903</v>
      </c>
      <c r="FF125" s="63">
        <f>FF93/FA93</f>
        <v>0.31616057669943737</v>
      </c>
      <c r="FG125" s="63">
        <f>FG93/FA93</f>
        <v>0.24145156902314402</v>
      </c>
      <c r="FH125" s="63">
        <f>FH93/FA93</f>
        <v>0.23572734970154274</v>
      </c>
      <c r="FI125" s="63">
        <f>FI93/FA93</f>
        <v>0.3056605421284273</v>
      </c>
      <c r="FJ125" s="63">
        <f>FJ93/FA93</f>
        <v>0.44814057421952236</v>
      </c>
      <c r="GQ125" s="4"/>
      <c r="GR125" s="4"/>
      <c r="HN125" s="46" t="s">
        <v>186</v>
      </c>
      <c r="HO125"/>
      <c r="HP125" s="62">
        <v>0.41458180275927303</v>
      </c>
      <c r="HQ125" s="62">
        <v>0.73581403570495141</v>
      </c>
      <c r="HR125" s="62">
        <v>0.8683316374799932</v>
      </c>
      <c r="HS125" s="62">
        <v>0.97282537261365321</v>
      </c>
      <c r="HT125" s="62"/>
      <c r="HU125" s="62">
        <v>0.93760553640617772</v>
      </c>
      <c r="HV125" s="62">
        <v>0.90331677729094806</v>
      </c>
      <c r="HW125" s="62">
        <v>0.96269987275209634</v>
      </c>
      <c r="HX125" s="62">
        <v>1.1903931591860555</v>
      </c>
      <c r="HY125" s="62"/>
      <c r="HZ125" s="62">
        <v>0.49477882087874392</v>
      </c>
      <c r="IA125" s="62">
        <v>0.91589541676436781</v>
      </c>
      <c r="IB125" s="62">
        <v>0.93683730967325263</v>
      </c>
      <c r="IC125" s="62">
        <v>1.0405431602490858</v>
      </c>
    </row>
    <row r="126" spans="2:237" s="5" customFormat="1" ht="15">
      <c r="B126" s="4" t="s">
        <v>44</v>
      </c>
      <c r="C126" s="1" t="s">
        <v>184</v>
      </c>
      <c r="D126" s="4" t="s">
        <v>61</v>
      </c>
      <c r="E126" s="63">
        <f t="shared" si="176"/>
        <v>0.90032018545648929</v>
      </c>
      <c r="F126" s="63">
        <f t="shared" si="177"/>
        <v>12.823801195915953</v>
      </c>
      <c r="G126" s="63">
        <f t="shared" si="178"/>
        <v>8.0616773712172041</v>
      </c>
      <c r="H126" s="63">
        <f t="shared" si="179"/>
        <v>2.3744016932209915</v>
      </c>
      <c r="I126" s="63">
        <f t="shared" si="180"/>
        <v>55.616108356344938</v>
      </c>
      <c r="J126" s="63">
        <f t="shared" si="181"/>
        <v>2.7874800637522692</v>
      </c>
      <c r="K126" s="63">
        <f t="shared" si="182"/>
        <v>3.0766370909016993</v>
      </c>
      <c r="L126" s="63">
        <f t="shared" si="183"/>
        <v>2.9851871806895591</v>
      </c>
      <c r="M126" s="63">
        <f t="shared" si="184"/>
        <v>2.2262316646149394</v>
      </c>
      <c r="N126" s="63">
        <f t="shared" si="185"/>
        <v>19.409310404449737</v>
      </c>
      <c r="O126" s="63">
        <f t="shared" si="186"/>
        <v>3.5939816008149541</v>
      </c>
      <c r="P126" s="63">
        <f t="shared" si="187"/>
        <v>5.1865965352080785</v>
      </c>
      <c r="Q126" s="63">
        <f t="shared" si="188"/>
        <v>2.0312350904880829</v>
      </c>
      <c r="R126" s="63">
        <f t="shared" si="189"/>
        <v>4.5547369995550921</v>
      </c>
      <c r="S126" s="63">
        <f t="shared" si="190"/>
        <v>2.9083648246349512</v>
      </c>
      <c r="T126" s="63">
        <f t="shared" si="191"/>
        <v>6.7641951087034045</v>
      </c>
      <c r="U126" s="63">
        <f t="shared" si="192"/>
        <v>1.8885847310024833</v>
      </c>
      <c r="V126" s="63">
        <f t="shared" si="193"/>
        <v>2.9046942689564217</v>
      </c>
      <c r="W126" s="63">
        <f t="shared" si="194"/>
        <v>1.5990292560949471</v>
      </c>
      <c r="X126" s="63">
        <f t="shared" si="195"/>
        <v>3.5135495514961192</v>
      </c>
      <c r="Y126" s="63">
        <f t="shared" si="196"/>
        <v>1.7342683669753576</v>
      </c>
      <c r="Z126" s="63">
        <f t="shared" si="197"/>
        <v>2.4018225682759855</v>
      </c>
      <c r="AA126" s="63">
        <f t="shared" si="198"/>
        <v>3.4308822685536735</v>
      </c>
      <c r="AB126" s="63">
        <f t="shared" si="199"/>
        <v>0.96496002089311861</v>
      </c>
      <c r="AC126" s="63">
        <f t="shared" si="200"/>
        <v>3.4536467552905412</v>
      </c>
      <c r="AD126" s="29">
        <f t="shared" si="203"/>
        <v>0.59282188934218083</v>
      </c>
      <c r="AE126" s="63">
        <f t="shared" si="204"/>
        <v>5.687711654560843</v>
      </c>
      <c r="AF126" s="63">
        <f t="shared" si="205"/>
        <v>0.42696979017210845</v>
      </c>
      <c r="AG126" s="63" t="e">
        <f t="shared" si="206"/>
        <v>#VALUE!</v>
      </c>
      <c r="AH126" s="64">
        <f t="shared" si="207"/>
        <v>0.64070997079884007</v>
      </c>
      <c r="AI126" s="4" t="s">
        <v>44</v>
      </c>
      <c r="AJ126" s="65" t="e">
        <f t="shared" si="254"/>
        <v>#REF!</v>
      </c>
      <c r="AK126" s="65" t="e">
        <f t="shared" si="254"/>
        <v>#REF!</v>
      </c>
      <c r="AL126" s="65" t="e">
        <f t="shared" si="254"/>
        <v>#REF!</v>
      </c>
      <c r="AM126" s="65" t="e">
        <f t="shared" si="254"/>
        <v>#REF!</v>
      </c>
      <c r="AN126" s="65" t="e">
        <f t="shared" si="254"/>
        <v>#REF!</v>
      </c>
      <c r="AO126" s="65" t="e">
        <f t="shared" si="254"/>
        <v>#REF!</v>
      </c>
      <c r="AP126" s="65" t="e">
        <f t="shared" si="254"/>
        <v>#REF!</v>
      </c>
      <c r="AQ126" s="65" t="e">
        <f t="shared" si="254"/>
        <v>#REF!</v>
      </c>
      <c r="AR126" s="65" t="e">
        <f t="shared" si="254"/>
        <v>#REF!</v>
      </c>
      <c r="AS126" s="65" t="e">
        <f t="shared" si="254"/>
        <v>#REF!</v>
      </c>
      <c r="AT126" s="65" t="e">
        <f t="shared" si="254"/>
        <v>#REF!</v>
      </c>
      <c r="AU126" s="65" t="e">
        <f t="shared" si="254"/>
        <v>#REF!</v>
      </c>
      <c r="AV126" s="65" t="e">
        <f t="shared" si="254"/>
        <v>#REF!</v>
      </c>
      <c r="AW126" s="65" t="e">
        <f t="shared" si="254"/>
        <v>#REF!</v>
      </c>
      <c r="AX126" s="65" t="e">
        <f t="shared" si="254"/>
        <v>#REF!</v>
      </c>
      <c r="AY126" s="65" t="e">
        <f t="shared" si="254"/>
        <v>#REF!</v>
      </c>
      <c r="AZ126" s="65" t="e">
        <f t="shared" si="254"/>
        <v>#REF!</v>
      </c>
      <c r="BA126" s="65" t="e">
        <f t="shared" si="254"/>
        <v>#REF!</v>
      </c>
      <c r="BB126" s="65" t="e">
        <f t="shared" si="254"/>
        <v>#REF!</v>
      </c>
      <c r="BC126" s="65" t="e">
        <f t="shared" si="254"/>
        <v>#REF!</v>
      </c>
      <c r="BD126" s="65" t="e">
        <f t="shared" si="254"/>
        <v>#REF!</v>
      </c>
      <c r="BE126" s="65" t="e">
        <f t="shared" si="254"/>
        <v>#REF!</v>
      </c>
      <c r="BF126" s="65" t="e">
        <f t="shared" si="254"/>
        <v>#REF!</v>
      </c>
      <c r="BG126" s="65" t="e">
        <f t="shared" si="254"/>
        <v>#REF!</v>
      </c>
      <c r="BH126" s="65" t="e">
        <f t="shared" si="254"/>
        <v>#REF!</v>
      </c>
      <c r="BI126" s="65" t="e">
        <f t="shared" si="254"/>
        <v>#REF!</v>
      </c>
      <c r="BJ126" s="65" t="e">
        <f t="shared" si="254"/>
        <v>#REF!</v>
      </c>
      <c r="BK126" s="65" t="e">
        <f t="shared" si="254"/>
        <v>#REF!</v>
      </c>
      <c r="BL126" s="65" t="e">
        <f t="shared" si="254"/>
        <v>#REF!</v>
      </c>
      <c r="BM126" s="65" t="e">
        <f t="shared" si="254"/>
        <v>#REF!</v>
      </c>
      <c r="BN126" s="65" t="e">
        <f t="shared" si="254"/>
        <v>#REF!</v>
      </c>
      <c r="BO126" s="65" t="e">
        <f t="shared" si="254"/>
        <v>#REF!</v>
      </c>
      <c r="BP126" s="65" t="e">
        <f t="shared" si="254"/>
        <v>#REF!</v>
      </c>
      <c r="BQ126" s="65" t="e">
        <f t="shared" si="254"/>
        <v>#REF!</v>
      </c>
      <c r="BR126" s="65" t="e">
        <f t="shared" si="254"/>
        <v>#REF!</v>
      </c>
      <c r="BS126" s="65" t="e">
        <f t="shared" si="254"/>
        <v>#REF!</v>
      </c>
      <c r="BT126" s="65" t="e">
        <f t="shared" si="254"/>
        <v>#REF!</v>
      </c>
      <c r="BU126" s="65" t="e">
        <f t="shared" si="254"/>
        <v>#REF!</v>
      </c>
      <c r="BV126" s="65" t="e">
        <f t="shared" si="254"/>
        <v>#REF!</v>
      </c>
      <c r="BW126" s="65" t="e">
        <f t="shared" si="254"/>
        <v>#REF!</v>
      </c>
      <c r="BX126" s="65" t="e">
        <f t="shared" si="254"/>
        <v>#REF!</v>
      </c>
      <c r="BZ126" s="73">
        <f t="shared" si="209"/>
        <v>1</v>
      </c>
      <c r="CA126" s="70">
        <f t="shared" si="210"/>
        <v>0.32024212871438057</v>
      </c>
      <c r="CB126" s="70">
        <f t="shared" si="211"/>
        <v>18.315053857259681</v>
      </c>
      <c r="CC126" s="70">
        <f t="shared" si="212"/>
        <v>1</v>
      </c>
      <c r="CD126" s="70">
        <f t="shared" si="213"/>
        <v>8.6447171466950509E-2</v>
      </c>
      <c r="CE126" s="70">
        <f t="shared" si="214"/>
        <v>0.54990366564527027</v>
      </c>
      <c r="CF126" s="70">
        <f t="shared" si="202"/>
        <v>1</v>
      </c>
      <c r="CG126" s="70">
        <f t="shared" si="215"/>
        <v>3.6318370206822479</v>
      </c>
      <c r="CH126" s="70">
        <f t="shared" si="216"/>
        <v>1.607609346367225</v>
      </c>
      <c r="CI126" s="4" t="s">
        <v>61</v>
      </c>
      <c r="CJ126" s="71" t="e">
        <f t="shared" si="217"/>
        <v>#VALUE!</v>
      </c>
      <c r="CK126" s="71">
        <f t="shared" si="218"/>
        <v>14.859998295571865</v>
      </c>
      <c r="CL126" s="71">
        <f t="shared" si="219"/>
        <v>6.7294758728067311E-2</v>
      </c>
      <c r="CM126" s="71"/>
      <c r="CN126" s="71">
        <f t="shared" si="220"/>
        <v>8.1996345754986812</v>
      </c>
      <c r="CO126" s="71">
        <f t="shared" si="221"/>
        <v>3.9127540651769763</v>
      </c>
      <c r="CP126" s="71">
        <f t="shared" si="222"/>
        <v>12.218241335773667</v>
      </c>
      <c r="CQ126" s="71">
        <f t="shared" si="223"/>
        <v>7.4589752115364023</v>
      </c>
      <c r="CR126" s="71">
        <f t="shared" si="224"/>
        <v>5.083571799403912</v>
      </c>
      <c r="CS126" s="71" t="e">
        <f t="shared" si="225"/>
        <v>#VALUE!</v>
      </c>
      <c r="CT126" s="71">
        <f t="shared" si="226"/>
        <v>866.91764008844257</v>
      </c>
      <c r="CU126" s="71">
        <f t="shared" si="227"/>
        <v>1271.4731070493524</v>
      </c>
      <c r="CV126" s="71">
        <f t="shared" si="228"/>
        <v>835.96628532531281</v>
      </c>
      <c r="CW126" s="71">
        <f t="shared" si="229"/>
        <v>18.850046804195717</v>
      </c>
      <c r="CX126" s="71">
        <f t="shared" si="230"/>
        <v>26.530293123050694</v>
      </c>
      <c r="CY126" s="71">
        <f t="shared" si="231"/>
        <v>22.821861852680318</v>
      </c>
      <c r="CZ126" s="71"/>
      <c r="DA126" s="71" t="e">
        <f t="shared" si="232"/>
        <v>#VALUE!</v>
      </c>
      <c r="DB126" s="71" t="e">
        <f t="shared" si="233"/>
        <v>#VALUE!</v>
      </c>
      <c r="DC126" s="71" t="e">
        <f t="shared" si="234"/>
        <v>#VALUE!</v>
      </c>
      <c r="DD126" s="71">
        <f t="shared" si="235"/>
        <v>0.27370861499814758</v>
      </c>
      <c r="DE126" s="72">
        <f t="shared" si="236"/>
        <v>0.80590455309179831</v>
      </c>
      <c r="DF126" s="71" t="e">
        <f t="shared" si="237"/>
        <v>#VALUE!</v>
      </c>
      <c r="DG126" s="71" t="e">
        <f t="shared" si="238"/>
        <v>#VALUE!</v>
      </c>
      <c r="DH126" s="72" t="e">
        <f t="shared" si="239"/>
        <v>#VALUE!</v>
      </c>
      <c r="DI126" s="72" t="e">
        <f t="shared" si="240"/>
        <v>#VALUE!</v>
      </c>
      <c r="DJ126" s="71">
        <f t="shared" si="241"/>
        <v>0.42808758949483366</v>
      </c>
      <c r="DK126" s="71" t="e">
        <f t="shared" si="242"/>
        <v>#VALUE!</v>
      </c>
      <c r="DL126" s="71">
        <f t="shared" si="243"/>
        <v>0.8152198348476708</v>
      </c>
      <c r="DM126" s="71"/>
      <c r="DN126" s="71">
        <f t="shared" si="244"/>
        <v>11.083454397408998</v>
      </c>
      <c r="DO126" s="71" t="e">
        <f t="shared" si="245"/>
        <v>#VALUE!</v>
      </c>
      <c r="DP126" s="71" t="e">
        <f t="shared" si="246"/>
        <v>#VALUE!</v>
      </c>
      <c r="DQ126" s="71" t="e">
        <f t="shared" si="247"/>
        <v>#VALUE!</v>
      </c>
      <c r="DR126" s="71">
        <f t="shared" si="248"/>
        <v>2.680934424279203</v>
      </c>
      <c r="DS126" s="71">
        <f t="shared" si="249"/>
        <v>2.238173393825631</v>
      </c>
      <c r="DT126" s="71">
        <f t="shared" si="250"/>
        <v>3.3158573151857751</v>
      </c>
      <c r="DU126" s="71" t="e">
        <f t="shared" si="251"/>
        <v>#VALUE!</v>
      </c>
      <c r="DV126" s="71">
        <f t="shared" si="252"/>
        <v>0.60980474484497438</v>
      </c>
      <c r="DW126" s="39" t="s">
        <v>61</v>
      </c>
      <c r="DX126" s="63">
        <f>DX94/EA94</f>
        <v>0.48151766029756193</v>
      </c>
      <c r="DY126" s="63">
        <f>DY94/EA94</f>
        <v>1.108621232250927</v>
      </c>
      <c r="DZ126" s="63">
        <f t="shared" si="255"/>
        <v>1.4098611074515108</v>
      </c>
      <c r="EB126" s="63">
        <f t="shared" si="256"/>
        <v>1.8534524924131435</v>
      </c>
      <c r="EC126" s="63">
        <f>EC94/EA94</f>
        <v>2.2124361517798383</v>
      </c>
      <c r="ED126" s="63">
        <f>ED94/EA94</f>
        <v>2.4725668190089274</v>
      </c>
      <c r="EE126" s="63">
        <f>EE94/EA94</f>
        <v>1.1375084610488628</v>
      </c>
      <c r="EF126" s="63">
        <f>EF94/EA94</f>
        <v>1.7244075900307081</v>
      </c>
      <c r="EG126" s="63">
        <f>EG94/EA94</f>
        <v>1.2239012591731486</v>
      </c>
      <c r="EH126" s="63">
        <f>EH94/EA94</f>
        <v>31.175425135586089</v>
      </c>
      <c r="EI126" s="63">
        <f>EI94/EA94</f>
        <v>29.557456015333592</v>
      </c>
      <c r="EJ126" s="63">
        <f>EJ94/EA94</f>
        <v>28.915115730042821</v>
      </c>
      <c r="EK126" s="63">
        <f>EK94/EN94</f>
        <v>1.2236140428472002</v>
      </c>
      <c r="EL126" s="63">
        <f>EL94/EN94</f>
        <v>0.56478550100712543</v>
      </c>
      <c r="EM126" s="63">
        <f t="shared" si="257"/>
        <v>1.2116004561456744</v>
      </c>
      <c r="EN126" s="63"/>
      <c r="EO126" s="63">
        <f t="shared" si="258"/>
        <v>1.0611043603215418</v>
      </c>
      <c r="EP126" s="63">
        <f>EP94/EN94</f>
        <v>1.5000430291309041</v>
      </c>
      <c r="EQ126" s="63">
        <f>EQ94/EN94</f>
        <v>1.3410346849300043</v>
      </c>
      <c r="ER126" s="63">
        <f>ER94/EN94</f>
        <v>1.2308055887541771</v>
      </c>
      <c r="ES126" s="63">
        <f>ES94/EN94</f>
        <v>2.0038011444363133</v>
      </c>
      <c r="ET126" s="63">
        <f>ET94/EN94</f>
        <v>1.4779770007944566</v>
      </c>
      <c r="EU126" s="63">
        <f>EU94/EN94</f>
        <v>3.5285806296340567</v>
      </c>
      <c r="EV126" s="63">
        <f>EV94/EN94</f>
        <v>3.8194397873652135</v>
      </c>
      <c r="EW126" s="63">
        <f>EW94/EN94</f>
        <v>4.3734412548141615</v>
      </c>
      <c r="EX126" s="63">
        <f>EX94/FA94</f>
        <v>1.6175426440950735</v>
      </c>
      <c r="EY126" s="63">
        <f>EY94/FA94</f>
        <v>0.68623820251890855</v>
      </c>
      <c r="EZ126" s="63">
        <f t="shared" si="259"/>
        <v>0.69621915338601803</v>
      </c>
      <c r="FA126" s="63"/>
      <c r="FB126" s="63">
        <f t="shared" si="260"/>
        <v>0.36445077506851209</v>
      </c>
      <c r="FC126" s="63">
        <f>FC94/FA94</f>
        <v>0.20850180976006522</v>
      </c>
      <c r="FD126" s="63">
        <f>FD94/FA94</f>
        <v>0.28138240816193472</v>
      </c>
      <c r="FE126" s="63">
        <f>FE94/FA94</f>
        <v>0.32688845989723225</v>
      </c>
      <c r="FF126" s="63">
        <f>FF94/FA94</f>
        <v>0.36370125557976107</v>
      </c>
      <c r="FG126" s="63">
        <f>FG94/FA94</f>
        <v>0.23286732317107486</v>
      </c>
      <c r="FH126" s="63">
        <f>FH94/FA94</f>
        <v>0.280762867273465</v>
      </c>
      <c r="FI126" s="63">
        <f>FI94/FA94</f>
        <v>0.26271669326870362</v>
      </c>
      <c r="FJ126" s="63">
        <f>FJ94/FA94</f>
        <v>0.13167375366884879</v>
      </c>
      <c r="GQ126" s="4"/>
      <c r="GR126" s="4"/>
      <c r="HN126" s="47" t="s">
        <v>188</v>
      </c>
      <c r="HO126"/>
      <c r="HP126" s="62">
        <v>0.97047713554740611</v>
      </c>
      <c r="HQ126" s="62">
        <v>1.0379216813253314</v>
      </c>
      <c r="HR126" s="62">
        <v>1.2291401144972627</v>
      </c>
      <c r="HS126" s="62">
        <v>1.132581618643357</v>
      </c>
      <c r="HT126" s="62"/>
      <c r="HU126" s="62">
        <v>0.99061397725185951</v>
      </c>
      <c r="HV126" s="62">
        <v>0.98569534276691761</v>
      </c>
      <c r="HW126" s="62">
        <v>0.96626253966830267</v>
      </c>
      <c r="HX126" s="62">
        <v>0.96737074110799082</v>
      </c>
      <c r="HY126" s="62"/>
      <c r="HZ126" s="62">
        <v>0.52447117677739963</v>
      </c>
      <c r="IA126" s="62">
        <v>0.77825724942794583</v>
      </c>
      <c r="IB126" s="62">
        <v>0.7799619649985563</v>
      </c>
      <c r="IC126" s="62">
        <v>0.84640296135090276</v>
      </c>
    </row>
    <row r="127" spans="2:237" s="5" customFormat="1" ht="15">
      <c r="B127" s="4" t="s">
        <v>45</v>
      </c>
      <c r="C127" s="1" t="s">
        <v>185</v>
      </c>
      <c r="D127" s="4" t="s">
        <v>62</v>
      </c>
      <c r="E127" s="63">
        <f t="shared" si="176"/>
        <v>1.9690324573667954</v>
      </c>
      <c r="F127" s="63">
        <f t="shared" si="177"/>
        <v>4.0263168482282676</v>
      </c>
      <c r="G127" s="63">
        <f t="shared" si="178"/>
        <v>3.1078974570788951</v>
      </c>
      <c r="H127" s="63">
        <f t="shared" si="179"/>
        <v>2.9654368391837993</v>
      </c>
      <c r="I127" s="63">
        <f t="shared" si="180"/>
        <v>19.177337152663203</v>
      </c>
      <c r="J127" s="63">
        <f t="shared" si="181"/>
        <v>2.8919469585141977</v>
      </c>
      <c r="K127" s="63">
        <f t="shared" si="182"/>
        <v>7.5277128351180229</v>
      </c>
      <c r="L127" s="63">
        <f t="shared" si="183"/>
        <v>4.3829388303703105</v>
      </c>
      <c r="M127" s="63">
        <f t="shared" si="184"/>
        <v>2.7682767701268691</v>
      </c>
      <c r="N127" s="63">
        <f t="shared" si="185"/>
        <v>73.361579166027568</v>
      </c>
      <c r="O127" s="63">
        <f t="shared" si="186"/>
        <v>5.8822648768892511</v>
      </c>
      <c r="P127" s="63">
        <f t="shared" si="187"/>
        <v>13.113441127874706</v>
      </c>
      <c r="Q127" s="63">
        <f t="shared" si="188"/>
        <v>2.8180008720613752</v>
      </c>
      <c r="R127" s="63">
        <f t="shared" si="189"/>
        <v>4.0717726586552425</v>
      </c>
      <c r="S127" s="63">
        <f t="shared" si="190"/>
        <v>2.0301479924272012</v>
      </c>
      <c r="T127" s="63">
        <f t="shared" si="191"/>
        <v>13.382857199366967</v>
      </c>
      <c r="U127" s="63">
        <f t="shared" si="192"/>
        <v>19.005523347279439</v>
      </c>
      <c r="V127" s="63">
        <f t="shared" si="193"/>
        <v>31.415338760738756</v>
      </c>
      <c r="W127" s="63">
        <f t="shared" si="194"/>
        <v>23.742228540849901</v>
      </c>
      <c r="X127" s="63">
        <f t="shared" si="195"/>
        <v>8.8965031791957898</v>
      </c>
      <c r="Y127" s="63">
        <f t="shared" si="196"/>
        <v>9.0685168795976647</v>
      </c>
      <c r="Z127" s="63">
        <f t="shared" si="197"/>
        <v>6.0081453846921242</v>
      </c>
      <c r="AA127" s="63">
        <f t="shared" si="198"/>
        <v>5.6055887492088754</v>
      </c>
      <c r="AB127" s="63">
        <f t="shared" si="199"/>
        <v>4.5660600372787163</v>
      </c>
      <c r="AC127" s="63">
        <f t="shared" si="200"/>
        <v>2.829747945590904</v>
      </c>
      <c r="AD127" s="29">
        <f t="shared" si="203"/>
        <v>26.839337595721723</v>
      </c>
      <c r="AE127" s="63">
        <f t="shared" si="204"/>
        <v>11.42502495991387</v>
      </c>
      <c r="AF127" s="63">
        <f t="shared" si="205"/>
        <v>7.8307946814494809</v>
      </c>
      <c r="AG127" s="63">
        <f t="shared" si="206"/>
        <v>9.3948783515353931</v>
      </c>
      <c r="AH127" s="64">
        <f t="shared" si="207"/>
        <v>5.519201291378943</v>
      </c>
      <c r="AI127" s="4" t="s">
        <v>45</v>
      </c>
      <c r="AJ127" s="65" t="e">
        <f t="shared" si="254"/>
        <v>#REF!</v>
      </c>
      <c r="AK127" s="65" t="e">
        <f t="shared" si="254"/>
        <v>#REF!</v>
      </c>
      <c r="AL127" s="65" t="e">
        <f t="shared" si="254"/>
        <v>#REF!</v>
      </c>
      <c r="AM127" s="65" t="e">
        <f t="shared" si="254"/>
        <v>#REF!</v>
      </c>
      <c r="AN127" s="65" t="e">
        <f t="shared" si="254"/>
        <v>#REF!</v>
      </c>
      <c r="AO127" s="65" t="e">
        <f t="shared" si="254"/>
        <v>#REF!</v>
      </c>
      <c r="AP127" s="65" t="e">
        <f t="shared" si="254"/>
        <v>#REF!</v>
      </c>
      <c r="AQ127" s="65" t="e">
        <f t="shared" si="254"/>
        <v>#REF!</v>
      </c>
      <c r="AR127" s="65" t="e">
        <f t="shared" si="254"/>
        <v>#REF!</v>
      </c>
      <c r="AS127" s="65" t="e">
        <f t="shared" si="254"/>
        <v>#REF!</v>
      </c>
      <c r="AT127" s="65" t="e">
        <f t="shared" si="254"/>
        <v>#REF!</v>
      </c>
      <c r="AU127" s="65" t="e">
        <f t="shared" si="254"/>
        <v>#REF!</v>
      </c>
      <c r="AV127" s="65" t="e">
        <f t="shared" si="254"/>
        <v>#REF!</v>
      </c>
      <c r="AW127" s="65" t="e">
        <f t="shared" si="254"/>
        <v>#REF!</v>
      </c>
      <c r="AX127" s="65" t="e">
        <f t="shared" si="254"/>
        <v>#REF!</v>
      </c>
      <c r="AY127" s="65" t="e">
        <f t="shared" si="254"/>
        <v>#REF!</v>
      </c>
      <c r="AZ127" s="65" t="e">
        <f t="shared" si="254"/>
        <v>#REF!</v>
      </c>
      <c r="BA127" s="65" t="e">
        <f t="shared" si="254"/>
        <v>#REF!</v>
      </c>
      <c r="BB127" s="65" t="e">
        <f t="shared" si="254"/>
        <v>#REF!</v>
      </c>
      <c r="BC127" s="65" t="e">
        <f t="shared" si="254"/>
        <v>#REF!</v>
      </c>
      <c r="BD127" s="65" t="e">
        <f t="shared" si="254"/>
        <v>#REF!</v>
      </c>
      <c r="BE127" s="65" t="e">
        <f t="shared" si="254"/>
        <v>#REF!</v>
      </c>
      <c r="BF127" s="65" t="e">
        <f t="shared" si="254"/>
        <v>#REF!</v>
      </c>
      <c r="BG127" s="65" t="e">
        <f t="shared" si="254"/>
        <v>#REF!</v>
      </c>
      <c r="BH127" s="65" t="e">
        <f t="shared" si="254"/>
        <v>#REF!</v>
      </c>
      <c r="BI127" s="65" t="e">
        <f t="shared" si="254"/>
        <v>#REF!</v>
      </c>
      <c r="BJ127" s="65" t="e">
        <f t="shared" si="254"/>
        <v>#REF!</v>
      </c>
      <c r="BK127" s="65" t="e">
        <f t="shared" si="254"/>
        <v>#REF!</v>
      </c>
      <c r="BL127" s="65" t="e">
        <f t="shared" si="254"/>
        <v>#REF!</v>
      </c>
      <c r="BM127" s="65" t="e">
        <f t="shared" si="254"/>
        <v>#REF!</v>
      </c>
      <c r="BN127" s="65" t="e">
        <f t="shared" si="254"/>
        <v>#REF!</v>
      </c>
      <c r="BO127" s="65" t="e">
        <f t="shared" si="254"/>
        <v>#REF!</v>
      </c>
      <c r="BP127" s="65" t="e">
        <f t="shared" si="254"/>
        <v>#REF!</v>
      </c>
      <c r="BQ127" s="65" t="e">
        <f t="shared" si="254"/>
        <v>#REF!</v>
      </c>
      <c r="BR127" s="65" t="e">
        <f t="shared" si="254"/>
        <v>#REF!</v>
      </c>
      <c r="BS127" s="65" t="e">
        <f t="shared" si="254"/>
        <v>#REF!</v>
      </c>
      <c r="BT127" s="65" t="e">
        <f t="shared" si="254"/>
        <v>#REF!</v>
      </c>
      <c r="BU127" s="65" t="e">
        <f t="shared" si="254"/>
        <v>#REF!</v>
      </c>
      <c r="BV127" s="65" t="e">
        <f t="shared" si="254"/>
        <v>#REF!</v>
      </c>
      <c r="BW127" s="65" t="e">
        <f t="shared" si="254"/>
        <v>#REF!</v>
      </c>
      <c r="BX127" s="65" t="e">
        <f t="shared" si="254"/>
        <v>#REF!</v>
      </c>
      <c r="BZ127" s="73">
        <f t="shared" si="209"/>
        <v>1</v>
      </c>
      <c r="CA127" s="70">
        <f t="shared" si="210"/>
        <v>0.58418796078468738</v>
      </c>
      <c r="CB127" s="70">
        <f t="shared" si="211"/>
        <v>39.225257524396888</v>
      </c>
      <c r="CC127" s="70" t="e">
        <f t="shared" si="212"/>
        <v>#VALUE!</v>
      </c>
      <c r="CD127" s="70" t="e">
        <f t="shared" si="213"/>
        <v>#VALUE!</v>
      </c>
      <c r="CE127" s="70" t="e">
        <f t="shared" si="214"/>
        <v>#VALUE!</v>
      </c>
      <c r="CF127" s="70">
        <f t="shared" si="202"/>
        <v>1</v>
      </c>
      <c r="CG127" s="70">
        <f t="shared" si="215"/>
        <v>2.6527884177117462</v>
      </c>
      <c r="CH127" s="70">
        <f t="shared" si="216"/>
        <v>0.1374302574025893</v>
      </c>
      <c r="CI127" s="4" t="s">
        <v>62</v>
      </c>
      <c r="CJ127" s="71">
        <f t="shared" si="217"/>
        <v>1</v>
      </c>
      <c r="CK127" s="71" t="e">
        <f t="shared" si="218"/>
        <v>#VALUE!</v>
      </c>
      <c r="CL127" s="71" t="e">
        <f t="shared" si="219"/>
        <v>#VALUE!</v>
      </c>
      <c r="CM127" s="71"/>
      <c r="CN127" s="71">
        <f t="shared" si="220"/>
        <v>0.65185830783379939</v>
      </c>
      <c r="CO127" s="71" t="e">
        <f t="shared" si="221"/>
        <v>#VALUE!</v>
      </c>
      <c r="CP127" s="71">
        <f t="shared" si="222"/>
        <v>0.2903342937779419</v>
      </c>
      <c r="CQ127" s="71" t="e">
        <f t="shared" si="223"/>
        <v>#VALUE!</v>
      </c>
      <c r="CR127" s="71" t="e">
        <f t="shared" si="224"/>
        <v>#VALUE!</v>
      </c>
      <c r="CS127" s="71" t="e">
        <f t="shared" si="225"/>
        <v>#VALUE!</v>
      </c>
      <c r="CT127" s="71">
        <f t="shared" si="226"/>
        <v>108.52269930289512</v>
      </c>
      <c r="CU127" s="71">
        <f t="shared" si="227"/>
        <v>143.49880046419585</v>
      </c>
      <c r="CV127" s="71">
        <f t="shared" si="228"/>
        <v>83.946387180009424</v>
      </c>
      <c r="CW127" s="71" t="e">
        <f t="shared" si="229"/>
        <v>#VALUE!</v>
      </c>
      <c r="CX127" s="71" t="e">
        <f t="shared" si="230"/>
        <v>#VALUE!</v>
      </c>
      <c r="CY127" s="71" t="e">
        <f t="shared" si="231"/>
        <v>#VALUE!</v>
      </c>
      <c r="CZ127" s="71"/>
      <c r="DA127" s="71" t="e">
        <f t="shared" si="232"/>
        <v>#VALUE!</v>
      </c>
      <c r="DB127" s="71" t="e">
        <f t="shared" si="233"/>
        <v>#VALUE!</v>
      </c>
      <c r="DC127" s="71" t="e">
        <f t="shared" si="234"/>
        <v>#VALUE!</v>
      </c>
      <c r="DD127" s="71" t="e">
        <f t="shared" si="235"/>
        <v>#VALUE!</v>
      </c>
      <c r="DE127" s="72" t="e">
        <f t="shared" si="236"/>
        <v>#VALUE!</v>
      </c>
      <c r="DF127" s="71" t="e">
        <f t="shared" si="237"/>
        <v>#VALUE!</v>
      </c>
      <c r="DG127" s="71" t="e">
        <f t="shared" si="238"/>
        <v>#VALUE!</v>
      </c>
      <c r="DH127" s="72" t="e">
        <f t="shared" si="239"/>
        <v>#VALUE!</v>
      </c>
      <c r="DI127" s="72" t="e">
        <f t="shared" si="240"/>
        <v>#VALUE!</v>
      </c>
      <c r="DJ127" s="71" t="e">
        <f t="shared" si="241"/>
        <v>#VALUE!</v>
      </c>
      <c r="DK127" s="71" t="e">
        <f t="shared" si="242"/>
        <v>#VALUE!</v>
      </c>
      <c r="DL127" s="71" t="e">
        <f t="shared" si="243"/>
        <v>#VALUE!</v>
      </c>
      <c r="DM127" s="71"/>
      <c r="DN127" s="71">
        <f t="shared" si="244"/>
        <v>4.3636692973717868E-2</v>
      </c>
      <c r="DO127" s="71" t="e">
        <f t="shared" si="245"/>
        <v>#VALUE!</v>
      </c>
      <c r="DP127" s="71" t="e">
        <f t="shared" si="246"/>
        <v>#VALUE!</v>
      </c>
      <c r="DQ127" s="71">
        <f t="shared" si="247"/>
        <v>19.822601044907145</v>
      </c>
      <c r="DR127" s="71">
        <f t="shared" si="248"/>
        <v>7.2551475103031295</v>
      </c>
      <c r="DS127" s="71">
        <f t="shared" si="249"/>
        <v>14.354673503349096</v>
      </c>
      <c r="DT127" s="71" t="e">
        <f t="shared" si="250"/>
        <v>#VALUE!</v>
      </c>
      <c r="DU127" s="71" t="e">
        <f t="shared" si="251"/>
        <v>#VALUE!</v>
      </c>
      <c r="DV127" s="71" t="e">
        <f t="shared" si="252"/>
        <v>#VALUE!</v>
      </c>
      <c r="DW127" s="39" t="s">
        <v>62</v>
      </c>
      <c r="DX127" s="63">
        <f>DX95/EA95</f>
        <v>0.91706406821716391</v>
      </c>
      <c r="DY127" s="63">
        <f>DY95/EA95</f>
        <v>0.8863203213292965</v>
      </c>
      <c r="DZ127" s="63">
        <f t="shared" si="255"/>
        <v>1.196615610453539</v>
      </c>
      <c r="EB127" s="63">
        <f t="shared" si="256"/>
        <v>5.7506147165757726</v>
      </c>
      <c r="EC127" s="63">
        <f>EC95/EA95</f>
        <v>5.4092795527884405</v>
      </c>
      <c r="ED127" s="63">
        <f>ED95/EA95</f>
        <v>5.8784250038157655</v>
      </c>
      <c r="EE127" s="63">
        <f>EE95/EA95</f>
        <v>2.6153695488538733</v>
      </c>
      <c r="EF127" s="63">
        <f>EF95/EA95</f>
        <v>1.604266474864247</v>
      </c>
      <c r="EG127" s="63">
        <f>EG95/EA95</f>
        <v>1.9254232199434846</v>
      </c>
      <c r="EH127" s="63">
        <f>EH95/EA95</f>
        <v>128.91161755296153</v>
      </c>
      <c r="EI127" s="63">
        <f>EI95/EA95</f>
        <v>132.58514710876213</v>
      </c>
      <c r="EJ127" s="63">
        <f>EJ95/EA95</f>
        <v>127.23299339840565</v>
      </c>
      <c r="EK127" s="63">
        <f>EK95/EN95</f>
        <v>1.0046356674341972</v>
      </c>
      <c r="EL127" s="63">
        <f>EL95/EN95</f>
        <v>0.9251802885407624</v>
      </c>
      <c r="EM127" s="63">
        <f t="shared" si="257"/>
        <v>1.0701840440250403</v>
      </c>
      <c r="EN127" s="63"/>
      <c r="EO127" s="63">
        <f t="shared" si="258"/>
        <v>0.52060052229705089</v>
      </c>
      <c r="EP127" s="63">
        <f>EP95/EN95</f>
        <v>1.0645392760087615</v>
      </c>
      <c r="EQ127" s="63">
        <f>EQ95/EN95</f>
        <v>0.67694076762221778</v>
      </c>
      <c r="ER127" s="63">
        <f>ER95/EN95</f>
        <v>2.3722583685510443</v>
      </c>
      <c r="ES127" s="63">
        <f>ES95/EN95</f>
        <v>0.86218161082495859</v>
      </c>
      <c r="ET127" s="63">
        <f>ET95/EN95</f>
        <v>0.93168270718779633</v>
      </c>
      <c r="EU127" s="63">
        <f>EU95/EN95</f>
        <v>2.798512622310644</v>
      </c>
      <c r="EV127" s="63">
        <f>EV95/EN95</f>
        <v>2.184185410719206</v>
      </c>
      <c r="EW127" s="63">
        <f>EW95/EN95</f>
        <v>2.2458895492227762</v>
      </c>
      <c r="EX127" s="63">
        <f>EX95/FA95</f>
        <v>0.72577688488588343</v>
      </c>
      <c r="EY127" s="63">
        <f>EY95/FA95</f>
        <v>0.91445945546049667</v>
      </c>
      <c r="EZ127" s="63">
        <f t="shared" si="259"/>
        <v>1.35976365965362</v>
      </c>
      <c r="FA127" s="63"/>
      <c r="FB127" s="63">
        <f t="shared" si="260"/>
        <v>0.5856609882445295</v>
      </c>
      <c r="FC127" s="63">
        <f>FC95/FA95</f>
        <v>0.48570508773550253</v>
      </c>
      <c r="FD127" s="63">
        <f>FD95/FA95</f>
        <v>0.78518974890626581</v>
      </c>
      <c r="FE127" s="63">
        <f>FE95/FA95</f>
        <v>0.37644393468257026</v>
      </c>
      <c r="FF127" s="63">
        <f>FF95/FA95</f>
        <v>0.46128226069710992</v>
      </c>
      <c r="FG127" s="63">
        <f>FG95/FA95</f>
        <v>0.18439512809077904</v>
      </c>
      <c r="FH127" s="63">
        <f>FH95/FA95</f>
        <v>0.43647172117727362</v>
      </c>
      <c r="FI127" s="63">
        <f>FI95/FA95</f>
        <v>0.46591579694167795</v>
      </c>
      <c r="FJ127" s="63">
        <f>FJ95/FA95</f>
        <v>0.30832175590065802</v>
      </c>
      <c r="GQ127" s="4"/>
      <c r="GR127" s="4"/>
      <c r="HN127" s="47" t="s">
        <v>46</v>
      </c>
      <c r="HO127"/>
      <c r="HP127" s="62">
        <v>0.59667699056066359</v>
      </c>
      <c r="HQ127" s="62">
        <v>1.026689621732098</v>
      </c>
      <c r="HR127" s="62">
        <v>0.84766390130348135</v>
      </c>
      <c r="HS127" s="62">
        <v>0.76436280580754812</v>
      </c>
      <c r="HT127" s="62"/>
      <c r="HU127" s="62">
        <v>0.48886897644103161</v>
      </c>
      <c r="HV127" s="62">
        <v>0.87446629613217941</v>
      </c>
      <c r="HW127" s="62">
        <v>0.91685008811334046</v>
      </c>
      <c r="HX127" s="62">
        <v>0.67974145429108912</v>
      </c>
      <c r="HY127" s="62"/>
      <c r="HZ127" s="62">
        <v>1.7055544143192443</v>
      </c>
      <c r="IA127" s="62">
        <v>1.106981598986797</v>
      </c>
      <c r="IB127" s="62">
        <v>0.71479721899013993</v>
      </c>
      <c r="IC127" s="62">
        <v>0.59962825625288207</v>
      </c>
    </row>
    <row r="128" spans="2:237" s="5" customFormat="1" ht="15">
      <c r="B128" s="4" t="s">
        <v>186</v>
      </c>
      <c r="C128" s="1" t="s">
        <v>187</v>
      </c>
      <c r="D128" s="4" t="s">
        <v>82</v>
      </c>
      <c r="E128" s="63">
        <f t="shared" si="176"/>
        <v>1.6449911806892121</v>
      </c>
      <c r="F128" s="63">
        <f t="shared" si="177"/>
        <v>1.1287550698549598</v>
      </c>
      <c r="G128" s="63">
        <f t="shared" si="178"/>
        <v>0.36350111447869454</v>
      </c>
      <c r="H128" s="63">
        <f t="shared" si="179"/>
        <v>2.5726245159406775</v>
      </c>
      <c r="I128" s="63">
        <f t="shared" si="180"/>
        <v>0.82856249253801217</v>
      </c>
      <c r="J128" s="63">
        <f t="shared" si="181"/>
        <v>2.3442702101134096</v>
      </c>
      <c r="K128" s="63">
        <f t="shared" si="182"/>
        <v>6.109695045567177</v>
      </c>
      <c r="L128" s="63">
        <f t="shared" si="183"/>
        <v>5.4240511118177226</v>
      </c>
      <c r="M128" s="63">
        <f t="shared" si="184"/>
        <v>0.40097524669488727</v>
      </c>
      <c r="N128" s="63">
        <f t="shared" si="185"/>
        <v>6.5827084642700857</v>
      </c>
      <c r="O128" s="63">
        <f t="shared" si="186"/>
        <v>1.5377256937624064</v>
      </c>
      <c r="P128" s="63">
        <f t="shared" si="187"/>
        <v>0.26923275168616512</v>
      </c>
      <c r="Q128" s="63">
        <f t="shared" si="188"/>
        <v>0.31297241415212557</v>
      </c>
      <c r="R128" s="63">
        <f t="shared" si="189"/>
        <v>0.14284074279445264</v>
      </c>
      <c r="S128" s="63">
        <f t="shared" si="190"/>
        <v>0.34355655310638389</v>
      </c>
      <c r="T128" s="63">
        <f t="shared" si="191"/>
        <v>15.377773060222614</v>
      </c>
      <c r="U128" s="63">
        <f t="shared" si="192"/>
        <v>15.668402711386019</v>
      </c>
      <c r="V128" s="63">
        <f t="shared" si="193"/>
        <v>19.030999176384558</v>
      </c>
      <c r="W128" s="63">
        <f t="shared" si="194"/>
        <v>14.400215317020921</v>
      </c>
      <c r="X128" s="63">
        <f t="shared" si="195"/>
        <v>11.700731778390365</v>
      </c>
      <c r="Y128" s="63">
        <f t="shared" si="196"/>
        <v>3.4108301383390187</v>
      </c>
      <c r="Z128" s="63">
        <f t="shared" si="197"/>
        <v>5.5687296965023636</v>
      </c>
      <c r="AA128" s="63">
        <f t="shared" si="198"/>
        <v>4.188436729950535</v>
      </c>
      <c r="AB128" s="63">
        <f t="shared" si="199"/>
        <v>6.4993947471295899</v>
      </c>
      <c r="AC128" s="63">
        <f t="shared" si="200"/>
        <v>24.726779171163173</v>
      </c>
      <c r="AD128" s="29">
        <f t="shared" si="203"/>
        <v>3.9037566684038709</v>
      </c>
      <c r="AE128" s="63">
        <f t="shared" si="204"/>
        <v>8.3338569960769355</v>
      </c>
      <c r="AF128" s="63">
        <f t="shared" si="205"/>
        <v>7.2695428354611318</v>
      </c>
      <c r="AG128" s="63">
        <f t="shared" si="206"/>
        <v>1.4639591267883443</v>
      </c>
      <c r="AH128" s="64">
        <f t="shared" si="207"/>
        <v>1.9347275265270054</v>
      </c>
      <c r="AI128" s="4" t="s">
        <v>186</v>
      </c>
      <c r="AJ128" s="65" t="e">
        <f t="shared" si="254"/>
        <v>#REF!</v>
      </c>
      <c r="AK128" s="65" t="e">
        <f t="shared" si="254"/>
        <v>#REF!</v>
      </c>
      <c r="AL128" s="65" t="e">
        <f t="shared" si="254"/>
        <v>#REF!</v>
      </c>
      <c r="AM128" s="65" t="e">
        <f t="shared" si="254"/>
        <v>#REF!</v>
      </c>
      <c r="AN128" s="65" t="e">
        <f t="shared" si="254"/>
        <v>#REF!</v>
      </c>
      <c r="AO128" s="65" t="e">
        <f t="shared" si="254"/>
        <v>#REF!</v>
      </c>
      <c r="AP128" s="65" t="e">
        <f t="shared" si="254"/>
        <v>#REF!</v>
      </c>
      <c r="AQ128" s="65" t="e">
        <f t="shared" si="254"/>
        <v>#REF!</v>
      </c>
      <c r="AR128" s="65" t="e">
        <f t="shared" si="254"/>
        <v>#REF!</v>
      </c>
      <c r="AS128" s="65" t="e">
        <f t="shared" ref="AS128:BX128" si="261">2^($AJ96-AS96)</f>
        <v>#REF!</v>
      </c>
      <c r="AT128" s="65" t="e">
        <f t="shared" si="261"/>
        <v>#REF!</v>
      </c>
      <c r="AU128" s="65" t="e">
        <f t="shared" si="261"/>
        <v>#REF!</v>
      </c>
      <c r="AV128" s="65" t="e">
        <f t="shared" si="261"/>
        <v>#REF!</v>
      </c>
      <c r="AW128" s="65" t="e">
        <f t="shared" si="261"/>
        <v>#REF!</v>
      </c>
      <c r="AX128" s="65" t="e">
        <f t="shared" si="261"/>
        <v>#REF!</v>
      </c>
      <c r="AY128" s="65" t="e">
        <f t="shared" si="261"/>
        <v>#REF!</v>
      </c>
      <c r="AZ128" s="65" t="e">
        <f t="shared" si="261"/>
        <v>#REF!</v>
      </c>
      <c r="BA128" s="65" t="e">
        <f t="shared" si="261"/>
        <v>#REF!</v>
      </c>
      <c r="BB128" s="65" t="e">
        <f t="shared" si="261"/>
        <v>#REF!</v>
      </c>
      <c r="BC128" s="65" t="e">
        <f t="shared" si="261"/>
        <v>#REF!</v>
      </c>
      <c r="BD128" s="65" t="e">
        <f t="shared" si="261"/>
        <v>#REF!</v>
      </c>
      <c r="BE128" s="65" t="e">
        <f t="shared" si="261"/>
        <v>#REF!</v>
      </c>
      <c r="BF128" s="65" t="e">
        <f t="shared" si="261"/>
        <v>#REF!</v>
      </c>
      <c r="BG128" s="65" t="e">
        <f t="shared" si="261"/>
        <v>#REF!</v>
      </c>
      <c r="BH128" s="65" t="e">
        <f t="shared" si="261"/>
        <v>#REF!</v>
      </c>
      <c r="BI128" s="65" t="e">
        <f t="shared" si="261"/>
        <v>#REF!</v>
      </c>
      <c r="BJ128" s="65" t="e">
        <f t="shared" si="261"/>
        <v>#REF!</v>
      </c>
      <c r="BK128" s="65" t="e">
        <f t="shared" si="261"/>
        <v>#REF!</v>
      </c>
      <c r="BL128" s="65" t="e">
        <f t="shared" si="261"/>
        <v>#REF!</v>
      </c>
      <c r="BM128" s="65" t="e">
        <f t="shared" si="261"/>
        <v>#REF!</v>
      </c>
      <c r="BN128" s="65" t="e">
        <f t="shared" si="261"/>
        <v>#REF!</v>
      </c>
      <c r="BO128" s="65" t="e">
        <f t="shared" si="261"/>
        <v>#REF!</v>
      </c>
      <c r="BP128" s="65" t="e">
        <f t="shared" si="261"/>
        <v>#REF!</v>
      </c>
      <c r="BQ128" s="65" t="e">
        <f t="shared" si="261"/>
        <v>#REF!</v>
      </c>
      <c r="BR128" s="65" t="e">
        <f t="shared" si="261"/>
        <v>#REF!</v>
      </c>
      <c r="BS128" s="65" t="e">
        <f t="shared" si="261"/>
        <v>#REF!</v>
      </c>
      <c r="BT128" s="65" t="e">
        <f t="shared" si="261"/>
        <v>#REF!</v>
      </c>
      <c r="BU128" s="65" t="e">
        <f t="shared" si="261"/>
        <v>#REF!</v>
      </c>
      <c r="BV128" s="65" t="e">
        <f t="shared" si="261"/>
        <v>#REF!</v>
      </c>
      <c r="BW128" s="65" t="e">
        <f t="shared" si="261"/>
        <v>#REF!</v>
      </c>
      <c r="BX128" s="65" t="e">
        <f t="shared" si="261"/>
        <v>#REF!</v>
      </c>
      <c r="BZ128" s="69">
        <f t="shared" si="209"/>
        <v>1</v>
      </c>
      <c r="CA128" s="63">
        <f t="shared" si="210"/>
        <v>0.34633307344495595</v>
      </c>
      <c r="CB128" s="63">
        <f t="shared" si="211"/>
        <v>0.32485096231374888</v>
      </c>
      <c r="CC128" s="63">
        <f t="shared" si="212"/>
        <v>1</v>
      </c>
      <c r="CD128" s="63">
        <f t="shared" si="213"/>
        <v>0.93401288558664686</v>
      </c>
      <c r="CE128" s="63">
        <f t="shared" si="214"/>
        <v>2.4753104314764229</v>
      </c>
      <c r="CF128" s="63">
        <f t="shared" si="202"/>
        <v>1</v>
      </c>
      <c r="CG128" s="63">
        <f t="shared" si="215"/>
        <v>0.42829619208334291</v>
      </c>
      <c r="CH128" s="63">
        <f t="shared" si="216"/>
        <v>4.5449564302279901</v>
      </c>
      <c r="CI128" s="4" t="s">
        <v>82</v>
      </c>
      <c r="CJ128" s="63">
        <f t="shared" si="217"/>
        <v>1.7357060856989255</v>
      </c>
      <c r="CK128" s="63">
        <f t="shared" si="218"/>
        <v>0.75094571674527377</v>
      </c>
      <c r="CL128" s="63">
        <f t="shared" si="219"/>
        <v>0.51334819755580108</v>
      </c>
      <c r="CM128" s="63"/>
      <c r="CN128" s="63">
        <f t="shared" si="220"/>
        <v>9.4068279943528097</v>
      </c>
      <c r="CO128" s="63">
        <f t="shared" si="221"/>
        <v>8.7537944292450423</v>
      </c>
      <c r="CP128" s="63">
        <f t="shared" si="222"/>
        <v>7.7342452350979691</v>
      </c>
      <c r="CQ128" s="63">
        <f t="shared" si="223"/>
        <v>13.106597290315095</v>
      </c>
      <c r="CR128" s="63">
        <f t="shared" si="224"/>
        <v>10.154583232338284</v>
      </c>
      <c r="CS128" s="63">
        <f t="shared" si="225"/>
        <v>8.3120071531080288</v>
      </c>
      <c r="CT128" s="63">
        <f t="shared" si="226"/>
        <v>1.0055367654973473</v>
      </c>
      <c r="CU128" s="63">
        <f t="shared" si="227"/>
        <v>2.5714940091784837</v>
      </c>
      <c r="CV128" s="63">
        <f t="shared" si="228"/>
        <v>0.73679857418820149</v>
      </c>
      <c r="CW128" s="63">
        <f t="shared" si="229"/>
        <v>2.0919330958315232</v>
      </c>
      <c r="CX128" s="63">
        <f t="shared" si="230"/>
        <v>2.3565050443021875</v>
      </c>
      <c r="CY128" s="63">
        <f t="shared" si="231"/>
        <v>2.4436924216504923</v>
      </c>
      <c r="CZ128" s="63"/>
      <c r="DA128" s="63">
        <f t="shared" si="232"/>
        <v>0.61929505052067058</v>
      </c>
      <c r="DB128" s="63">
        <f t="shared" si="233"/>
        <v>0.41946552826447364</v>
      </c>
      <c r="DC128" s="63">
        <f t="shared" si="234"/>
        <v>0.16782127163522567</v>
      </c>
      <c r="DD128" s="63">
        <f t="shared" si="235"/>
        <v>9.9406151468309986E-2</v>
      </c>
      <c r="DE128" s="29">
        <f t="shared" si="236"/>
        <v>5.4539146053004667E-3</v>
      </c>
      <c r="DF128" s="63">
        <f t="shared" si="237"/>
        <v>1.3068545439471741E-2</v>
      </c>
      <c r="DG128" s="63">
        <f t="shared" si="238"/>
        <v>0.50847489756925579</v>
      </c>
      <c r="DH128" s="29">
        <f t="shared" si="239"/>
        <v>0.29254813785408201</v>
      </c>
      <c r="DI128" s="29">
        <f t="shared" si="240"/>
        <v>0.18226888383241996</v>
      </c>
      <c r="DJ128" s="63">
        <f t="shared" si="241"/>
        <v>0.11600222843250114</v>
      </c>
      <c r="DK128" s="63">
        <f t="shared" si="242"/>
        <v>2.9124393358040526E-2</v>
      </c>
      <c r="DL128" s="63">
        <f t="shared" si="243"/>
        <v>1.0050307175926254E-2</v>
      </c>
      <c r="DM128" s="63"/>
      <c r="DN128" s="63">
        <f t="shared" si="244"/>
        <v>3.3892628085504968</v>
      </c>
      <c r="DO128" s="63">
        <f t="shared" si="245"/>
        <v>9.846575225494913</v>
      </c>
      <c r="DP128" s="63">
        <f t="shared" si="246"/>
        <v>7.1536085294673546</v>
      </c>
      <c r="DQ128" s="63">
        <f t="shared" si="247"/>
        <v>6.0421610315386785</v>
      </c>
      <c r="DR128" s="63">
        <f t="shared" si="248"/>
        <v>5.3925006698022067</v>
      </c>
      <c r="DS128" s="63">
        <f t="shared" si="249"/>
        <v>5.4905535704381174</v>
      </c>
      <c r="DT128" s="63">
        <f t="shared" si="250"/>
        <v>4.93303353790016</v>
      </c>
      <c r="DU128" s="63">
        <f t="shared" si="251"/>
        <v>5.2467231626021329</v>
      </c>
      <c r="DV128" s="63">
        <f t="shared" si="252"/>
        <v>4.2503446992682274</v>
      </c>
      <c r="DW128" s="4" t="s">
        <v>82</v>
      </c>
      <c r="DX128" s="63"/>
      <c r="DY128" s="63"/>
      <c r="DZ128" s="63"/>
      <c r="EB128" s="63"/>
      <c r="EC128" s="63"/>
      <c r="ED128" s="63"/>
      <c r="EE128" s="63"/>
      <c r="EF128" s="63"/>
      <c r="EG128" s="63"/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  <c r="FF128" s="63"/>
      <c r="FG128" s="63"/>
      <c r="FH128" s="63"/>
      <c r="FI128" s="63"/>
      <c r="FJ128" s="63"/>
      <c r="GQ128" s="4"/>
      <c r="GR128" s="4"/>
      <c r="HN128" s="47" t="s">
        <v>47</v>
      </c>
      <c r="HO128"/>
      <c r="HP128" s="62">
        <v>0.50889914062398234</v>
      </c>
      <c r="HQ128" s="62">
        <v>0.39533408619605381</v>
      </c>
      <c r="HR128" s="62">
        <v>0.97747041274990254</v>
      </c>
      <c r="HS128" s="62">
        <v>1.2421796518798143</v>
      </c>
      <c r="HT128" s="62"/>
      <c r="HU128" s="62">
        <v>1.2469265976901369</v>
      </c>
      <c r="HV128" s="62">
        <v>0.62682046638292532</v>
      </c>
      <c r="HW128" s="62">
        <v>0.29175742213559713</v>
      </c>
      <c r="HX128" s="62">
        <v>0.17256706280910047</v>
      </c>
      <c r="HY128" s="62"/>
      <c r="HZ128" s="62">
        <v>0.82077641893399012</v>
      </c>
      <c r="IA128" s="62">
        <v>0.59213167877205219</v>
      </c>
      <c r="IB128" s="62">
        <v>0.70651060026057788</v>
      </c>
      <c r="IC128" s="62">
        <v>0.10010251809006072</v>
      </c>
    </row>
    <row r="129" spans="2:237" s="5" customFormat="1" ht="15">
      <c r="B129" s="8" t="s">
        <v>188</v>
      </c>
      <c r="C129" s="1" t="s">
        <v>163</v>
      </c>
      <c r="D129" s="4" t="s">
        <v>83</v>
      </c>
      <c r="E129" s="63">
        <f t="shared" ref="E129:E142" si="262">E98/D98</f>
        <v>0.94908058412365659</v>
      </c>
      <c r="F129" s="63">
        <f t="shared" ref="F129:F142" si="263">F98/D98</f>
        <v>6.197451907156851</v>
      </c>
      <c r="G129" s="63">
        <f t="shared" ref="G129:G142" si="264">G98/D98</f>
        <v>3.9413598260475355</v>
      </c>
      <c r="H129" s="63">
        <f t="shared" ref="H129:H142" si="265">H98/D98</f>
        <v>4.173739329357173</v>
      </c>
      <c r="I129" s="63">
        <f t="shared" ref="I129:I142" si="266">I98/D98</f>
        <v>3.1622348222452676</v>
      </c>
      <c r="J129" s="63">
        <f t="shared" ref="J129:J142" si="267">J98/D98</f>
        <v>2.4811613098643854</v>
      </c>
      <c r="K129" s="63">
        <f t="shared" ref="K129:K142" si="268">K98/D98</f>
        <v>5.3567878622793739</v>
      </c>
      <c r="L129" s="63">
        <f t="shared" ref="L129:L142" si="269">L98/D98</f>
        <v>12.434545540703983</v>
      </c>
      <c r="M129" s="63">
        <f t="shared" ref="M129:M142" si="270">M98/D98</f>
        <v>2.0541467616173099</v>
      </c>
      <c r="N129" s="63">
        <f t="shared" ref="N129:N142" si="271">N98/D98</f>
        <v>3.0446544889989626</v>
      </c>
      <c r="O129" s="63">
        <f t="shared" ref="O129:O142" si="272">O98/D98</f>
        <v>3.8960387900916835</v>
      </c>
      <c r="P129" s="63">
        <f t="shared" ref="P129:P142" si="273">P98/D98</f>
        <v>0.46754895330314428</v>
      </c>
      <c r="Q129" s="63">
        <f t="shared" ref="Q129:Q142" si="274">Q98/D98</f>
        <v>0.57997333892806302</v>
      </c>
      <c r="R129" s="63">
        <f t="shared" ref="R129:R142" si="275">R98/D98</f>
        <v>0.69450737535254259</v>
      </c>
      <c r="S129" s="63">
        <f t="shared" ref="S129:S142" si="276">S98/D98</f>
        <v>0.29842608950085592</v>
      </c>
      <c r="T129" s="63">
        <f t="shared" ref="T129:T142" si="277">T98/D98</f>
        <v>3.6022094395650481</v>
      </c>
      <c r="U129" s="63">
        <f t="shared" ref="U129:U142" si="278">U98/D98</f>
        <v>3.62211607256548</v>
      </c>
      <c r="V129" s="63">
        <f t="shared" ref="V129:V142" si="279">V98/D98</f>
        <v>3.1174136723169026</v>
      </c>
      <c r="W129" s="63">
        <f t="shared" ref="W129:W142" si="280">W98/D98</f>
        <v>3.8880113760787118</v>
      </c>
      <c r="X129" s="63">
        <f t="shared" ref="X129:X142" si="281">X98/D98</f>
        <v>0.91337041004703912</v>
      </c>
      <c r="Y129" s="63">
        <f t="shared" ref="Y129:Y142" si="282">Y98/D98</f>
        <v>0.22583212025668414</v>
      </c>
      <c r="Z129" s="63">
        <f t="shared" ref="Z129:Z142" si="283">Z98/D98</f>
        <v>0.75003871569081859</v>
      </c>
      <c r="AA129" s="63">
        <f t="shared" ref="AA129:AA142" si="284">AA98/D98</f>
        <v>0.36176870343619993</v>
      </c>
      <c r="AB129" s="63" t="e">
        <f t="shared" ref="AB129:AB142" si="285">AB98/D98</f>
        <v>#VALUE!</v>
      </c>
      <c r="AC129" s="63">
        <f t="shared" ref="AC129:AC142" si="286">AC98/D98</f>
        <v>1.4225699893736803</v>
      </c>
      <c r="AD129" s="58">
        <f>AD98/D98</f>
        <v>0.46725846126208714</v>
      </c>
      <c r="AE129" s="63">
        <f>AE98/D98</f>
        <v>1.6495498269541371</v>
      </c>
      <c r="AF129" s="63" t="e">
        <f t="shared" si="205"/>
        <v>#DIV/0!</v>
      </c>
      <c r="AG129" s="63">
        <f>AG98/D98</f>
        <v>4.692861541124163</v>
      </c>
      <c r="AH129" s="64">
        <f>AH98/D98</f>
        <v>0.77015893397196844</v>
      </c>
      <c r="AI129" s="8" t="s">
        <v>188</v>
      </c>
      <c r="AJ129" s="74" t="e">
        <f>2^($AJ98-AJ98)</f>
        <v>#REF!</v>
      </c>
      <c r="AK129" s="74" t="e">
        <f t="shared" ref="AK129:BX129" si="287">2^($AJ98-AK98)</f>
        <v>#REF!</v>
      </c>
      <c r="AL129" s="74" t="e">
        <f t="shared" si="287"/>
        <v>#REF!</v>
      </c>
      <c r="AM129" s="74" t="e">
        <f t="shared" si="287"/>
        <v>#REF!</v>
      </c>
      <c r="AN129" s="74" t="e">
        <f t="shared" si="287"/>
        <v>#REF!</v>
      </c>
      <c r="AO129" s="74" t="e">
        <f t="shared" si="287"/>
        <v>#REF!</v>
      </c>
      <c r="AP129" s="74" t="e">
        <f t="shared" si="287"/>
        <v>#REF!</v>
      </c>
      <c r="AQ129" s="74" t="e">
        <f t="shared" si="287"/>
        <v>#REF!</v>
      </c>
      <c r="AR129" s="74" t="e">
        <f t="shared" si="287"/>
        <v>#REF!</v>
      </c>
      <c r="AS129" s="74" t="e">
        <f t="shared" si="287"/>
        <v>#REF!</v>
      </c>
      <c r="AT129" s="74" t="e">
        <f t="shared" si="287"/>
        <v>#REF!</v>
      </c>
      <c r="AU129" s="74" t="e">
        <f t="shared" si="287"/>
        <v>#REF!</v>
      </c>
      <c r="AV129" s="74" t="e">
        <f t="shared" si="287"/>
        <v>#REF!</v>
      </c>
      <c r="AW129" s="74" t="e">
        <f t="shared" si="287"/>
        <v>#REF!</v>
      </c>
      <c r="AX129" s="74" t="e">
        <f t="shared" si="287"/>
        <v>#REF!</v>
      </c>
      <c r="AY129" s="74" t="e">
        <f t="shared" si="287"/>
        <v>#REF!</v>
      </c>
      <c r="AZ129" s="74" t="e">
        <f t="shared" si="287"/>
        <v>#REF!</v>
      </c>
      <c r="BA129" s="74" t="e">
        <f t="shared" si="287"/>
        <v>#REF!</v>
      </c>
      <c r="BB129" s="74" t="e">
        <f t="shared" si="287"/>
        <v>#REF!</v>
      </c>
      <c r="BC129" s="74" t="e">
        <f t="shared" si="287"/>
        <v>#REF!</v>
      </c>
      <c r="BD129" s="74" t="e">
        <f t="shared" si="287"/>
        <v>#REF!</v>
      </c>
      <c r="BE129" s="74" t="e">
        <f t="shared" si="287"/>
        <v>#REF!</v>
      </c>
      <c r="BF129" s="74" t="e">
        <f t="shared" si="287"/>
        <v>#REF!</v>
      </c>
      <c r="BG129" s="74" t="e">
        <f t="shared" si="287"/>
        <v>#REF!</v>
      </c>
      <c r="BH129" s="74" t="e">
        <f t="shared" si="287"/>
        <v>#REF!</v>
      </c>
      <c r="BI129" s="74" t="e">
        <f t="shared" si="287"/>
        <v>#REF!</v>
      </c>
      <c r="BJ129" s="74" t="e">
        <f t="shared" si="287"/>
        <v>#REF!</v>
      </c>
      <c r="BK129" s="74" t="e">
        <f t="shared" si="287"/>
        <v>#REF!</v>
      </c>
      <c r="BL129" s="74" t="e">
        <f t="shared" si="287"/>
        <v>#REF!</v>
      </c>
      <c r="BM129" s="74" t="e">
        <f t="shared" si="287"/>
        <v>#REF!</v>
      </c>
      <c r="BN129" s="74" t="e">
        <f t="shared" si="287"/>
        <v>#REF!</v>
      </c>
      <c r="BO129" s="74" t="e">
        <f t="shared" si="287"/>
        <v>#REF!</v>
      </c>
      <c r="BP129" s="74" t="e">
        <f t="shared" si="287"/>
        <v>#REF!</v>
      </c>
      <c r="BQ129" s="74" t="e">
        <f t="shared" si="287"/>
        <v>#REF!</v>
      </c>
      <c r="BR129" s="74" t="e">
        <f t="shared" si="287"/>
        <v>#REF!</v>
      </c>
      <c r="BS129" s="74" t="e">
        <f t="shared" si="287"/>
        <v>#REF!</v>
      </c>
      <c r="BT129" s="74" t="e">
        <f t="shared" si="287"/>
        <v>#REF!</v>
      </c>
      <c r="BU129" s="74" t="e">
        <f t="shared" si="287"/>
        <v>#REF!</v>
      </c>
      <c r="BV129" s="74" t="e">
        <f t="shared" si="287"/>
        <v>#REF!</v>
      </c>
      <c r="BW129" s="74" t="e">
        <f t="shared" si="287"/>
        <v>#REF!</v>
      </c>
      <c r="BX129" s="74" t="e">
        <f t="shared" si="287"/>
        <v>#REF!</v>
      </c>
      <c r="BZ129" s="69">
        <f>BZ99/BZ99</f>
        <v>1</v>
      </c>
      <c r="CA129" s="63">
        <f>CA99/BZ99</f>
        <v>0.93148777105888769</v>
      </c>
      <c r="CB129" s="63">
        <f>CB99/BZ99</f>
        <v>0.70131136571025654</v>
      </c>
      <c r="CC129" s="63">
        <f>CC99/CC99</f>
        <v>1</v>
      </c>
      <c r="CD129" s="63">
        <f>CD99/CC99</f>
        <v>1.1202330553304793</v>
      </c>
      <c r="CE129" s="63">
        <f>CE99/CC99</f>
        <v>0.77300330002098028</v>
      </c>
      <c r="CF129" s="63">
        <f t="shared" ref="CF129:CF142" si="288">CF99/CF99</f>
        <v>1</v>
      </c>
      <c r="CG129" s="63">
        <f>CG99/CF99</f>
        <v>4.5463029296479922</v>
      </c>
      <c r="CH129" s="63">
        <f>CH99/CF99</f>
        <v>5.6168031299564403</v>
      </c>
      <c r="CI129" s="4" t="s">
        <v>83</v>
      </c>
      <c r="CJ129" s="63">
        <f>CJ98/CM98</f>
        <v>1.1134932713067396</v>
      </c>
      <c r="CK129" s="63">
        <f>CK98/CM98</f>
        <v>0.77301345738658389</v>
      </c>
      <c r="CL129" s="63">
        <f>CL98/CM98</f>
        <v>1.1134932713066765</v>
      </c>
      <c r="CM129" s="63"/>
      <c r="CN129" s="63">
        <f>CN98/CM98</f>
        <v>0.94280199977622448</v>
      </c>
      <c r="CO129" s="63">
        <f>CO98/CM98</f>
        <v>0.94478344698774075</v>
      </c>
      <c r="CP129" s="63">
        <f>CP98/CM98</f>
        <v>1.0758375325799876</v>
      </c>
      <c r="CQ129" s="63">
        <f>CQ98/CM98</f>
        <v>0.99458056616230939</v>
      </c>
      <c r="CR129" s="63">
        <f>CR98/CM98</f>
        <v>0.98864444632094384</v>
      </c>
      <c r="CS129" s="63">
        <f>CS98/CM98</f>
        <v>0.97492232338312745</v>
      </c>
      <c r="CT129" s="63">
        <f>CT98/CM98</f>
        <v>0.62681015986756294</v>
      </c>
      <c r="CU129" s="63">
        <f>CU98/CM98</f>
        <v>1.3359631166890655</v>
      </c>
      <c r="CV129" s="63">
        <f>CV98/CM98</f>
        <v>1.1446248897480307</v>
      </c>
      <c r="CW129" s="63">
        <f>CW98/CM98</f>
        <v>1.0033268276092855</v>
      </c>
      <c r="CX129" s="63">
        <f>CX98/CM98</f>
        <v>0.96219496770037893</v>
      </c>
      <c r="CY129" s="63">
        <f>CY98/CM98</f>
        <v>0.99381760194351532</v>
      </c>
      <c r="CZ129" s="63"/>
      <c r="DA129" s="63">
        <f>DA98/CZ98</f>
        <v>0.88657115472269288</v>
      </c>
      <c r="DB129" s="63">
        <f>DB98/CZ98</f>
        <v>0.90137288914491398</v>
      </c>
      <c r="DC129" s="63">
        <f>DC98/CZ98</f>
        <v>1.2493845682287705</v>
      </c>
      <c r="DD129" s="63">
        <f>DD98/CZ98</f>
        <v>0.99881760958994847</v>
      </c>
      <c r="DE129" s="58">
        <f>DE98/CZ98</f>
        <v>1.228217656827514</v>
      </c>
      <c r="DF129" s="63">
        <f>DF98/CZ98</f>
        <v>0.81348883637817304</v>
      </c>
      <c r="DG129" s="63">
        <f>DG98/CZ98</f>
        <v>1.1676565040762892</v>
      </c>
      <c r="DH129" s="58">
        <f>DH98/CZ98</f>
        <v>0.97922840346016293</v>
      </c>
      <c r="DI129" s="58">
        <f>DI98/CZ98</f>
        <v>0.8742872902241251</v>
      </c>
      <c r="DJ129" s="63">
        <f>DJ98/CZ98</f>
        <v>1.087503190024298</v>
      </c>
      <c r="DK129" s="63">
        <f>DK98/CZ98</f>
        <v>0.91216280336639055</v>
      </c>
      <c r="DL129" s="63">
        <f>DL98/CZ98</f>
        <v>1.0072661314859266</v>
      </c>
      <c r="DM129" s="63"/>
      <c r="DN129" s="63">
        <f>DN98/DM98</f>
        <v>1.0076984673435905</v>
      </c>
      <c r="DO129" s="63">
        <f>DO98/DM98</f>
        <v>0.95537858996067604</v>
      </c>
      <c r="DP129" s="58">
        <f>DP98/DM98</f>
        <v>1.0304028962244913</v>
      </c>
      <c r="DQ129" s="63">
        <f>DQ98/DM98</f>
        <v>1.0853050694653916</v>
      </c>
      <c r="DR129" s="63">
        <f>DR98/DM98</f>
        <v>0.8737841601998183</v>
      </c>
      <c r="DS129" s="63">
        <f>DS98/DM98</f>
        <v>1.0463284069679299</v>
      </c>
      <c r="DT129" s="63">
        <f>DT98/DM98</f>
        <v>1.1092590512940335</v>
      </c>
      <c r="DU129" s="63">
        <f>DU98/DM98</f>
        <v>1.0227385852804376</v>
      </c>
      <c r="DV129" s="63">
        <f>DV98/DM98</f>
        <v>0.8734051220688186</v>
      </c>
      <c r="DX129" s="63"/>
      <c r="DY129" s="63"/>
      <c r="DZ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  <c r="FF129" s="63"/>
      <c r="FG129" s="63"/>
      <c r="FH129" s="63"/>
      <c r="FI129" s="63"/>
      <c r="FJ129" s="63"/>
      <c r="GQ129" s="4"/>
      <c r="GR129" s="4"/>
      <c r="HN129" s="47" t="s">
        <v>48</v>
      </c>
      <c r="HO129"/>
      <c r="HP129" s="62">
        <v>0.81322202340534588</v>
      </c>
      <c r="HQ129" s="62">
        <v>1.1500270421701753</v>
      </c>
      <c r="HR129" s="62">
        <v>1.2472514000794037</v>
      </c>
      <c r="HS129" s="62">
        <v>0.74629302219757787</v>
      </c>
      <c r="HT129" s="62"/>
      <c r="HU129" s="62">
        <v>0.92683393098933353</v>
      </c>
      <c r="HV129" s="62">
        <v>1.1044204952372387</v>
      </c>
      <c r="HW129" s="62">
        <v>1.3758792400953006</v>
      </c>
      <c r="HX129" s="62">
        <v>1.0173045643802359</v>
      </c>
      <c r="HY129" s="62"/>
      <c r="HZ129" s="62">
        <v>0.94983876833456649</v>
      </c>
      <c r="IA129" s="62">
        <v>0.86027585166239084</v>
      </c>
      <c r="IB129" s="62">
        <v>0.58617622395919666</v>
      </c>
      <c r="IC129" s="62">
        <v>0.72812943930310503</v>
      </c>
    </row>
    <row r="130" spans="2:237" s="5" customFormat="1" ht="15">
      <c r="B130" s="8" t="s">
        <v>46</v>
      </c>
      <c r="C130" s="1" t="s">
        <v>166</v>
      </c>
      <c r="D130" s="4" t="s">
        <v>63</v>
      </c>
      <c r="E130" s="63">
        <f t="shared" si="262"/>
        <v>1.9173701274455996</v>
      </c>
      <c r="F130" s="63">
        <f t="shared" si="263"/>
        <v>10.727471811029522</v>
      </c>
      <c r="G130" s="63">
        <f t="shared" si="264"/>
        <v>10.964061833439557</v>
      </c>
      <c r="H130" s="63">
        <f t="shared" si="265"/>
        <v>6.0651293829635771</v>
      </c>
      <c r="I130" s="63">
        <f t="shared" si="266"/>
        <v>364.24822637630581</v>
      </c>
      <c r="J130" s="63">
        <f t="shared" si="267"/>
        <v>1.5747222762598068</v>
      </c>
      <c r="K130" s="63">
        <f t="shared" si="268"/>
        <v>18.521888145997615</v>
      </c>
      <c r="L130" s="63">
        <f t="shared" si="269"/>
        <v>11.627466345375854</v>
      </c>
      <c r="M130" s="63">
        <f t="shared" si="270"/>
        <v>0.56902231820358962</v>
      </c>
      <c r="N130" s="63">
        <f t="shared" si="271"/>
        <v>89.497248472406568</v>
      </c>
      <c r="O130" s="63">
        <f t="shared" si="272"/>
        <v>7.6987411178290959</v>
      </c>
      <c r="P130" s="63">
        <f t="shared" si="273"/>
        <v>3.4431849366243751E-2</v>
      </c>
      <c r="Q130" s="63">
        <f t="shared" si="274"/>
        <v>0.41264237808010479</v>
      </c>
      <c r="R130" s="63">
        <f t="shared" si="275"/>
        <v>0.48162236877122133</v>
      </c>
      <c r="S130" s="63">
        <f t="shared" si="276"/>
        <v>8.545221404876421E-3</v>
      </c>
      <c r="T130" s="63">
        <f t="shared" si="277"/>
        <v>39.423364602757658</v>
      </c>
      <c r="U130" s="63">
        <f t="shared" si="278"/>
        <v>29.503860780261185</v>
      </c>
      <c r="V130" s="63">
        <f t="shared" si="279"/>
        <v>41.642288408680379</v>
      </c>
      <c r="W130" s="63">
        <f t="shared" si="280"/>
        <v>74.560280799407082</v>
      </c>
      <c r="X130" s="63">
        <f t="shared" si="281"/>
        <v>2.8007789520169588</v>
      </c>
      <c r="Y130" s="63">
        <f t="shared" si="282"/>
        <v>5.9338306951492809E-2</v>
      </c>
      <c r="Z130" s="63">
        <f t="shared" si="283"/>
        <v>4.2202973042412388</v>
      </c>
      <c r="AA130" s="63">
        <f t="shared" si="284"/>
        <v>0.30083520314420753</v>
      </c>
      <c r="AB130" s="63">
        <f t="shared" si="285"/>
        <v>3.9266912438731856</v>
      </c>
      <c r="AC130" s="63">
        <f t="shared" si="286"/>
        <v>9.0035181317443485</v>
      </c>
      <c r="AD130" s="29">
        <f t="shared" si="203"/>
        <v>0.46725846126208714</v>
      </c>
      <c r="AE130" s="63">
        <f t="shared" si="204"/>
        <v>1.6495498269541371</v>
      </c>
      <c r="AF130" s="63">
        <f t="shared" si="205"/>
        <v>4.1254300238447756</v>
      </c>
      <c r="AG130" s="63">
        <f t="shared" si="206"/>
        <v>4.692861541124163</v>
      </c>
      <c r="AH130" s="64">
        <f t="shared" si="207"/>
        <v>0.77015893397196844</v>
      </c>
      <c r="AI130" s="8" t="s">
        <v>46</v>
      </c>
      <c r="AJ130" s="65" t="e">
        <f t="shared" ref="AJ130:BX136" si="289">2^($AJ99-AJ99)</f>
        <v>#REF!</v>
      </c>
      <c r="AK130" s="65" t="e">
        <f t="shared" si="289"/>
        <v>#REF!</v>
      </c>
      <c r="AL130" s="65" t="e">
        <f t="shared" si="289"/>
        <v>#REF!</v>
      </c>
      <c r="AM130" s="65" t="e">
        <f t="shared" si="289"/>
        <v>#REF!</v>
      </c>
      <c r="AN130" s="65" t="e">
        <f t="shared" si="289"/>
        <v>#REF!</v>
      </c>
      <c r="AO130" s="65" t="e">
        <f t="shared" si="289"/>
        <v>#REF!</v>
      </c>
      <c r="AP130" s="65" t="e">
        <f t="shared" si="289"/>
        <v>#REF!</v>
      </c>
      <c r="AQ130" s="65" t="e">
        <f t="shared" si="289"/>
        <v>#REF!</v>
      </c>
      <c r="AR130" s="65" t="e">
        <f t="shared" si="289"/>
        <v>#REF!</v>
      </c>
      <c r="AS130" s="65" t="e">
        <f t="shared" si="289"/>
        <v>#REF!</v>
      </c>
      <c r="AT130" s="65" t="e">
        <f t="shared" si="289"/>
        <v>#REF!</v>
      </c>
      <c r="AU130" s="65" t="e">
        <f t="shared" si="289"/>
        <v>#REF!</v>
      </c>
      <c r="AV130" s="65" t="e">
        <f t="shared" si="289"/>
        <v>#REF!</v>
      </c>
      <c r="AW130" s="65" t="e">
        <f t="shared" si="289"/>
        <v>#REF!</v>
      </c>
      <c r="AX130" s="65" t="e">
        <f t="shared" si="289"/>
        <v>#REF!</v>
      </c>
      <c r="AY130" s="65" t="e">
        <f t="shared" si="289"/>
        <v>#REF!</v>
      </c>
      <c r="AZ130" s="65" t="e">
        <f t="shared" si="289"/>
        <v>#REF!</v>
      </c>
      <c r="BA130" s="65" t="e">
        <f t="shared" si="289"/>
        <v>#REF!</v>
      </c>
      <c r="BB130" s="65" t="e">
        <f t="shared" si="289"/>
        <v>#REF!</v>
      </c>
      <c r="BC130" s="65" t="e">
        <f t="shared" si="289"/>
        <v>#REF!</v>
      </c>
      <c r="BD130" s="65" t="e">
        <f t="shared" si="289"/>
        <v>#REF!</v>
      </c>
      <c r="BE130" s="65" t="e">
        <f t="shared" si="289"/>
        <v>#REF!</v>
      </c>
      <c r="BF130" s="65" t="e">
        <f t="shared" si="289"/>
        <v>#REF!</v>
      </c>
      <c r="BG130" s="65" t="e">
        <f t="shared" si="289"/>
        <v>#REF!</v>
      </c>
      <c r="BH130" s="65" t="e">
        <f t="shared" si="289"/>
        <v>#REF!</v>
      </c>
      <c r="BI130" s="65" t="e">
        <f t="shared" si="289"/>
        <v>#REF!</v>
      </c>
      <c r="BJ130" s="65" t="e">
        <f t="shared" si="289"/>
        <v>#REF!</v>
      </c>
      <c r="BK130" s="65" t="e">
        <f t="shared" si="289"/>
        <v>#REF!</v>
      </c>
      <c r="BL130" s="65" t="e">
        <f t="shared" si="289"/>
        <v>#REF!</v>
      </c>
      <c r="BM130" s="65" t="e">
        <f t="shared" si="289"/>
        <v>#REF!</v>
      </c>
      <c r="BN130" s="65" t="e">
        <f t="shared" si="289"/>
        <v>#REF!</v>
      </c>
      <c r="BO130" s="65" t="e">
        <f t="shared" si="289"/>
        <v>#REF!</v>
      </c>
      <c r="BP130" s="65" t="e">
        <f t="shared" si="289"/>
        <v>#REF!</v>
      </c>
      <c r="BQ130" s="65" t="e">
        <f t="shared" si="289"/>
        <v>#REF!</v>
      </c>
      <c r="BR130" s="65" t="e">
        <f t="shared" si="289"/>
        <v>#REF!</v>
      </c>
      <c r="BS130" s="65" t="e">
        <f t="shared" si="289"/>
        <v>#REF!</v>
      </c>
      <c r="BT130" s="65" t="e">
        <f t="shared" si="289"/>
        <v>#REF!</v>
      </c>
      <c r="BU130" s="65" t="e">
        <f t="shared" si="289"/>
        <v>#REF!</v>
      </c>
      <c r="BV130" s="65" t="e">
        <f t="shared" si="289"/>
        <v>#REF!</v>
      </c>
      <c r="BW130" s="65" t="e">
        <f t="shared" si="289"/>
        <v>#REF!</v>
      </c>
      <c r="BX130" s="65" t="e">
        <f t="shared" si="289"/>
        <v>#REF!</v>
      </c>
      <c r="BZ130" s="69" t="e">
        <f t="shared" ref="BZ130:BZ142" si="290">BZ100/BZ100</f>
        <v>#VALUE!</v>
      </c>
      <c r="CA130" s="63" t="e">
        <f t="shared" ref="CA130:CA142" si="291">CA100/BZ100</f>
        <v>#VALUE!</v>
      </c>
      <c r="CB130" s="63" t="e">
        <f t="shared" ref="CB130:CB142" si="292">CB100/BZ100</f>
        <v>#VALUE!</v>
      </c>
      <c r="CC130" s="63" t="e">
        <f t="shared" ref="CC130:CC142" si="293">CC100/CC100</f>
        <v>#VALUE!</v>
      </c>
      <c r="CD130" s="63" t="e">
        <f t="shared" ref="CD130:CD142" si="294">CD100/CC100</f>
        <v>#VALUE!</v>
      </c>
      <c r="CE130" s="63" t="e">
        <f t="shared" ref="CE130:CE142" si="295">CE100/CC100</f>
        <v>#VALUE!</v>
      </c>
      <c r="CF130" s="70">
        <f t="shared" si="288"/>
        <v>1</v>
      </c>
      <c r="CG130" s="70">
        <f t="shared" ref="CG130:CG142" si="296">CG100/CF100</f>
        <v>42.583127049935534</v>
      </c>
      <c r="CH130" s="70" t="e">
        <f t="shared" ref="CH130:CH142" si="297">CH100/CF100</f>
        <v>#VALUE!</v>
      </c>
      <c r="CI130" s="4" t="s">
        <v>63</v>
      </c>
      <c r="CJ130" s="71">
        <f t="shared" ref="CJ130:CJ142" si="298">CJ99/CM99</f>
        <v>0.94071040823521157</v>
      </c>
      <c r="CK130" s="71">
        <f t="shared" ref="CK130:CK142" si="299">CK99/CM99</f>
        <v>1.0187441856591011</v>
      </c>
      <c r="CL130" s="71">
        <f t="shared" ref="CL130:CL142" si="300">CL99/CM99</f>
        <v>1.0405454061056874</v>
      </c>
      <c r="CM130" s="71"/>
      <c r="CN130" s="71">
        <f t="shared" ref="CN130:CN142" si="301">CN99/CM99</f>
        <v>1.4849548047630561</v>
      </c>
      <c r="CO130" s="71">
        <f t="shared" ref="CO130:CO142" si="302">CO99/CM99</f>
        <v>1.866941133167104</v>
      </c>
      <c r="CP130" s="71">
        <f t="shared" ref="CP130:CP142" si="303">CP99/CM99</f>
        <v>1.9393789465904492</v>
      </c>
      <c r="CQ130" s="71">
        <f t="shared" ref="CQ130:CQ142" si="304">CQ99/CM99</f>
        <v>1.3569366313901439</v>
      </c>
      <c r="CR130" s="71">
        <f t="shared" ref="CR130:CR142" si="305">CR99/CM99</f>
        <v>1.3619834604659269</v>
      </c>
      <c r="CS130" s="71">
        <f t="shared" ref="CS130:CS142" si="306">CS99/CM99</f>
        <v>1.5669598860600826</v>
      </c>
      <c r="CT130" s="71">
        <f t="shared" ref="CT130:CT142" si="307">CT99/CM99</f>
        <v>3.1685816779865426</v>
      </c>
      <c r="CU130" s="71">
        <f t="shared" ref="CU130:CU142" si="308">CU99/CM99</f>
        <v>0.87116247605274133</v>
      </c>
      <c r="CV130" s="71">
        <f t="shared" ref="CV130:CV142" si="309">CV99/CM99</f>
        <v>3.1774414149355503</v>
      </c>
      <c r="CW130" s="71">
        <f t="shared" ref="CW130:CW142" si="310">CW99/CM99</f>
        <v>2.8915904613567167</v>
      </c>
      <c r="CX130" s="71">
        <f t="shared" ref="CX130:CX142" si="311">CX99/CM99</f>
        <v>3.0864021247713054</v>
      </c>
      <c r="CY130" s="71">
        <f t="shared" ref="CY130:CY142" si="312">CY99/CM99</f>
        <v>3.0608182369974606</v>
      </c>
      <c r="CZ130" s="71"/>
      <c r="DA130" s="71">
        <f t="shared" ref="DA130:DA142" si="313">DA99/CZ99</f>
        <v>0.49056879871330217</v>
      </c>
      <c r="DB130" s="71">
        <f t="shared" ref="DB130:DB142" si="314">DB99/CZ99</f>
        <v>0.50957335544884963</v>
      </c>
      <c r="DC130" s="71">
        <f t="shared" ref="DC130:DC142" si="315">DC99/CZ99</f>
        <v>0.41777549666247316</v>
      </c>
      <c r="DD130" s="71">
        <f t="shared" ref="DD130:DD142" si="316">DD99/CZ99</f>
        <v>0.60608327222919589</v>
      </c>
      <c r="DE130" s="75">
        <f t="shared" ref="DE130:DE142" si="317">DE99/CZ99</f>
        <v>0.70943183987479763</v>
      </c>
      <c r="DF130" s="71">
        <f t="shared" ref="DF130:DF142" si="318">DF99/CZ99</f>
        <v>0.52409135137508389</v>
      </c>
      <c r="DG130" s="71">
        <f t="shared" ref="DG130:DG142" si="319">DG99/CZ99</f>
        <v>0.70031433934304199</v>
      </c>
      <c r="DH130" s="75">
        <f t="shared" ref="DH130:DH142" si="320">DH99/CZ99</f>
        <v>0.52474863688754325</v>
      </c>
      <c r="DI130" s="75">
        <f t="shared" ref="DI130:DI142" si="321">DI99/CZ99</f>
        <v>0.50144582000357862</v>
      </c>
      <c r="DJ130" s="71">
        <f t="shared" ref="DJ130:DJ142" si="322">DJ99/CZ99</f>
        <v>3.8055089777460178E-3</v>
      </c>
      <c r="DK130" s="71">
        <f t="shared" ref="DK130:DK142" si="323">DK99/CZ99</f>
        <v>1.3769767440050193E-2</v>
      </c>
      <c r="DL130" s="71">
        <f t="shared" ref="DL130:DL142" si="324">DL99/CZ99</f>
        <v>9.9898271665607458E-4</v>
      </c>
      <c r="DM130" s="71"/>
      <c r="DN130" s="71">
        <f t="shared" ref="DN130:DN142" si="325">DN99/DM99</f>
        <v>12.807014786653188</v>
      </c>
      <c r="DO130" s="71">
        <f t="shared" ref="DO130:DO142" si="326">DO99/DM99</f>
        <v>9.7129264039026353</v>
      </c>
      <c r="DP130" s="75" t="e">
        <f t="shared" ref="DP130:DP142" si="327">DP99/DM99</f>
        <v>#VALUE!</v>
      </c>
      <c r="DQ130" s="71">
        <f t="shared" ref="DQ130:DQ142" si="328">DQ99/DM99</f>
        <v>12.763186035282677</v>
      </c>
      <c r="DR130" s="71">
        <f t="shared" ref="DR130:DR142" si="329">DR99/DM99</f>
        <v>18.647543341491367</v>
      </c>
      <c r="DS130" s="71">
        <f t="shared" ref="DS130:DS142" si="330">DS99/DM99</f>
        <v>16.13690164136694</v>
      </c>
      <c r="DT130" s="71">
        <f t="shared" ref="DT130:DT142" si="331">DT99/DM99</f>
        <v>53.554771020053828</v>
      </c>
      <c r="DU130" s="71">
        <f t="shared" ref="DU130:DU142" si="332">DU99/DM99</f>
        <v>47.767691982336977</v>
      </c>
      <c r="DV130" s="71">
        <f t="shared" ref="DV130:DV142" si="333">DV99/DM99</f>
        <v>3.8632835903769394</v>
      </c>
      <c r="DW130" s="4" t="s">
        <v>83</v>
      </c>
      <c r="DX130" s="63"/>
      <c r="DY130" s="63"/>
      <c r="DZ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GQ130" s="4"/>
      <c r="GR130" s="4"/>
      <c r="HN130" s="47" t="s">
        <v>189</v>
      </c>
      <c r="HO130"/>
      <c r="HP130" s="62">
        <v>1.1683928637275542</v>
      </c>
      <c r="HQ130" s="62">
        <v>1.2425311436534021</v>
      </c>
      <c r="HR130" s="62">
        <v>1.2333789415624177</v>
      </c>
      <c r="HS130" s="62">
        <v>1.1357199246443073</v>
      </c>
      <c r="HT130" s="62"/>
      <c r="HU130" s="62">
        <v>0.95164374750151892</v>
      </c>
      <c r="HV130" s="62">
        <v>0.943378622122099</v>
      </c>
      <c r="HW130" s="62">
        <v>0.99183533670330859</v>
      </c>
      <c r="HX130" s="62">
        <v>0.65951918932141551</v>
      </c>
      <c r="HY130" s="62"/>
      <c r="HZ130" s="62">
        <v>0.74599708465945391</v>
      </c>
      <c r="IA130" s="62">
        <v>1.0389692047162509</v>
      </c>
      <c r="IB130" s="62">
        <v>1.1052107053585543</v>
      </c>
      <c r="IC130" s="62">
        <v>1.0666142878875531</v>
      </c>
    </row>
    <row r="131" spans="2:237" s="5" customFormat="1" ht="15">
      <c r="B131" s="8" t="s">
        <v>47</v>
      </c>
      <c r="C131" s="1" t="s">
        <v>168</v>
      </c>
      <c r="D131" s="4" t="s">
        <v>64</v>
      </c>
      <c r="E131" s="63">
        <f t="shared" si="262"/>
        <v>1.6127232486909999</v>
      </c>
      <c r="F131" s="63">
        <f t="shared" si="263"/>
        <v>1556.0198780003172</v>
      </c>
      <c r="G131" s="63">
        <f t="shared" si="264"/>
        <v>914.59721862552021</v>
      </c>
      <c r="H131" s="63">
        <f t="shared" si="265"/>
        <v>944.14843940845174</v>
      </c>
      <c r="I131" s="63">
        <f t="shared" si="266"/>
        <v>1540.8762415391386</v>
      </c>
      <c r="J131" s="63">
        <f t="shared" si="267"/>
        <v>4.835112588967017</v>
      </c>
      <c r="K131" s="63">
        <f t="shared" si="268"/>
        <v>1061.6623448043326</v>
      </c>
      <c r="L131" s="63">
        <f t="shared" si="269"/>
        <v>934.515203899786</v>
      </c>
      <c r="M131" s="63">
        <f t="shared" si="270"/>
        <v>176.02447725192809</v>
      </c>
      <c r="N131" s="63">
        <f t="shared" si="271"/>
        <v>1028.8738161863887</v>
      </c>
      <c r="O131" s="63">
        <f t="shared" si="272"/>
        <v>2.4902991028519623</v>
      </c>
      <c r="P131" s="63">
        <f t="shared" si="273"/>
        <v>10.81151317806693</v>
      </c>
      <c r="Q131" s="63">
        <f t="shared" si="274"/>
        <v>13.099169648463876</v>
      </c>
      <c r="R131" s="63">
        <f t="shared" si="275"/>
        <v>8.5039819490831849</v>
      </c>
      <c r="S131" s="63">
        <f t="shared" si="276"/>
        <v>24.333305320993865</v>
      </c>
      <c r="T131" s="63">
        <f t="shared" si="277"/>
        <v>1.0091622798728437</v>
      </c>
      <c r="U131" s="63">
        <f t="shared" si="278"/>
        <v>5.9198851984066883</v>
      </c>
      <c r="V131" s="63">
        <f t="shared" si="279"/>
        <v>3.5490710015410878</v>
      </c>
      <c r="W131" s="63">
        <f t="shared" si="280"/>
        <v>6.8382839903242427</v>
      </c>
      <c r="X131" s="63">
        <f t="shared" si="281"/>
        <v>12.473417975529342</v>
      </c>
      <c r="Y131" s="63">
        <f t="shared" si="282"/>
        <v>0.8748430374342101</v>
      </c>
      <c r="Z131" s="63">
        <f t="shared" si="283"/>
        <v>1.4124662245323862</v>
      </c>
      <c r="AA131" s="63">
        <f t="shared" si="284"/>
        <v>0.55925142170150688</v>
      </c>
      <c r="AB131" s="63">
        <f t="shared" si="285"/>
        <v>0.72508227590731733</v>
      </c>
      <c r="AC131" s="63">
        <f t="shared" si="286"/>
        <v>7.692127901794036</v>
      </c>
      <c r="AD131" s="29">
        <f t="shared" si="203"/>
        <v>1.0188016622453149E-2</v>
      </c>
      <c r="AE131" s="63">
        <f t="shared" si="204"/>
        <v>4.6093425555576735</v>
      </c>
      <c r="AF131" s="63">
        <f t="shared" si="205"/>
        <v>0.11470754271607381</v>
      </c>
      <c r="AG131" s="63">
        <f t="shared" si="206"/>
        <v>5.7861185192338842E-2</v>
      </c>
      <c r="AH131" s="64">
        <f t="shared" si="207"/>
        <v>1.309395374221104</v>
      </c>
      <c r="AI131" s="8" t="s">
        <v>47</v>
      </c>
      <c r="AJ131" s="65" t="e">
        <f t="shared" si="289"/>
        <v>#REF!</v>
      </c>
      <c r="AK131" s="65" t="e">
        <f t="shared" si="289"/>
        <v>#REF!</v>
      </c>
      <c r="AL131" s="65" t="e">
        <f t="shared" si="289"/>
        <v>#REF!</v>
      </c>
      <c r="AM131" s="65" t="e">
        <f t="shared" si="289"/>
        <v>#REF!</v>
      </c>
      <c r="AN131" s="65" t="e">
        <f t="shared" si="289"/>
        <v>#REF!</v>
      </c>
      <c r="AO131" s="65" t="e">
        <f t="shared" si="289"/>
        <v>#REF!</v>
      </c>
      <c r="AP131" s="65" t="e">
        <f t="shared" si="289"/>
        <v>#REF!</v>
      </c>
      <c r="AQ131" s="65" t="e">
        <f t="shared" si="289"/>
        <v>#REF!</v>
      </c>
      <c r="AR131" s="65" t="e">
        <f t="shared" si="289"/>
        <v>#REF!</v>
      </c>
      <c r="AS131" s="65" t="e">
        <f t="shared" si="289"/>
        <v>#REF!</v>
      </c>
      <c r="AT131" s="65" t="e">
        <f t="shared" si="289"/>
        <v>#REF!</v>
      </c>
      <c r="AU131" s="65" t="e">
        <f t="shared" si="289"/>
        <v>#REF!</v>
      </c>
      <c r="AV131" s="65" t="e">
        <f t="shared" si="289"/>
        <v>#REF!</v>
      </c>
      <c r="AW131" s="65" t="e">
        <f t="shared" si="289"/>
        <v>#REF!</v>
      </c>
      <c r="AX131" s="65" t="e">
        <f t="shared" si="289"/>
        <v>#REF!</v>
      </c>
      <c r="AY131" s="65" t="e">
        <f t="shared" si="289"/>
        <v>#REF!</v>
      </c>
      <c r="AZ131" s="65" t="e">
        <f t="shared" si="289"/>
        <v>#REF!</v>
      </c>
      <c r="BA131" s="65" t="e">
        <f t="shared" si="289"/>
        <v>#REF!</v>
      </c>
      <c r="BB131" s="65" t="e">
        <f t="shared" si="289"/>
        <v>#REF!</v>
      </c>
      <c r="BC131" s="65" t="e">
        <f t="shared" si="289"/>
        <v>#REF!</v>
      </c>
      <c r="BD131" s="65" t="e">
        <f t="shared" si="289"/>
        <v>#REF!</v>
      </c>
      <c r="BE131" s="65" t="e">
        <f t="shared" si="289"/>
        <v>#REF!</v>
      </c>
      <c r="BF131" s="65" t="e">
        <f t="shared" si="289"/>
        <v>#REF!</v>
      </c>
      <c r="BG131" s="65" t="e">
        <f t="shared" si="289"/>
        <v>#REF!</v>
      </c>
      <c r="BH131" s="65" t="e">
        <f t="shared" si="289"/>
        <v>#REF!</v>
      </c>
      <c r="BI131" s="65" t="e">
        <f t="shared" si="289"/>
        <v>#REF!</v>
      </c>
      <c r="BJ131" s="65" t="e">
        <f t="shared" si="289"/>
        <v>#REF!</v>
      </c>
      <c r="BK131" s="65" t="e">
        <f t="shared" si="289"/>
        <v>#REF!</v>
      </c>
      <c r="BL131" s="65" t="e">
        <f t="shared" si="289"/>
        <v>#REF!</v>
      </c>
      <c r="BM131" s="65" t="e">
        <f t="shared" si="289"/>
        <v>#REF!</v>
      </c>
      <c r="BN131" s="65" t="e">
        <f t="shared" si="289"/>
        <v>#REF!</v>
      </c>
      <c r="BO131" s="65" t="e">
        <f t="shared" si="289"/>
        <v>#REF!</v>
      </c>
      <c r="BP131" s="65" t="e">
        <f t="shared" si="289"/>
        <v>#REF!</v>
      </c>
      <c r="BQ131" s="65" t="e">
        <f t="shared" si="289"/>
        <v>#REF!</v>
      </c>
      <c r="BR131" s="65" t="e">
        <f t="shared" si="289"/>
        <v>#REF!</v>
      </c>
      <c r="BS131" s="65" t="e">
        <f t="shared" si="289"/>
        <v>#REF!</v>
      </c>
      <c r="BT131" s="65" t="e">
        <f t="shared" si="289"/>
        <v>#REF!</v>
      </c>
      <c r="BU131" s="65" t="e">
        <f t="shared" si="289"/>
        <v>#REF!</v>
      </c>
      <c r="BV131" s="65" t="e">
        <f t="shared" si="289"/>
        <v>#REF!</v>
      </c>
      <c r="BW131" s="65" t="e">
        <f t="shared" si="289"/>
        <v>#REF!</v>
      </c>
      <c r="BX131" s="65" t="e">
        <f t="shared" si="289"/>
        <v>#REF!</v>
      </c>
      <c r="BZ131" s="69">
        <f t="shared" si="290"/>
        <v>1</v>
      </c>
      <c r="CA131" s="63">
        <f t="shared" si="291"/>
        <v>42.960564343725785</v>
      </c>
      <c r="CB131" s="63" t="e">
        <f t="shared" si="292"/>
        <v>#VALUE!</v>
      </c>
      <c r="CC131" s="63" t="e">
        <f t="shared" si="293"/>
        <v>#VALUE!</v>
      </c>
      <c r="CD131" s="63" t="e">
        <f t="shared" si="294"/>
        <v>#VALUE!</v>
      </c>
      <c r="CE131" s="63" t="e">
        <f t="shared" si="295"/>
        <v>#VALUE!</v>
      </c>
      <c r="CF131" s="70">
        <f t="shared" si="288"/>
        <v>1</v>
      </c>
      <c r="CG131" s="70">
        <f t="shared" si="296"/>
        <v>3.5880363062531386</v>
      </c>
      <c r="CH131" s="70">
        <f t="shared" si="297"/>
        <v>3.1623367327844703</v>
      </c>
      <c r="CI131" s="4" t="s">
        <v>64</v>
      </c>
      <c r="CJ131" s="71">
        <f t="shared" si="298"/>
        <v>0.28479221316025544</v>
      </c>
      <c r="CK131" s="71">
        <f t="shared" si="299"/>
        <v>3.5113319598990982</v>
      </c>
      <c r="CL131" s="71" t="e">
        <f t="shared" si="300"/>
        <v>#VALUE!</v>
      </c>
      <c r="CM131" s="71"/>
      <c r="CN131" s="71">
        <f t="shared" si="301"/>
        <v>0.1108310902865432</v>
      </c>
      <c r="CO131" s="71" t="e">
        <f t="shared" si="302"/>
        <v>#VALUE!</v>
      </c>
      <c r="CP131" s="71" t="e">
        <f t="shared" si="303"/>
        <v>#VALUE!</v>
      </c>
      <c r="CQ131" s="71">
        <f t="shared" si="304"/>
        <v>8.0728426223271961E-4</v>
      </c>
      <c r="CR131" s="71" t="e">
        <f t="shared" si="305"/>
        <v>#VALUE!</v>
      </c>
      <c r="CS131" s="71">
        <f t="shared" si="306"/>
        <v>1.8742294683973752E-3</v>
      </c>
      <c r="CT131" s="71" t="e">
        <f t="shared" si="307"/>
        <v>#VALUE!</v>
      </c>
      <c r="CU131" s="71">
        <f t="shared" si="308"/>
        <v>4.2833890110229693E-3</v>
      </c>
      <c r="CV131" s="71">
        <f t="shared" si="309"/>
        <v>0.34461331780395627</v>
      </c>
      <c r="CW131" s="71">
        <f t="shared" si="310"/>
        <v>6.1810027550621906E-2</v>
      </c>
      <c r="CX131" s="71">
        <f t="shared" si="311"/>
        <v>0.10138852936361258</v>
      </c>
      <c r="CY131" s="71" t="e">
        <f t="shared" si="312"/>
        <v>#VALUE!</v>
      </c>
      <c r="CZ131" s="71"/>
      <c r="DA131" s="71" t="e">
        <f t="shared" si="313"/>
        <v>#VALUE!</v>
      </c>
      <c r="DB131" s="71" t="e">
        <f t="shared" si="314"/>
        <v>#VALUE!</v>
      </c>
      <c r="DC131" s="71">
        <f t="shared" si="315"/>
        <v>3.302366577267517</v>
      </c>
      <c r="DD131" s="71" t="e">
        <f t="shared" si="316"/>
        <v>#VALUE!</v>
      </c>
      <c r="DE131" s="75">
        <f t="shared" si="317"/>
        <v>6.793902188717249</v>
      </c>
      <c r="DF131" s="71">
        <f t="shared" si="318"/>
        <v>1.0522593477535325</v>
      </c>
      <c r="DG131" s="71" t="e">
        <f t="shared" si="319"/>
        <v>#VALUE!</v>
      </c>
      <c r="DH131" s="75">
        <f t="shared" si="320"/>
        <v>3.2540714779514528</v>
      </c>
      <c r="DI131" s="75" t="e">
        <f t="shared" si="321"/>
        <v>#VALUE!</v>
      </c>
      <c r="DJ131" s="71">
        <f t="shared" si="322"/>
        <v>8.5189722009474913</v>
      </c>
      <c r="DK131" s="71">
        <f t="shared" si="323"/>
        <v>2.9928348381025991</v>
      </c>
      <c r="DL131" s="71">
        <f t="shared" si="324"/>
        <v>0.7515377830063068</v>
      </c>
      <c r="DM131" s="71"/>
      <c r="DN131" s="71">
        <f t="shared" si="325"/>
        <v>10.379459968654849</v>
      </c>
      <c r="DO131" s="71">
        <f t="shared" si="326"/>
        <v>29.825239785778329</v>
      </c>
      <c r="DP131" s="75">
        <f t="shared" si="327"/>
        <v>13.196693201521867</v>
      </c>
      <c r="DQ131" s="71">
        <f t="shared" si="328"/>
        <v>8.2527105199867137</v>
      </c>
      <c r="DR131" s="71">
        <f t="shared" si="329"/>
        <v>236.0691556807592</v>
      </c>
      <c r="DS131" s="71">
        <f t="shared" si="330"/>
        <v>46.27268149140869</v>
      </c>
      <c r="DT131" s="71">
        <f t="shared" si="331"/>
        <v>25.428832212456872</v>
      </c>
      <c r="DU131" s="71">
        <f t="shared" si="332"/>
        <v>49.8330051448199</v>
      </c>
      <c r="DV131" s="71">
        <f t="shared" si="333"/>
        <v>15.787284385995898</v>
      </c>
      <c r="DW131" s="39" t="s">
        <v>63</v>
      </c>
      <c r="DX131" s="63">
        <f t="shared" ref="DX131:DX141" si="334">DX99/EA99</f>
        <v>0.55398678292808679</v>
      </c>
      <c r="DY131" s="63">
        <f t="shared" ref="DY131:DY141" si="335">DY99/EA99</f>
        <v>1.2371555077984924</v>
      </c>
      <c r="DZ131" s="63">
        <f t="shared" si="255"/>
        <v>1.2088577092734212</v>
      </c>
      <c r="EB131" s="63">
        <f>EB99/EA99</f>
        <v>2.4177077472060513</v>
      </c>
      <c r="EC131" s="63">
        <f t="shared" ref="EC131:EC141" si="336">EC99/EA99</f>
        <v>1.5714412629091417</v>
      </c>
      <c r="ED131" s="63">
        <f t="shared" ref="ED131:ED141" si="337">ED99/EA99</f>
        <v>2.4443806205930754</v>
      </c>
      <c r="EE131" s="63">
        <f t="shared" ref="EE131:EE141" si="338">EE99/EA99</f>
        <v>0.7407854278544862</v>
      </c>
      <c r="EF131" s="63">
        <f t="shared" ref="EF131:EF141" si="339">EF99/EA99</f>
        <v>2.2815108055709898</v>
      </c>
      <c r="EG131" s="63">
        <f t="shared" ref="EG131:EG141" si="340">EG99/EA99</f>
        <v>2.4163723843801743</v>
      </c>
      <c r="EH131" s="63">
        <f t="shared" ref="EH131:EH141" si="341">EH99/EA99</f>
        <v>2.9663859460965765</v>
      </c>
      <c r="EI131" s="63">
        <f t="shared" ref="EI131:EI141" si="342">EI99/EA99</f>
        <v>1.887033886888235</v>
      </c>
      <c r="EJ131" s="63">
        <f t="shared" ref="EJ131:EJ141" si="343">EJ99/EA99</f>
        <v>1.8977318498783091</v>
      </c>
      <c r="EK131" s="63">
        <f t="shared" ref="EK131:EK141" si="344">EK99/EN99</f>
        <v>0.87560476108802743</v>
      </c>
      <c r="EL131" s="63">
        <f t="shared" ref="EL131:EL141" si="345">EL99/EN99</f>
        <v>0.16181996343554245</v>
      </c>
      <c r="EM131" s="63">
        <f t="shared" si="257"/>
        <v>1.9625752754764301</v>
      </c>
      <c r="EN131" s="63"/>
      <c r="EO131" s="63">
        <f t="shared" si="258"/>
        <v>3.2393691423299216</v>
      </c>
      <c r="EP131" s="63">
        <f t="shared" ref="EP131:EP141" si="346">EP99/EN99</f>
        <v>1.0938315294422103</v>
      </c>
      <c r="EQ131" s="63">
        <f t="shared" ref="EQ131:EQ141" si="347">EQ99/EN99</f>
        <v>0.48147144575879969</v>
      </c>
      <c r="ER131" s="63">
        <f t="shared" ref="ER131:ER141" si="348">ER99/EN99</f>
        <v>4.2012408438605623E-3</v>
      </c>
      <c r="ES131" s="63">
        <f t="shared" ref="ES131:ES141" si="349">ES99/EN99</f>
        <v>0.21121492391393881</v>
      </c>
      <c r="ET131" s="63">
        <f t="shared" ref="ET131:ET141" si="350">ET99/EN99</f>
        <v>0.54801932168471468</v>
      </c>
      <c r="EU131" s="63">
        <f t="shared" ref="EU131:EU141" si="351">EU99/EN99</f>
        <v>0.44289242208698992</v>
      </c>
      <c r="EV131" s="63">
        <f t="shared" ref="EV131:EV141" si="352">EV99/EN99</f>
        <v>0.65286214657111941</v>
      </c>
      <c r="EW131" s="63">
        <f t="shared" ref="EW131:EW141" si="353">EW99/EN99</f>
        <v>8.3233710133684205E-2</v>
      </c>
      <c r="EX131" s="63">
        <f t="shared" ref="EX131:EX141" si="354">EX99/FA99</f>
        <v>0.93993951369159479</v>
      </c>
      <c r="EY131" s="63">
        <f t="shared" ref="EY131:EY141" si="355">EY99/FA99</f>
        <v>0.90840006432492337</v>
      </c>
      <c r="EZ131" s="63">
        <f t="shared" si="259"/>
        <v>1.1516604219834818</v>
      </c>
      <c r="FA131" s="63"/>
      <c r="FB131" s="63">
        <f t="shared" si="260"/>
        <v>1.584792194796057</v>
      </c>
      <c r="FC131" s="63">
        <f t="shared" ref="FC131:FC141" si="356">FC99/FA99</f>
        <v>1.6727261129507618</v>
      </c>
      <c r="FD131" s="63">
        <f t="shared" ref="FD131:FD141" si="357">FD99/FA99</f>
        <v>1.700120300303255</v>
      </c>
      <c r="FE131" s="63">
        <f t="shared" ref="FE131:FE141" si="358">FE99/FA99</f>
        <v>1.5074057373771506</v>
      </c>
      <c r="FF131" s="63">
        <f t="shared" ref="FF131:FF141" si="359">FF99/FA99</f>
        <v>1.5160336887661903</v>
      </c>
      <c r="FG131" s="63">
        <f t="shared" ref="FG131:FG141" si="360">FG99/FA99</f>
        <v>1.5825892128899759</v>
      </c>
      <c r="FH131" s="63">
        <f t="shared" ref="FH131:FH141" si="361">FH99/FA99</f>
        <v>1.6078309894053269</v>
      </c>
      <c r="FI131" s="63">
        <f t="shared" ref="FI131:FI141" si="362">FI99/FA99</f>
        <v>1.6652873357458304</v>
      </c>
      <c r="FJ131" s="63">
        <f t="shared" ref="FJ131:FJ141" si="363">FJ99/FA99</f>
        <v>1.6240116941122242</v>
      </c>
      <c r="GQ131" s="4"/>
      <c r="GR131" s="4"/>
      <c r="HN131" s="47" t="s">
        <v>190</v>
      </c>
      <c r="HO131"/>
      <c r="HP131" s="62">
        <v>0.59783772869151819</v>
      </c>
      <c r="HQ131" s="62">
        <v>1.9317919506925016</v>
      </c>
      <c r="HR131" s="62">
        <v>2.8906291152315724</v>
      </c>
      <c r="HS131" s="62">
        <v>1.3044312818651453</v>
      </c>
      <c r="HT131" s="62"/>
      <c r="HU131" s="62">
        <v>2.3276712763618179</v>
      </c>
      <c r="HV131" s="62">
        <v>3.8471306005746779</v>
      </c>
      <c r="HW131" s="62">
        <v>1.0066881602330677</v>
      </c>
      <c r="HX131" s="62">
        <v>2.2602960775684084</v>
      </c>
      <c r="HY131" s="62"/>
      <c r="HZ131" s="62">
        <v>1.9319707369080881</v>
      </c>
      <c r="IA131" s="62">
        <v>0.97163641426965752</v>
      </c>
      <c r="IB131" s="62">
        <v>4.1710083328746714</v>
      </c>
      <c r="IC131" s="62">
        <v>0.9702744360930271</v>
      </c>
    </row>
    <row r="132" spans="2:237" s="5" customFormat="1" ht="15">
      <c r="B132" s="8" t="s">
        <v>48</v>
      </c>
      <c r="C132" s="1" t="s">
        <v>170</v>
      </c>
      <c r="D132" s="4" t="s">
        <v>65</v>
      </c>
      <c r="E132" s="63">
        <f t="shared" si="262"/>
        <v>0.59141658751952464</v>
      </c>
      <c r="F132" s="63">
        <f t="shared" si="263"/>
        <v>56.460926306581236</v>
      </c>
      <c r="G132" s="63">
        <f t="shared" si="264"/>
        <v>60.198510428077434</v>
      </c>
      <c r="H132" s="63">
        <f t="shared" si="265"/>
        <v>46.572389015698931</v>
      </c>
      <c r="I132" s="63">
        <f t="shared" si="266"/>
        <v>105.57473413505585</v>
      </c>
      <c r="J132" s="63">
        <f t="shared" si="267"/>
        <v>41.798941422343525</v>
      </c>
      <c r="K132" s="63">
        <f t="shared" si="268"/>
        <v>1785.5338892198365</v>
      </c>
      <c r="L132" s="63">
        <f t="shared" si="269"/>
        <v>3519.652993236522</v>
      </c>
      <c r="M132" s="63">
        <f t="shared" si="270"/>
        <v>444.47805582732093</v>
      </c>
      <c r="N132" s="63">
        <f t="shared" si="271"/>
        <v>1448.1806343102232</v>
      </c>
      <c r="O132" s="63">
        <f t="shared" si="272"/>
        <v>35.695482205839831</v>
      </c>
      <c r="P132" s="63">
        <f t="shared" si="273"/>
        <v>174.96478008030078</v>
      </c>
      <c r="Q132" s="63">
        <f t="shared" si="274"/>
        <v>401.56055604089414</v>
      </c>
      <c r="R132" s="63">
        <f t="shared" si="275"/>
        <v>694.79288906059639</v>
      </c>
      <c r="S132" s="63">
        <f t="shared" si="276"/>
        <v>42.982752714366377</v>
      </c>
      <c r="T132" s="63">
        <f t="shared" si="277"/>
        <v>20.08510109354658</v>
      </c>
      <c r="U132" s="63">
        <f t="shared" si="278"/>
        <v>153.53145088081752</v>
      </c>
      <c r="V132" s="63">
        <f t="shared" si="279"/>
        <v>92.773933975153966</v>
      </c>
      <c r="W132" s="63">
        <f t="shared" si="280"/>
        <v>69.727677092688779</v>
      </c>
      <c r="X132" s="63">
        <f t="shared" si="281"/>
        <v>206.76668248245429</v>
      </c>
      <c r="Y132" s="63">
        <f t="shared" si="282"/>
        <v>5.9840457470005291E-2</v>
      </c>
      <c r="Z132" s="63">
        <f t="shared" si="283"/>
        <v>41.331749097379905</v>
      </c>
      <c r="AA132" s="63">
        <f t="shared" si="284"/>
        <v>6.1150612898208978</v>
      </c>
      <c r="AB132" s="63">
        <f t="shared" si="285"/>
        <v>43.857795226517091</v>
      </c>
      <c r="AC132" s="63">
        <f t="shared" si="286"/>
        <v>519.51560869674529</v>
      </c>
      <c r="AD132" s="29">
        <f t="shared" si="203"/>
        <v>2.3436271074086057</v>
      </c>
      <c r="AE132" s="63">
        <f t="shared" si="204"/>
        <v>3.0440399748612088</v>
      </c>
      <c r="AF132" s="63">
        <f t="shared" si="205"/>
        <v>1.9119711984520193</v>
      </c>
      <c r="AG132" s="63">
        <f t="shared" si="206"/>
        <v>1.4605326230301359</v>
      </c>
      <c r="AH132" s="64">
        <f t="shared" si="207"/>
        <v>5.2415022118307393</v>
      </c>
      <c r="AI132" s="8" t="s">
        <v>48</v>
      </c>
      <c r="AJ132" s="65" t="e">
        <f t="shared" si="289"/>
        <v>#REF!</v>
      </c>
      <c r="AK132" s="65" t="e">
        <f t="shared" si="289"/>
        <v>#REF!</v>
      </c>
      <c r="AL132" s="65" t="e">
        <f t="shared" si="289"/>
        <v>#REF!</v>
      </c>
      <c r="AM132" s="65" t="e">
        <f t="shared" si="289"/>
        <v>#REF!</v>
      </c>
      <c r="AN132" s="65" t="e">
        <f t="shared" si="289"/>
        <v>#REF!</v>
      </c>
      <c r="AO132" s="65" t="e">
        <f t="shared" si="289"/>
        <v>#REF!</v>
      </c>
      <c r="AP132" s="65" t="e">
        <f t="shared" si="289"/>
        <v>#REF!</v>
      </c>
      <c r="AQ132" s="65" t="e">
        <f t="shared" si="289"/>
        <v>#REF!</v>
      </c>
      <c r="AR132" s="65" t="e">
        <f t="shared" si="289"/>
        <v>#REF!</v>
      </c>
      <c r="AS132" s="65" t="e">
        <f t="shared" si="289"/>
        <v>#REF!</v>
      </c>
      <c r="AT132" s="65" t="e">
        <f t="shared" si="289"/>
        <v>#REF!</v>
      </c>
      <c r="AU132" s="65" t="e">
        <f t="shared" si="289"/>
        <v>#REF!</v>
      </c>
      <c r="AV132" s="65" t="e">
        <f t="shared" si="289"/>
        <v>#REF!</v>
      </c>
      <c r="AW132" s="65" t="e">
        <f t="shared" si="289"/>
        <v>#REF!</v>
      </c>
      <c r="AX132" s="65" t="e">
        <f t="shared" si="289"/>
        <v>#REF!</v>
      </c>
      <c r="AY132" s="65" t="e">
        <f t="shared" si="289"/>
        <v>#REF!</v>
      </c>
      <c r="AZ132" s="65" t="e">
        <f t="shared" si="289"/>
        <v>#REF!</v>
      </c>
      <c r="BA132" s="65" t="e">
        <f t="shared" si="289"/>
        <v>#REF!</v>
      </c>
      <c r="BB132" s="65" t="e">
        <f t="shared" si="289"/>
        <v>#REF!</v>
      </c>
      <c r="BC132" s="65" t="e">
        <f t="shared" si="289"/>
        <v>#REF!</v>
      </c>
      <c r="BD132" s="65" t="e">
        <f t="shared" si="289"/>
        <v>#REF!</v>
      </c>
      <c r="BE132" s="65" t="e">
        <f t="shared" si="289"/>
        <v>#REF!</v>
      </c>
      <c r="BF132" s="65" t="e">
        <f t="shared" si="289"/>
        <v>#REF!</v>
      </c>
      <c r="BG132" s="65" t="e">
        <f t="shared" si="289"/>
        <v>#REF!</v>
      </c>
      <c r="BH132" s="65" t="e">
        <f t="shared" si="289"/>
        <v>#REF!</v>
      </c>
      <c r="BI132" s="65" t="e">
        <f t="shared" si="289"/>
        <v>#REF!</v>
      </c>
      <c r="BJ132" s="65" t="e">
        <f t="shared" si="289"/>
        <v>#REF!</v>
      </c>
      <c r="BK132" s="65" t="e">
        <f t="shared" si="289"/>
        <v>#REF!</v>
      </c>
      <c r="BL132" s="65" t="e">
        <f t="shared" si="289"/>
        <v>#REF!</v>
      </c>
      <c r="BM132" s="65" t="e">
        <f t="shared" si="289"/>
        <v>#REF!</v>
      </c>
      <c r="BN132" s="65" t="e">
        <f t="shared" si="289"/>
        <v>#REF!</v>
      </c>
      <c r="BO132" s="65" t="e">
        <f t="shared" si="289"/>
        <v>#REF!</v>
      </c>
      <c r="BP132" s="65" t="e">
        <f t="shared" si="289"/>
        <v>#REF!</v>
      </c>
      <c r="BQ132" s="65" t="e">
        <f t="shared" si="289"/>
        <v>#REF!</v>
      </c>
      <c r="BR132" s="65" t="e">
        <f t="shared" si="289"/>
        <v>#REF!</v>
      </c>
      <c r="BS132" s="65" t="e">
        <f t="shared" si="289"/>
        <v>#REF!</v>
      </c>
      <c r="BT132" s="65" t="e">
        <f t="shared" si="289"/>
        <v>#REF!</v>
      </c>
      <c r="BU132" s="65" t="e">
        <f t="shared" si="289"/>
        <v>#REF!</v>
      </c>
      <c r="BV132" s="65" t="e">
        <f t="shared" si="289"/>
        <v>#REF!</v>
      </c>
      <c r="BW132" s="65" t="e">
        <f t="shared" si="289"/>
        <v>#REF!</v>
      </c>
      <c r="BX132" s="65" t="e">
        <f t="shared" si="289"/>
        <v>#REF!</v>
      </c>
      <c r="BZ132" s="69">
        <f t="shared" si="290"/>
        <v>1</v>
      </c>
      <c r="CA132" s="63">
        <f t="shared" si="291"/>
        <v>0.73963192077826467</v>
      </c>
      <c r="CB132" s="63">
        <f t="shared" si="292"/>
        <v>1.9557348027531853</v>
      </c>
      <c r="CC132" s="63">
        <f t="shared" si="293"/>
        <v>1</v>
      </c>
      <c r="CD132" s="63">
        <f t="shared" si="294"/>
        <v>0.46894893785338748</v>
      </c>
      <c r="CE132" s="63">
        <f t="shared" si="295"/>
        <v>0.32228992615248231</v>
      </c>
      <c r="CF132" s="63" t="e">
        <f t="shared" si="288"/>
        <v>#VALUE!</v>
      </c>
      <c r="CG132" s="63" t="e">
        <f t="shared" si="296"/>
        <v>#VALUE!</v>
      </c>
      <c r="CH132" s="63" t="e">
        <f t="shared" si="297"/>
        <v>#VALUE!</v>
      </c>
      <c r="CI132" s="4" t="s">
        <v>65</v>
      </c>
      <c r="CJ132" s="63" t="e">
        <f t="shared" si="298"/>
        <v>#VALUE!</v>
      </c>
      <c r="CK132" s="63" t="e">
        <f t="shared" si="299"/>
        <v>#VALUE!</v>
      </c>
      <c r="CL132" s="63">
        <f t="shared" si="300"/>
        <v>1</v>
      </c>
      <c r="CM132" s="63"/>
      <c r="CN132" s="63" t="e">
        <f t="shared" si="301"/>
        <v>#VALUE!</v>
      </c>
      <c r="CO132" s="63" t="e">
        <f t="shared" si="302"/>
        <v>#VALUE!</v>
      </c>
      <c r="CP132" s="63" t="e">
        <f t="shared" si="303"/>
        <v>#VALUE!</v>
      </c>
      <c r="CQ132" s="63" t="e">
        <f t="shared" si="304"/>
        <v>#VALUE!</v>
      </c>
      <c r="CR132" s="63">
        <f t="shared" si="305"/>
        <v>3.686887045101736E-2</v>
      </c>
      <c r="CS132" s="63" t="e">
        <f t="shared" si="306"/>
        <v>#VALUE!</v>
      </c>
      <c r="CT132" s="63" t="e">
        <f t="shared" si="307"/>
        <v>#VALUE!</v>
      </c>
      <c r="CU132" s="63">
        <f t="shared" si="308"/>
        <v>0.24420975215947047</v>
      </c>
      <c r="CV132" s="63">
        <f t="shared" si="309"/>
        <v>7.5546889903858036E-2</v>
      </c>
      <c r="CW132" s="63">
        <f t="shared" si="310"/>
        <v>0.16302198324560677</v>
      </c>
      <c r="CX132" s="63">
        <f t="shared" si="311"/>
        <v>4.259052035657577E-4</v>
      </c>
      <c r="CY132" s="63" t="e">
        <f t="shared" si="312"/>
        <v>#VALUE!</v>
      </c>
      <c r="CZ132" s="63"/>
      <c r="DA132" s="63">
        <f t="shared" si="313"/>
        <v>15.33209844097842</v>
      </c>
      <c r="DB132" s="63" t="e">
        <f t="shared" si="314"/>
        <v>#VALUE!</v>
      </c>
      <c r="DC132" s="63">
        <f t="shared" si="315"/>
        <v>3.1528515468853082</v>
      </c>
      <c r="DD132" s="63" t="e">
        <f t="shared" si="316"/>
        <v>#VALUE!</v>
      </c>
      <c r="DE132" s="58">
        <f t="shared" si="317"/>
        <v>2.1837423173124781</v>
      </c>
      <c r="DF132" s="63">
        <f t="shared" si="318"/>
        <v>39.682806431807698</v>
      </c>
      <c r="DG132" s="63" t="e">
        <f t="shared" si="319"/>
        <v>#VALUE!</v>
      </c>
      <c r="DH132" s="58" t="e">
        <f t="shared" si="320"/>
        <v>#VALUE!</v>
      </c>
      <c r="DI132" s="58">
        <f t="shared" si="321"/>
        <v>0.15118906838926516</v>
      </c>
      <c r="DJ132" s="63" t="e">
        <f t="shared" si="322"/>
        <v>#VALUE!</v>
      </c>
      <c r="DK132" s="63" t="e">
        <f t="shared" si="323"/>
        <v>#VALUE!</v>
      </c>
      <c r="DL132" s="63" t="e">
        <f t="shared" si="324"/>
        <v>#VALUE!</v>
      </c>
      <c r="DM132" s="63"/>
      <c r="DN132" s="63" t="e">
        <f t="shared" si="325"/>
        <v>#VALUE!</v>
      </c>
      <c r="DO132" s="63" t="e">
        <f t="shared" si="326"/>
        <v>#VALUE!</v>
      </c>
      <c r="DP132" s="58" t="e">
        <f t="shared" si="327"/>
        <v>#VALUE!</v>
      </c>
      <c r="DQ132" s="63" t="e">
        <f t="shared" si="328"/>
        <v>#VALUE!</v>
      </c>
      <c r="DR132" s="63" t="e">
        <f t="shared" si="329"/>
        <v>#VALUE!</v>
      </c>
      <c r="DS132" s="63" t="e">
        <f t="shared" si="330"/>
        <v>#VALUE!</v>
      </c>
      <c r="DT132" s="63" t="e">
        <f t="shared" si="331"/>
        <v>#VALUE!</v>
      </c>
      <c r="DU132" s="63" t="e">
        <f t="shared" si="332"/>
        <v>#VALUE!</v>
      </c>
      <c r="DV132" s="63" t="e">
        <f t="shared" si="333"/>
        <v>#VALUE!</v>
      </c>
      <c r="DW132" s="39" t="s">
        <v>64</v>
      </c>
      <c r="DX132" s="63">
        <f t="shared" si="334"/>
        <v>1.1676622492382527</v>
      </c>
      <c r="DY132" s="63">
        <f t="shared" si="335"/>
        <v>0.82192297261594727</v>
      </c>
      <c r="DZ132" s="63">
        <f t="shared" si="255"/>
        <v>1.0104147781458004</v>
      </c>
      <c r="EB132" s="63">
        <f t="shared" si="256"/>
        <v>6.9419486538304966E-3</v>
      </c>
      <c r="EC132" s="63">
        <f t="shared" si="336"/>
        <v>2.372643478546747E-2</v>
      </c>
      <c r="ED132" s="63">
        <f t="shared" si="337"/>
        <v>0.10910492485360618</v>
      </c>
      <c r="EE132" s="63">
        <f t="shared" si="338"/>
        <v>3.0006895563835161E-2</v>
      </c>
      <c r="EF132" s="63">
        <f t="shared" si="339"/>
        <v>4.288334478359531E-2</v>
      </c>
      <c r="EG132" s="63">
        <f t="shared" si="340"/>
        <v>1.0823846532531208E-2</v>
      </c>
      <c r="EH132" s="63">
        <f t="shared" si="341"/>
        <v>6.693285979640088E-3</v>
      </c>
      <c r="EI132" s="63">
        <f t="shared" si="342"/>
        <v>3.9634479463221919E-2</v>
      </c>
      <c r="EJ132" s="63">
        <f t="shared" si="343"/>
        <v>1.1711415584283244E-2</v>
      </c>
      <c r="EK132" s="63">
        <f t="shared" si="344"/>
        <v>2.1791031495821636</v>
      </c>
      <c r="EL132" s="63">
        <f t="shared" si="345"/>
        <v>0.20681856271346483</v>
      </c>
      <c r="EM132" s="63">
        <f t="shared" si="257"/>
        <v>0.61407828770437145</v>
      </c>
      <c r="EN132" s="63"/>
      <c r="EO132" s="63">
        <f t="shared" si="258"/>
        <v>0.26013108662861806</v>
      </c>
      <c r="EP132" s="63">
        <f t="shared" si="346"/>
        <v>0.11832059931741121</v>
      </c>
      <c r="EQ132" s="63">
        <f t="shared" si="347"/>
        <v>0.18227783580495036</v>
      </c>
      <c r="ER132" s="63">
        <f t="shared" si="348"/>
        <v>0.12686182461566126</v>
      </c>
      <c r="ES132" s="63">
        <f t="shared" si="349"/>
        <v>5.9286726172001182E-2</v>
      </c>
      <c r="ET132" s="63">
        <f t="shared" si="350"/>
        <v>0.35475202758276991</v>
      </c>
      <c r="EU132" s="63">
        <f t="shared" si="351"/>
        <v>3.994065008248409E-2</v>
      </c>
      <c r="EV132" s="63">
        <f t="shared" si="352"/>
        <v>1.1205396762739288</v>
      </c>
      <c r="EW132" s="63">
        <f t="shared" si="353"/>
        <v>0.15364836525726713</v>
      </c>
      <c r="EX132" s="63">
        <f t="shared" si="354"/>
        <v>1.1176245920620902</v>
      </c>
      <c r="EY132" s="63">
        <f t="shared" si="355"/>
        <v>0.66778900765656413</v>
      </c>
      <c r="EZ132" s="63">
        <f t="shared" si="259"/>
        <v>1.2145864002813456</v>
      </c>
      <c r="FA132" s="63"/>
      <c r="FB132" s="63">
        <f t="shared" si="260"/>
        <v>0.68101351166048518</v>
      </c>
      <c r="FC132" s="63">
        <f t="shared" si="356"/>
        <v>0.91973122598487422</v>
      </c>
      <c r="FD132" s="63">
        <f t="shared" si="357"/>
        <v>0.95335279286899399</v>
      </c>
      <c r="FE132" s="63">
        <f t="shared" si="358"/>
        <v>0.63762179974619593</v>
      </c>
      <c r="FF132" s="63">
        <f t="shared" si="359"/>
        <v>0.91680766544357539</v>
      </c>
      <c r="FG132" s="63">
        <f t="shared" si="360"/>
        <v>0.70358652654570641</v>
      </c>
      <c r="FH132" s="63">
        <f t="shared" si="361"/>
        <v>0.4233239944651927</v>
      </c>
      <c r="FI132" s="63">
        <f t="shared" si="362"/>
        <v>0.5058798091356963</v>
      </c>
      <c r="FJ132" s="63">
        <f t="shared" si="363"/>
        <v>0.46615073306406918</v>
      </c>
      <c r="GQ132" s="4"/>
      <c r="GR132" s="4"/>
      <c r="HN132" s="47" t="s">
        <v>49</v>
      </c>
      <c r="HO132"/>
      <c r="HP132" s="62">
        <v>1</v>
      </c>
      <c r="HQ132" s="62">
        <v>1</v>
      </c>
      <c r="HR132" s="62">
        <v>1</v>
      </c>
      <c r="HS132" s="62">
        <v>1</v>
      </c>
      <c r="HT132" s="62"/>
      <c r="HU132" s="62">
        <v>1</v>
      </c>
      <c r="HV132" s="62">
        <v>1</v>
      </c>
      <c r="HW132" s="62">
        <v>1</v>
      </c>
      <c r="HX132" s="62">
        <v>1</v>
      </c>
      <c r="HY132" s="62"/>
      <c r="HZ132" s="62">
        <v>1</v>
      </c>
      <c r="IA132" s="62">
        <v>1</v>
      </c>
      <c r="IB132" s="62">
        <v>1</v>
      </c>
      <c r="IC132" s="62">
        <v>1</v>
      </c>
    </row>
    <row r="133" spans="2:237" s="5" customFormat="1" ht="15">
      <c r="B133" s="8" t="s">
        <v>189</v>
      </c>
      <c r="C133" s="1" t="s">
        <v>172</v>
      </c>
      <c r="D133" s="4" t="s">
        <v>84</v>
      </c>
      <c r="E133" s="63">
        <f t="shared" si="262"/>
        <v>1.3101797633880865</v>
      </c>
      <c r="F133" s="63">
        <f t="shared" si="263"/>
        <v>8.9715723643979235</v>
      </c>
      <c r="G133" s="63">
        <f t="shared" si="264"/>
        <v>9.0971568367785451</v>
      </c>
      <c r="H133" s="63">
        <f t="shared" si="265"/>
        <v>13.242716988962052</v>
      </c>
      <c r="I133" s="63">
        <f t="shared" si="266"/>
        <v>15.88286727328426</v>
      </c>
      <c r="J133" s="63">
        <f t="shared" si="267"/>
        <v>2.7712239141697048</v>
      </c>
      <c r="K133" s="63">
        <f t="shared" si="268"/>
        <v>22.721283485828675</v>
      </c>
      <c r="L133" s="63">
        <f t="shared" si="269"/>
        <v>24.726773156090694</v>
      </c>
      <c r="M133" s="63">
        <f t="shared" si="270"/>
        <v>5.3028298249653805</v>
      </c>
      <c r="N133" s="63">
        <f t="shared" si="271"/>
        <v>33.10125288487172</v>
      </c>
      <c r="O133" s="63">
        <f t="shared" si="272"/>
        <v>2.1294732128985521</v>
      </c>
      <c r="P133" s="63">
        <f t="shared" si="273"/>
        <v>4.9184219576012236</v>
      </c>
      <c r="Q133" s="63">
        <f t="shared" si="274"/>
        <v>2.3587997277189583</v>
      </c>
      <c r="R133" s="63">
        <f t="shared" si="275"/>
        <v>2.5518328696677597</v>
      </c>
      <c r="S133" s="63">
        <f t="shared" si="276"/>
        <v>4.5413547137823009</v>
      </c>
      <c r="T133" s="63">
        <f t="shared" si="277"/>
        <v>5.5938895798301056</v>
      </c>
      <c r="U133" s="63">
        <f t="shared" si="278"/>
        <v>9.0717898623850513</v>
      </c>
      <c r="V133" s="63">
        <f t="shared" si="279"/>
        <v>5.9785873670218388</v>
      </c>
      <c r="W133" s="63">
        <f t="shared" si="280"/>
        <v>7.4022441581977185</v>
      </c>
      <c r="X133" s="63">
        <f t="shared" si="281"/>
        <v>4.5816621490548917</v>
      </c>
      <c r="Y133" s="63">
        <f t="shared" si="282"/>
        <v>3.4718151949405258</v>
      </c>
      <c r="Z133" s="63">
        <f t="shared" si="283"/>
        <v>2.3392890629034926</v>
      </c>
      <c r="AA133" s="63">
        <f t="shared" si="284"/>
        <v>1.3133858360727344</v>
      </c>
      <c r="AB133" s="63">
        <f t="shared" si="285"/>
        <v>1.6068215345259409</v>
      </c>
      <c r="AC133" s="63">
        <f t="shared" si="286"/>
        <v>3.6173932406921607</v>
      </c>
      <c r="AD133" s="29">
        <f t="shared" si="203"/>
        <v>0.64746826085433484</v>
      </c>
      <c r="AE133" s="63">
        <f t="shared" si="204"/>
        <v>346.45980465254775</v>
      </c>
      <c r="AF133" s="63">
        <f t="shared" si="205"/>
        <v>178.17560036651693</v>
      </c>
      <c r="AG133" s="63">
        <f t="shared" si="206"/>
        <v>220.73564782326673</v>
      </c>
      <c r="AH133" s="64">
        <f t="shared" si="207"/>
        <v>92.762944832698011</v>
      </c>
      <c r="AI133" s="8" t="s">
        <v>189</v>
      </c>
      <c r="AJ133" s="65" t="e">
        <f t="shared" si="289"/>
        <v>#REF!</v>
      </c>
      <c r="AK133" s="65" t="e">
        <f t="shared" si="289"/>
        <v>#REF!</v>
      </c>
      <c r="AL133" s="65" t="e">
        <f t="shared" si="289"/>
        <v>#REF!</v>
      </c>
      <c r="AM133" s="65" t="e">
        <f t="shared" si="289"/>
        <v>#REF!</v>
      </c>
      <c r="AN133" s="65" t="e">
        <f t="shared" si="289"/>
        <v>#REF!</v>
      </c>
      <c r="AO133" s="65" t="e">
        <f t="shared" si="289"/>
        <v>#REF!</v>
      </c>
      <c r="AP133" s="65" t="e">
        <f t="shared" si="289"/>
        <v>#REF!</v>
      </c>
      <c r="AQ133" s="65" t="e">
        <f t="shared" si="289"/>
        <v>#REF!</v>
      </c>
      <c r="AR133" s="65" t="e">
        <f t="shared" si="289"/>
        <v>#REF!</v>
      </c>
      <c r="AS133" s="65" t="e">
        <f t="shared" si="289"/>
        <v>#REF!</v>
      </c>
      <c r="AT133" s="65" t="e">
        <f t="shared" si="289"/>
        <v>#REF!</v>
      </c>
      <c r="AU133" s="65" t="e">
        <f t="shared" si="289"/>
        <v>#REF!</v>
      </c>
      <c r="AV133" s="65" t="e">
        <f t="shared" si="289"/>
        <v>#REF!</v>
      </c>
      <c r="AW133" s="65" t="e">
        <f t="shared" si="289"/>
        <v>#REF!</v>
      </c>
      <c r="AX133" s="65" t="e">
        <f t="shared" si="289"/>
        <v>#REF!</v>
      </c>
      <c r="AY133" s="65" t="e">
        <f t="shared" si="289"/>
        <v>#REF!</v>
      </c>
      <c r="AZ133" s="65" t="e">
        <f t="shared" si="289"/>
        <v>#REF!</v>
      </c>
      <c r="BA133" s="65" t="e">
        <f t="shared" si="289"/>
        <v>#REF!</v>
      </c>
      <c r="BB133" s="65" t="e">
        <f t="shared" si="289"/>
        <v>#REF!</v>
      </c>
      <c r="BC133" s="65" t="e">
        <f t="shared" si="289"/>
        <v>#REF!</v>
      </c>
      <c r="BD133" s="65" t="e">
        <f t="shared" si="289"/>
        <v>#REF!</v>
      </c>
      <c r="BE133" s="65" t="e">
        <f t="shared" si="289"/>
        <v>#REF!</v>
      </c>
      <c r="BF133" s="65" t="e">
        <f t="shared" si="289"/>
        <v>#REF!</v>
      </c>
      <c r="BG133" s="65" t="e">
        <f t="shared" si="289"/>
        <v>#REF!</v>
      </c>
      <c r="BH133" s="65" t="e">
        <f t="shared" si="289"/>
        <v>#REF!</v>
      </c>
      <c r="BI133" s="65" t="e">
        <f t="shared" si="289"/>
        <v>#REF!</v>
      </c>
      <c r="BJ133" s="65" t="e">
        <f t="shared" si="289"/>
        <v>#REF!</v>
      </c>
      <c r="BK133" s="65" t="e">
        <f t="shared" si="289"/>
        <v>#REF!</v>
      </c>
      <c r="BL133" s="65" t="e">
        <f t="shared" si="289"/>
        <v>#REF!</v>
      </c>
      <c r="BM133" s="65" t="e">
        <f t="shared" si="289"/>
        <v>#REF!</v>
      </c>
      <c r="BN133" s="65" t="e">
        <f t="shared" si="289"/>
        <v>#REF!</v>
      </c>
      <c r="BO133" s="65" t="e">
        <f t="shared" si="289"/>
        <v>#REF!</v>
      </c>
      <c r="BP133" s="65" t="e">
        <f t="shared" si="289"/>
        <v>#REF!</v>
      </c>
      <c r="BQ133" s="65" t="e">
        <f t="shared" si="289"/>
        <v>#REF!</v>
      </c>
      <c r="BR133" s="65" t="e">
        <f t="shared" si="289"/>
        <v>#REF!</v>
      </c>
      <c r="BS133" s="65" t="e">
        <f t="shared" si="289"/>
        <v>#REF!</v>
      </c>
      <c r="BT133" s="65" t="e">
        <f t="shared" si="289"/>
        <v>#REF!</v>
      </c>
      <c r="BU133" s="65" t="e">
        <f t="shared" si="289"/>
        <v>#REF!</v>
      </c>
      <c r="BV133" s="65" t="e">
        <f t="shared" si="289"/>
        <v>#REF!</v>
      </c>
      <c r="BW133" s="65" t="e">
        <f t="shared" si="289"/>
        <v>#REF!</v>
      </c>
      <c r="BX133" s="65" t="e">
        <f t="shared" si="289"/>
        <v>#REF!</v>
      </c>
      <c r="BZ133" s="69">
        <f t="shared" si="290"/>
        <v>1</v>
      </c>
      <c r="CA133" s="63">
        <f t="shared" si="291"/>
        <v>0.77905247849920378</v>
      </c>
      <c r="CB133" s="63">
        <f t="shared" si="292"/>
        <v>0.93060231368700352</v>
      </c>
      <c r="CC133" s="63">
        <f t="shared" si="293"/>
        <v>1</v>
      </c>
      <c r="CD133" s="63">
        <f t="shared" si="294"/>
        <v>0.94564978757533891</v>
      </c>
      <c r="CE133" s="63">
        <f t="shared" si="295"/>
        <v>0.76502942457371603</v>
      </c>
      <c r="CF133" s="63">
        <f t="shared" si="288"/>
        <v>1</v>
      </c>
      <c r="CG133" s="63">
        <f t="shared" si="296"/>
        <v>1.4009318538158975</v>
      </c>
      <c r="CH133" s="63">
        <f t="shared" si="297"/>
        <v>1.0199045084956977</v>
      </c>
      <c r="CI133" s="4" t="s">
        <v>84</v>
      </c>
      <c r="CJ133" s="63">
        <f t="shared" si="298"/>
        <v>1.3398739530475037</v>
      </c>
      <c r="CK133" s="63">
        <f t="shared" si="299"/>
        <v>0.16758037078618768</v>
      </c>
      <c r="CL133" s="63">
        <f t="shared" si="300"/>
        <v>1.492545676166309</v>
      </c>
      <c r="CM133" s="63"/>
      <c r="CN133" s="63">
        <f t="shared" si="301"/>
        <v>22.311813383323265</v>
      </c>
      <c r="CO133" s="63">
        <f t="shared" si="302"/>
        <v>28.583601110849365</v>
      </c>
      <c r="CP133" s="63">
        <f t="shared" si="303"/>
        <v>94.672293907250435</v>
      </c>
      <c r="CQ133" s="63">
        <f t="shared" si="304"/>
        <v>20.535145754660967</v>
      </c>
      <c r="CR133" s="63">
        <f t="shared" si="305"/>
        <v>17.046320836044586</v>
      </c>
      <c r="CS133" s="63">
        <f t="shared" si="306"/>
        <v>54.052529168460516</v>
      </c>
      <c r="CT133" s="63">
        <f t="shared" si="307"/>
        <v>30.64686182226551</v>
      </c>
      <c r="CU133" s="63">
        <f t="shared" si="308"/>
        <v>30.027853168537234</v>
      </c>
      <c r="CV133" s="63">
        <f t="shared" si="309"/>
        <v>17.655614285793312</v>
      </c>
      <c r="CW133" s="63">
        <f t="shared" si="310"/>
        <v>245193.86424943802</v>
      </c>
      <c r="CX133" s="63">
        <f t="shared" si="311"/>
        <v>224521.46905992227</v>
      </c>
      <c r="CY133" s="63">
        <f t="shared" si="312"/>
        <v>270197.76236911898</v>
      </c>
      <c r="CZ133" s="63"/>
      <c r="DA133" s="63">
        <f t="shared" si="313"/>
        <v>0.35272541129282253</v>
      </c>
      <c r="DB133" s="63">
        <f t="shared" si="314"/>
        <v>0.28822017160019853</v>
      </c>
      <c r="DC133" s="63">
        <f t="shared" si="315"/>
        <v>0.30115311686899782</v>
      </c>
      <c r="DD133" s="63">
        <f t="shared" si="316"/>
        <v>0.34852502178392325</v>
      </c>
      <c r="DE133" s="58">
        <f t="shared" si="317"/>
        <v>0.30321521134617402</v>
      </c>
      <c r="DF133" s="63">
        <f t="shared" si="318"/>
        <v>0.27934617975299109</v>
      </c>
      <c r="DG133" s="63">
        <f t="shared" si="319"/>
        <v>0.26816498597165556</v>
      </c>
      <c r="DH133" s="58">
        <f t="shared" si="320"/>
        <v>0.1657216457508803</v>
      </c>
      <c r="DI133" s="58">
        <f t="shared" si="321"/>
        <v>0.21341346408845316</v>
      </c>
      <c r="DJ133" s="63">
        <f t="shared" si="322"/>
        <v>8.4272307578375647E-5</v>
      </c>
      <c r="DK133" s="63">
        <f t="shared" si="323"/>
        <v>3.8426692404181517E-5</v>
      </c>
      <c r="DL133" s="63">
        <f t="shared" si="324"/>
        <v>4.5201756209838539E-4</v>
      </c>
      <c r="DM133" s="63"/>
      <c r="DN133" s="63">
        <f t="shared" si="325"/>
        <v>0.46321738374385718</v>
      </c>
      <c r="DO133" s="63">
        <f t="shared" si="326"/>
        <v>1.6070174891262621</v>
      </c>
      <c r="DP133" s="58">
        <f t="shared" si="327"/>
        <v>0.84823134613486395</v>
      </c>
      <c r="DQ133" s="63">
        <f t="shared" si="328"/>
        <v>0.5164954972584227</v>
      </c>
      <c r="DR133" s="63">
        <f t="shared" si="329"/>
        <v>3.7291923161922211</v>
      </c>
      <c r="DS133" s="63">
        <f t="shared" si="330"/>
        <v>0.19777191379407261</v>
      </c>
      <c r="DT133" s="63">
        <f t="shared" si="331"/>
        <v>0.7121372450009974</v>
      </c>
      <c r="DU133" s="63">
        <f t="shared" si="332"/>
        <v>1.3537006380537822</v>
      </c>
      <c r="DV133" s="63">
        <f t="shared" si="333"/>
        <v>2.353851829504928</v>
      </c>
      <c r="DW133" s="39" t="s">
        <v>65</v>
      </c>
      <c r="DX133" s="63">
        <f t="shared" si="334"/>
        <v>0.85307796038376715</v>
      </c>
      <c r="DY133" s="63">
        <f t="shared" si="335"/>
        <v>0.78371587103457729</v>
      </c>
      <c r="DZ133" s="63">
        <f t="shared" si="255"/>
        <v>1.3632061685816552</v>
      </c>
      <c r="EB133" s="63">
        <f t="shared" si="256"/>
        <v>1.2306560680693694</v>
      </c>
      <c r="EC133" s="63">
        <f t="shared" si="336"/>
        <v>1.6625515019708546</v>
      </c>
      <c r="ED133" s="63">
        <f t="shared" si="337"/>
        <v>1.7668843856556418</v>
      </c>
      <c r="EE133" s="63">
        <f t="shared" si="338"/>
        <v>1.6083698332546297</v>
      </c>
      <c r="EF133" s="63">
        <f t="shared" si="339"/>
        <v>1.5436967360283169</v>
      </c>
      <c r="EG133" s="63">
        <f t="shared" si="340"/>
        <v>1.4424214765201708</v>
      </c>
      <c r="EH133" s="63">
        <f t="shared" si="341"/>
        <v>1.2253339205756324</v>
      </c>
      <c r="EI133" s="63">
        <f t="shared" si="342"/>
        <v>0.83651666481458953</v>
      </c>
      <c r="EJ133" s="63">
        <f t="shared" si="343"/>
        <v>0.9893654916099951</v>
      </c>
      <c r="EK133" s="63">
        <f t="shared" si="344"/>
        <v>1.0216025943385305</v>
      </c>
      <c r="EL133" s="63">
        <f t="shared" si="345"/>
        <v>1.0077573801769826</v>
      </c>
      <c r="EM133" s="63">
        <f t="shared" si="257"/>
        <v>0.97064002548448713</v>
      </c>
      <c r="EN133" s="63"/>
      <c r="EO133" s="63">
        <f t="shared" si="258"/>
        <v>1.2311873215689235</v>
      </c>
      <c r="EP133" s="63">
        <f t="shared" si="346"/>
        <v>1.2542986996846246</v>
      </c>
      <c r="EQ133" s="63">
        <f t="shared" si="347"/>
        <v>1.2382097238938958</v>
      </c>
      <c r="ER133" s="63">
        <f t="shared" si="348"/>
        <v>1.3201853803500072</v>
      </c>
      <c r="ES133" s="63">
        <f t="shared" si="349"/>
        <v>1.2533831488897018</v>
      </c>
      <c r="ET133" s="63">
        <f t="shared" si="350"/>
        <v>1.2545884138560306</v>
      </c>
      <c r="EU133" s="63">
        <f t="shared" si="351"/>
        <v>1.3783320738274345</v>
      </c>
      <c r="EV133" s="63">
        <f t="shared" si="352"/>
        <v>1.2012245345338699</v>
      </c>
      <c r="EW133" s="63">
        <f t="shared" si="353"/>
        <v>1.048633482151949</v>
      </c>
      <c r="EX133" s="63">
        <f t="shared" si="354"/>
        <v>1.0625472088106065</v>
      </c>
      <c r="EY133" s="63">
        <f t="shared" si="355"/>
        <v>1.0808412395622129</v>
      </c>
      <c r="EZ133" s="63">
        <f t="shared" si="259"/>
        <v>0.8566115516271805</v>
      </c>
      <c r="FA133" s="63"/>
      <c r="FB133" s="63">
        <f t="shared" si="260"/>
        <v>0.48371030854411551</v>
      </c>
      <c r="FC133" s="63">
        <f t="shared" si="356"/>
        <v>0.1806889223747013</v>
      </c>
      <c r="FD133" s="63">
        <f t="shared" si="357"/>
        <v>0.37666861019482112</v>
      </c>
      <c r="FE133" s="63">
        <f t="shared" si="358"/>
        <v>0.38074148479936892</v>
      </c>
      <c r="FF133" s="63">
        <f t="shared" si="359"/>
        <v>0.3259805857476491</v>
      </c>
      <c r="FG133" s="63">
        <f t="shared" si="360"/>
        <v>0.51713342216056846</v>
      </c>
      <c r="FH133" s="63">
        <f t="shared" si="361"/>
        <v>0.26708110463200296</v>
      </c>
      <c r="FI133" s="63">
        <f t="shared" si="362"/>
        <v>0.36655040914225401</v>
      </c>
      <c r="FJ133" s="63">
        <f t="shared" si="363"/>
        <v>0.60582590905371791</v>
      </c>
      <c r="GQ133" s="4"/>
      <c r="GR133" s="4"/>
      <c r="HN133" s="47" t="s">
        <v>50</v>
      </c>
      <c r="HO133"/>
      <c r="HP133" s="62">
        <v>0.78698678524755139</v>
      </c>
      <c r="HQ133" s="62">
        <v>0.93419422614274972</v>
      </c>
      <c r="HR133" s="62">
        <v>1.0096137628236823</v>
      </c>
      <c r="HS133" s="62">
        <v>0.92673345835720289</v>
      </c>
      <c r="HT133" s="62"/>
      <c r="HU133" s="62">
        <v>0.8643732061485272</v>
      </c>
      <c r="HV133" s="62">
        <v>0.99712598428009791</v>
      </c>
      <c r="HW133" s="62">
        <v>0.82658603368415029</v>
      </c>
      <c r="HX133" s="62">
        <v>0.87401668552439638</v>
      </c>
      <c r="HY133" s="62"/>
      <c r="HZ133" s="62">
        <v>0.53266873190249409</v>
      </c>
      <c r="IA133" s="62">
        <v>0.83397564848560435</v>
      </c>
      <c r="IB133" s="62">
        <v>0.70360699004873373</v>
      </c>
      <c r="IC133" s="62">
        <v>1.0345282800425297</v>
      </c>
    </row>
    <row r="134" spans="2:237" s="5" customFormat="1" ht="15">
      <c r="B134" s="8" t="s">
        <v>190</v>
      </c>
      <c r="C134" s="1" t="s">
        <v>174</v>
      </c>
      <c r="D134" s="4" t="s">
        <v>85</v>
      </c>
      <c r="E134" s="63">
        <f t="shared" si="262"/>
        <v>0.98704763761173198</v>
      </c>
      <c r="F134" s="63">
        <f t="shared" si="263"/>
        <v>21.727690377667919</v>
      </c>
      <c r="G134" s="63">
        <f t="shared" si="264"/>
        <v>12.033798778585101</v>
      </c>
      <c r="H134" s="63">
        <f t="shared" si="265"/>
        <v>17.513460162881035</v>
      </c>
      <c r="I134" s="63">
        <f t="shared" si="266"/>
        <v>19.661543426652294</v>
      </c>
      <c r="J134" s="63">
        <f t="shared" si="267"/>
        <v>0.96205061771784206</v>
      </c>
      <c r="K134" s="63">
        <f t="shared" si="268"/>
        <v>21.257966632539752</v>
      </c>
      <c r="L134" s="63">
        <f t="shared" si="269"/>
        <v>27.250472986320887</v>
      </c>
      <c r="M134" s="63">
        <f t="shared" si="270"/>
        <v>9.4915165980741314</v>
      </c>
      <c r="N134" s="63">
        <f t="shared" si="271"/>
        <v>24.339885188780592</v>
      </c>
      <c r="O134" s="63">
        <f t="shared" si="272"/>
        <v>0.5662550775466626</v>
      </c>
      <c r="P134" s="63">
        <f t="shared" si="273"/>
        <v>3.447890175351783</v>
      </c>
      <c r="Q134" s="63">
        <f t="shared" si="274"/>
        <v>2.175501470341537</v>
      </c>
      <c r="R134" s="63">
        <f t="shared" si="275"/>
        <v>1.5023561102439762</v>
      </c>
      <c r="S134" s="63">
        <f t="shared" si="276"/>
        <v>4.4654865682359688</v>
      </c>
      <c r="T134" s="63">
        <f t="shared" si="277"/>
        <v>0.51395237107525071</v>
      </c>
      <c r="U134" s="63">
        <f t="shared" si="278"/>
        <v>1.7109184679822138</v>
      </c>
      <c r="V134" s="63">
        <f t="shared" si="279"/>
        <v>0.97540444280035843</v>
      </c>
      <c r="W134" s="63">
        <f t="shared" si="280"/>
        <v>1.4813573522658481</v>
      </c>
      <c r="X134" s="63">
        <f t="shared" si="281"/>
        <v>1.651559555931704</v>
      </c>
      <c r="Y134" s="63">
        <f t="shared" si="282"/>
        <v>0.40748970336807372</v>
      </c>
      <c r="Z134" s="63">
        <f t="shared" si="283"/>
        <v>0.68027265233726819</v>
      </c>
      <c r="AA134" s="63">
        <f t="shared" si="284"/>
        <v>0.35868075943212652</v>
      </c>
      <c r="AB134" s="63">
        <f t="shared" si="285"/>
        <v>0.40174043670299658</v>
      </c>
      <c r="AC134" s="63">
        <f t="shared" si="286"/>
        <v>1.1885709390173191</v>
      </c>
      <c r="AD134" s="29">
        <f t="shared" si="203"/>
        <v>2.2479501789646195</v>
      </c>
      <c r="AE134" s="63">
        <f t="shared" si="204"/>
        <v>3.218677163310669</v>
      </c>
      <c r="AF134" s="63">
        <f t="shared" si="205"/>
        <v>2.3147918613405167</v>
      </c>
      <c r="AG134" s="63">
        <f t="shared" si="206"/>
        <v>1.5122752977458007</v>
      </c>
      <c r="AH134" s="64">
        <f t="shared" si="207"/>
        <v>2.5596415719651966</v>
      </c>
      <c r="AI134" s="8" t="s">
        <v>190</v>
      </c>
      <c r="AJ134" s="65" t="e">
        <f t="shared" si="289"/>
        <v>#REF!</v>
      </c>
      <c r="AK134" s="65" t="e">
        <f t="shared" si="289"/>
        <v>#REF!</v>
      </c>
      <c r="AL134" s="65" t="e">
        <f t="shared" si="289"/>
        <v>#REF!</v>
      </c>
      <c r="AM134" s="65" t="e">
        <f t="shared" si="289"/>
        <v>#REF!</v>
      </c>
      <c r="AN134" s="65" t="e">
        <f t="shared" si="289"/>
        <v>#REF!</v>
      </c>
      <c r="AO134" s="65" t="e">
        <f t="shared" si="289"/>
        <v>#REF!</v>
      </c>
      <c r="AP134" s="65" t="e">
        <f t="shared" si="289"/>
        <v>#REF!</v>
      </c>
      <c r="AQ134" s="65" t="e">
        <f t="shared" si="289"/>
        <v>#REF!</v>
      </c>
      <c r="AR134" s="65" t="e">
        <f t="shared" si="289"/>
        <v>#REF!</v>
      </c>
      <c r="AS134" s="65" t="e">
        <f t="shared" si="289"/>
        <v>#REF!</v>
      </c>
      <c r="AT134" s="65" t="e">
        <f t="shared" si="289"/>
        <v>#REF!</v>
      </c>
      <c r="AU134" s="65" t="e">
        <f t="shared" si="289"/>
        <v>#REF!</v>
      </c>
      <c r="AV134" s="65" t="e">
        <f t="shared" si="289"/>
        <v>#REF!</v>
      </c>
      <c r="AW134" s="65" t="e">
        <f t="shared" si="289"/>
        <v>#REF!</v>
      </c>
      <c r="AX134" s="65" t="e">
        <f t="shared" si="289"/>
        <v>#REF!</v>
      </c>
      <c r="AY134" s="65" t="e">
        <f t="shared" si="289"/>
        <v>#REF!</v>
      </c>
      <c r="AZ134" s="65" t="e">
        <f t="shared" si="289"/>
        <v>#REF!</v>
      </c>
      <c r="BA134" s="65" t="e">
        <f t="shared" si="289"/>
        <v>#REF!</v>
      </c>
      <c r="BB134" s="65" t="e">
        <f t="shared" si="289"/>
        <v>#REF!</v>
      </c>
      <c r="BC134" s="65" t="e">
        <f t="shared" si="289"/>
        <v>#REF!</v>
      </c>
      <c r="BD134" s="65" t="e">
        <f t="shared" si="289"/>
        <v>#REF!</v>
      </c>
      <c r="BE134" s="65" t="e">
        <f t="shared" si="289"/>
        <v>#REF!</v>
      </c>
      <c r="BF134" s="65" t="e">
        <f t="shared" si="289"/>
        <v>#REF!</v>
      </c>
      <c r="BG134" s="65" t="e">
        <f t="shared" si="289"/>
        <v>#REF!</v>
      </c>
      <c r="BH134" s="65" t="e">
        <f t="shared" si="289"/>
        <v>#REF!</v>
      </c>
      <c r="BI134" s="65" t="e">
        <f t="shared" si="289"/>
        <v>#REF!</v>
      </c>
      <c r="BJ134" s="65" t="e">
        <f t="shared" si="289"/>
        <v>#REF!</v>
      </c>
      <c r="BK134" s="65" t="e">
        <f t="shared" si="289"/>
        <v>#REF!</v>
      </c>
      <c r="BL134" s="65" t="e">
        <f t="shared" si="289"/>
        <v>#REF!</v>
      </c>
      <c r="BM134" s="65" t="e">
        <f t="shared" si="289"/>
        <v>#REF!</v>
      </c>
      <c r="BN134" s="65" t="e">
        <f t="shared" si="289"/>
        <v>#REF!</v>
      </c>
      <c r="BO134" s="65" t="e">
        <f t="shared" si="289"/>
        <v>#REF!</v>
      </c>
      <c r="BP134" s="65" t="e">
        <f t="shared" si="289"/>
        <v>#REF!</v>
      </c>
      <c r="BQ134" s="65" t="e">
        <f t="shared" si="289"/>
        <v>#REF!</v>
      </c>
      <c r="BR134" s="65" t="e">
        <f t="shared" si="289"/>
        <v>#REF!</v>
      </c>
      <c r="BS134" s="65" t="e">
        <f t="shared" si="289"/>
        <v>#REF!</v>
      </c>
      <c r="BT134" s="65" t="e">
        <f t="shared" si="289"/>
        <v>#REF!</v>
      </c>
      <c r="BU134" s="65" t="e">
        <f t="shared" si="289"/>
        <v>#REF!</v>
      </c>
      <c r="BV134" s="65" t="e">
        <f t="shared" si="289"/>
        <v>#REF!</v>
      </c>
      <c r="BW134" s="65" t="e">
        <f t="shared" si="289"/>
        <v>#REF!</v>
      </c>
      <c r="BX134" s="65" t="e">
        <f t="shared" si="289"/>
        <v>#REF!</v>
      </c>
      <c r="BZ134" s="69">
        <f t="shared" si="290"/>
        <v>1</v>
      </c>
      <c r="CA134" s="63">
        <f t="shared" si="291"/>
        <v>1.0171424945288725</v>
      </c>
      <c r="CB134" s="63">
        <f t="shared" si="292"/>
        <v>1.065210901991035</v>
      </c>
      <c r="CC134" s="63">
        <f t="shared" si="293"/>
        <v>1</v>
      </c>
      <c r="CD134" s="63">
        <f t="shared" si="294"/>
        <v>1.1770687546131526</v>
      </c>
      <c r="CE134" s="63">
        <f t="shared" si="295"/>
        <v>0.85068317903645441</v>
      </c>
      <c r="CF134" s="63">
        <f t="shared" si="288"/>
        <v>1</v>
      </c>
      <c r="CG134" s="63">
        <f t="shared" si="296"/>
        <v>1.3313773457147233</v>
      </c>
      <c r="CH134" s="63">
        <f t="shared" si="297"/>
        <v>0.95391444085240618</v>
      </c>
      <c r="CI134" s="4" t="s">
        <v>85</v>
      </c>
      <c r="CJ134" s="63">
        <f t="shared" si="298"/>
        <v>1.0339987961025774</v>
      </c>
      <c r="CK134" s="63">
        <f t="shared" si="299"/>
        <v>1.1583765994326649</v>
      </c>
      <c r="CL134" s="63">
        <f t="shared" si="300"/>
        <v>0.80762460446475759</v>
      </c>
      <c r="CM134" s="63"/>
      <c r="CN134" s="63">
        <f t="shared" si="301"/>
        <v>0.70324056822608372</v>
      </c>
      <c r="CO134" s="63">
        <f t="shared" si="302"/>
        <v>0.96140760241305023</v>
      </c>
      <c r="CP134" s="63">
        <f t="shared" si="303"/>
        <v>0.28636680656797575</v>
      </c>
      <c r="CQ134" s="63">
        <f t="shared" si="304"/>
        <v>0.54457315768437287</v>
      </c>
      <c r="CR134" s="63">
        <f t="shared" si="305"/>
        <v>0.50540796937593246</v>
      </c>
      <c r="CS134" s="63">
        <f t="shared" si="306"/>
        <v>0.80201648170744477</v>
      </c>
      <c r="CT134" s="63">
        <f t="shared" si="307"/>
        <v>2.8439168741986824</v>
      </c>
      <c r="CU134" s="63">
        <f t="shared" si="308"/>
        <v>4.1740534948463219</v>
      </c>
      <c r="CV134" s="63">
        <f t="shared" si="309"/>
        <v>1.3672208478022914</v>
      </c>
      <c r="CW134" s="63">
        <f t="shared" si="310"/>
        <v>2.2980530261994239</v>
      </c>
      <c r="CX134" s="63">
        <f t="shared" si="311"/>
        <v>2.1230846649658481</v>
      </c>
      <c r="CY134" s="63">
        <f t="shared" si="312"/>
        <v>2.9370082728444373</v>
      </c>
      <c r="CZ134" s="63"/>
      <c r="DA134" s="63">
        <f t="shared" si="313"/>
        <v>0.26000594878372363</v>
      </c>
      <c r="DB134" s="63">
        <f t="shared" si="314"/>
        <v>0.52691785365973087</v>
      </c>
      <c r="DC134" s="63">
        <f t="shared" si="315"/>
        <v>0.32200414372376868</v>
      </c>
      <c r="DD134" s="63">
        <f t="shared" si="316"/>
        <v>0.68954035104820544</v>
      </c>
      <c r="DE134" s="58">
        <f t="shared" si="317"/>
        <v>0.40225863267719186</v>
      </c>
      <c r="DF134" s="63">
        <f t="shared" si="318"/>
        <v>0.40683844292883714</v>
      </c>
      <c r="DG134" s="63">
        <f t="shared" si="319"/>
        <v>0.73432519362951243</v>
      </c>
      <c r="DH134" s="58">
        <f t="shared" si="320"/>
        <v>0.50674400832135558</v>
      </c>
      <c r="DI134" s="58">
        <f t="shared" si="321"/>
        <v>0.28366545625254319</v>
      </c>
      <c r="DJ134" s="63">
        <f t="shared" si="322"/>
        <v>11.062719269394941</v>
      </c>
      <c r="DK134" s="63">
        <f t="shared" si="323"/>
        <v>10.046857075355964</v>
      </c>
      <c r="DL134" s="63">
        <f t="shared" si="324"/>
        <v>9.8715326823010816</v>
      </c>
      <c r="DM134" s="63"/>
      <c r="DN134" s="63">
        <f t="shared" si="325"/>
        <v>0.80061323799081274</v>
      </c>
      <c r="DO134" s="63">
        <f t="shared" si="326"/>
        <v>0.51292253921543918</v>
      </c>
      <c r="DP134" s="58">
        <f t="shared" si="327"/>
        <v>0.60575365432552064</v>
      </c>
      <c r="DQ134" s="63">
        <f t="shared" si="328"/>
        <v>0.67338859514329763</v>
      </c>
      <c r="DR134" s="63">
        <f t="shared" si="329"/>
        <v>0.73612010720566468</v>
      </c>
      <c r="DS134" s="63">
        <f t="shared" si="330"/>
        <v>0.68200677628001294</v>
      </c>
      <c r="DT134" s="63">
        <f t="shared" si="331"/>
        <v>0.45361304489433296</v>
      </c>
      <c r="DU134" s="63">
        <f t="shared" si="332"/>
        <v>0.5786002176175532</v>
      </c>
      <c r="DV134" s="63">
        <f t="shared" si="333"/>
        <v>0.37596779486222182</v>
      </c>
      <c r="DW134" s="4" t="s">
        <v>84</v>
      </c>
      <c r="DX134" s="63"/>
      <c r="DY134" s="63"/>
      <c r="DZ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GQ134" s="4"/>
      <c r="GR134" s="4"/>
      <c r="HN134" s="47" t="s">
        <v>51</v>
      </c>
      <c r="HO134"/>
      <c r="HP134" s="62">
        <v>1.1084035805451566</v>
      </c>
      <c r="HQ134" s="62">
        <v>1.2259478657662171</v>
      </c>
      <c r="HR134" s="62">
        <v>0.87930174492799762</v>
      </c>
      <c r="HS134" s="62">
        <v>3.6805440858232759</v>
      </c>
      <c r="HT134" s="62"/>
      <c r="HU134" s="62">
        <v>2.3107400164529017</v>
      </c>
      <c r="HV134" s="62">
        <v>1.0431119585254864</v>
      </c>
      <c r="HW134" s="62">
        <v>1.7344994996349352</v>
      </c>
      <c r="HX134" s="62">
        <v>1.4976541917541488</v>
      </c>
      <c r="HY134" s="62"/>
      <c r="HZ134" s="62">
        <v>2.3880430709711717</v>
      </c>
      <c r="IA134" s="62">
        <v>0.35251583355705546</v>
      </c>
      <c r="IB134" s="62">
        <v>3.0152059478841928</v>
      </c>
      <c r="IC134" s="62">
        <v>0.36955033160425715</v>
      </c>
    </row>
    <row r="135" spans="2:237" s="5" customFormat="1" ht="15">
      <c r="B135" s="8" t="s">
        <v>49</v>
      </c>
      <c r="C135" s="1" t="s">
        <v>176</v>
      </c>
      <c r="D135" s="4" t="s">
        <v>86</v>
      </c>
      <c r="E135" s="63">
        <f t="shared" si="262"/>
        <v>1.2125992703916049</v>
      </c>
      <c r="F135" s="63">
        <f t="shared" si="263"/>
        <v>3.140318267319143</v>
      </c>
      <c r="G135" s="63">
        <f t="shared" si="264"/>
        <v>2.3817063431441361</v>
      </c>
      <c r="H135" s="63">
        <f t="shared" si="265"/>
        <v>2.668341492770343</v>
      </c>
      <c r="I135" s="63">
        <f t="shared" si="266"/>
        <v>1.4419559569322455</v>
      </c>
      <c r="J135" s="63">
        <f t="shared" si="267"/>
        <v>2.1327229925116438</v>
      </c>
      <c r="K135" s="63">
        <f t="shared" si="268"/>
        <v>2.2856833701851715</v>
      </c>
      <c r="L135" s="63">
        <f t="shared" si="269"/>
        <v>5.1040501948367369</v>
      </c>
      <c r="M135" s="63">
        <f t="shared" si="270"/>
        <v>1.5065363561764424</v>
      </c>
      <c r="N135" s="63">
        <f t="shared" si="271"/>
        <v>0.70491567823209045</v>
      </c>
      <c r="O135" s="63">
        <f t="shared" si="272"/>
        <v>1.0477022973888488</v>
      </c>
      <c r="P135" s="63">
        <f t="shared" si="273"/>
        <v>0.84543817581571323</v>
      </c>
      <c r="Q135" s="63">
        <f t="shared" si="274"/>
        <v>0.93439345976275778</v>
      </c>
      <c r="R135" s="63">
        <f t="shared" si="275"/>
        <v>1.2333283543256204</v>
      </c>
      <c r="S135" s="63">
        <f t="shared" si="276"/>
        <v>0.8860971700002066</v>
      </c>
      <c r="T135" s="63">
        <f t="shared" si="277"/>
        <v>1.0113273153372664</v>
      </c>
      <c r="U135" s="63">
        <f t="shared" si="278"/>
        <v>1.1012087295297686</v>
      </c>
      <c r="V135" s="63">
        <f t="shared" si="279"/>
        <v>0.76163780824731042</v>
      </c>
      <c r="W135" s="63">
        <f t="shared" si="280"/>
        <v>0.9267349286098745</v>
      </c>
      <c r="X135" s="63">
        <f t="shared" si="281"/>
        <v>0.86809042607680997</v>
      </c>
      <c r="Y135" s="63">
        <f t="shared" si="282"/>
        <v>1.0352887394281827</v>
      </c>
      <c r="Z135" s="63">
        <f t="shared" si="283"/>
        <v>0.96311216209875516</v>
      </c>
      <c r="AA135" s="63">
        <f t="shared" si="284"/>
        <v>0.95414399682950946</v>
      </c>
      <c r="AB135" s="63">
        <f t="shared" si="285"/>
        <v>0.64891969677729278</v>
      </c>
      <c r="AC135" s="63">
        <f t="shared" si="286"/>
        <v>0.85386503540207181</v>
      </c>
      <c r="AD135" s="29">
        <f t="shared" si="203"/>
        <v>0.51671954824526911</v>
      </c>
      <c r="AE135" s="63">
        <f t="shared" si="204"/>
        <v>0.89140910800870665</v>
      </c>
      <c r="AF135" s="63">
        <f t="shared" si="205"/>
        <v>1.0963379836765674</v>
      </c>
      <c r="AG135" s="63">
        <f t="shared" si="206"/>
        <v>0.75412400166940519</v>
      </c>
      <c r="AH135" s="64">
        <f t="shared" si="207"/>
        <v>0.5776132290504169</v>
      </c>
      <c r="AI135" s="8" t="s">
        <v>49</v>
      </c>
      <c r="AJ135" s="65" t="e">
        <f t="shared" si="289"/>
        <v>#REF!</v>
      </c>
      <c r="AK135" s="65" t="e">
        <f t="shared" si="289"/>
        <v>#REF!</v>
      </c>
      <c r="AL135" s="65" t="e">
        <f t="shared" si="289"/>
        <v>#REF!</v>
      </c>
      <c r="AM135" s="65" t="e">
        <f t="shared" si="289"/>
        <v>#REF!</v>
      </c>
      <c r="AN135" s="65" t="e">
        <f t="shared" si="289"/>
        <v>#REF!</v>
      </c>
      <c r="AO135" s="65" t="e">
        <f t="shared" si="289"/>
        <v>#REF!</v>
      </c>
      <c r="AP135" s="65" t="e">
        <f t="shared" si="289"/>
        <v>#REF!</v>
      </c>
      <c r="AQ135" s="65" t="e">
        <f t="shared" si="289"/>
        <v>#REF!</v>
      </c>
      <c r="AR135" s="65" t="e">
        <f t="shared" si="289"/>
        <v>#REF!</v>
      </c>
      <c r="AS135" s="65" t="e">
        <f t="shared" si="289"/>
        <v>#REF!</v>
      </c>
      <c r="AT135" s="65" t="e">
        <f t="shared" si="289"/>
        <v>#REF!</v>
      </c>
      <c r="AU135" s="65" t="e">
        <f t="shared" si="289"/>
        <v>#REF!</v>
      </c>
      <c r="AV135" s="65" t="e">
        <f t="shared" si="289"/>
        <v>#REF!</v>
      </c>
      <c r="AW135" s="65" t="e">
        <f t="shared" si="289"/>
        <v>#REF!</v>
      </c>
      <c r="AX135" s="65" t="e">
        <f t="shared" si="289"/>
        <v>#REF!</v>
      </c>
      <c r="AY135" s="65" t="e">
        <f t="shared" si="289"/>
        <v>#REF!</v>
      </c>
      <c r="AZ135" s="65" t="e">
        <f t="shared" si="289"/>
        <v>#REF!</v>
      </c>
      <c r="BA135" s="65" t="e">
        <f t="shared" si="289"/>
        <v>#REF!</v>
      </c>
      <c r="BB135" s="65" t="e">
        <f t="shared" si="289"/>
        <v>#REF!</v>
      </c>
      <c r="BC135" s="65" t="e">
        <f t="shared" si="289"/>
        <v>#REF!</v>
      </c>
      <c r="BD135" s="65" t="e">
        <f t="shared" si="289"/>
        <v>#REF!</v>
      </c>
      <c r="BE135" s="65" t="e">
        <f t="shared" si="289"/>
        <v>#REF!</v>
      </c>
      <c r="BF135" s="65" t="e">
        <f t="shared" si="289"/>
        <v>#REF!</v>
      </c>
      <c r="BG135" s="65" t="e">
        <f t="shared" si="289"/>
        <v>#REF!</v>
      </c>
      <c r="BH135" s="65" t="e">
        <f t="shared" si="289"/>
        <v>#REF!</v>
      </c>
      <c r="BI135" s="65" t="e">
        <f t="shared" si="289"/>
        <v>#REF!</v>
      </c>
      <c r="BJ135" s="65" t="e">
        <f t="shared" si="289"/>
        <v>#REF!</v>
      </c>
      <c r="BK135" s="65" t="e">
        <f t="shared" si="289"/>
        <v>#REF!</v>
      </c>
      <c r="BL135" s="65" t="e">
        <f t="shared" si="289"/>
        <v>#REF!</v>
      </c>
      <c r="BM135" s="65" t="e">
        <f t="shared" si="289"/>
        <v>#REF!</v>
      </c>
      <c r="BN135" s="65" t="e">
        <f t="shared" si="289"/>
        <v>#REF!</v>
      </c>
      <c r="BO135" s="65" t="e">
        <f t="shared" si="289"/>
        <v>#REF!</v>
      </c>
      <c r="BP135" s="65" t="e">
        <f t="shared" si="289"/>
        <v>#REF!</v>
      </c>
      <c r="BQ135" s="65" t="e">
        <f t="shared" si="289"/>
        <v>#REF!</v>
      </c>
      <c r="BR135" s="65" t="e">
        <f t="shared" si="289"/>
        <v>#REF!</v>
      </c>
      <c r="BS135" s="65" t="e">
        <f t="shared" si="289"/>
        <v>#REF!</v>
      </c>
      <c r="BT135" s="65" t="e">
        <f t="shared" si="289"/>
        <v>#REF!</v>
      </c>
      <c r="BU135" s="65" t="e">
        <f t="shared" si="289"/>
        <v>#REF!</v>
      </c>
      <c r="BV135" s="65" t="e">
        <f t="shared" si="289"/>
        <v>#REF!</v>
      </c>
      <c r="BW135" s="65" t="e">
        <f t="shared" si="289"/>
        <v>#REF!</v>
      </c>
      <c r="BX135" s="65" t="e">
        <f t="shared" si="289"/>
        <v>#REF!</v>
      </c>
      <c r="BZ135" s="69">
        <f t="shared" si="290"/>
        <v>1</v>
      </c>
      <c r="CA135" s="63">
        <f t="shared" si="291"/>
        <v>1.0988111003323537</v>
      </c>
      <c r="CB135" s="63">
        <f t="shared" si="292"/>
        <v>1.011364026017278</v>
      </c>
      <c r="CC135" s="63">
        <f t="shared" si="293"/>
        <v>1</v>
      </c>
      <c r="CD135" s="63">
        <f t="shared" si="294"/>
        <v>1.2707196157701977E-3</v>
      </c>
      <c r="CE135" s="63" t="e">
        <f t="shared" si="295"/>
        <v>#VALUE!</v>
      </c>
      <c r="CF135" s="63">
        <f t="shared" si="288"/>
        <v>1</v>
      </c>
      <c r="CG135" s="63" t="e">
        <f t="shared" si="296"/>
        <v>#VALUE!</v>
      </c>
      <c r="CH135" s="63" t="e">
        <f t="shared" si="297"/>
        <v>#VALUE!</v>
      </c>
      <c r="CI135" s="4" t="s">
        <v>86</v>
      </c>
      <c r="CJ135" s="63">
        <f t="shared" si="298"/>
        <v>0.77343669658270986</v>
      </c>
      <c r="CK135" s="63">
        <f t="shared" si="299"/>
        <v>1.1124485904369474</v>
      </c>
      <c r="CL135" s="63">
        <f t="shared" si="300"/>
        <v>1.1141147129803428</v>
      </c>
      <c r="CM135" s="63"/>
      <c r="CN135" s="63">
        <f t="shared" si="301"/>
        <v>1.1486679121532541</v>
      </c>
      <c r="CO135" s="63">
        <f t="shared" si="302"/>
        <v>3.3779555604244411</v>
      </c>
      <c r="CP135" s="63">
        <f t="shared" si="303"/>
        <v>1.2338821775913773</v>
      </c>
      <c r="CQ135" s="63">
        <f t="shared" si="304"/>
        <v>1.4494414516291931</v>
      </c>
      <c r="CR135" s="63">
        <f t="shared" si="305"/>
        <v>1.1646617108302348</v>
      </c>
      <c r="CS135" s="63">
        <f t="shared" si="306"/>
        <v>1.1533458539390757</v>
      </c>
      <c r="CT135" s="63">
        <f t="shared" si="307"/>
        <v>4.091533246082717</v>
      </c>
      <c r="CU135" s="63">
        <f t="shared" si="308"/>
        <v>0.62434059129417674</v>
      </c>
      <c r="CV135" s="63">
        <f t="shared" si="309"/>
        <v>1.3302598093370392</v>
      </c>
      <c r="CW135" s="63">
        <f t="shared" si="310"/>
        <v>42.084703067895823</v>
      </c>
      <c r="CX135" s="63">
        <f t="shared" si="311"/>
        <v>43.874919965889909</v>
      </c>
      <c r="CY135" s="63">
        <f t="shared" si="312"/>
        <v>42.172816179254681</v>
      </c>
      <c r="CZ135" s="63"/>
      <c r="DA135" s="63">
        <f t="shared" si="313"/>
        <v>0.25915997913292782</v>
      </c>
      <c r="DB135" s="63">
        <f t="shared" si="314"/>
        <v>0.26729395693429558</v>
      </c>
      <c r="DC135" s="63">
        <f t="shared" si="315"/>
        <v>0.28174411440206243</v>
      </c>
      <c r="DD135" s="63">
        <f t="shared" si="316"/>
        <v>0.32123560594483963</v>
      </c>
      <c r="DE135" s="58">
        <f t="shared" si="317"/>
        <v>0.31343091740304008</v>
      </c>
      <c r="DF135" s="63">
        <f t="shared" si="318"/>
        <v>0.36428567313318411</v>
      </c>
      <c r="DG135" s="63">
        <f t="shared" si="319"/>
        <v>0.3783885487945754</v>
      </c>
      <c r="DH135" s="58">
        <f t="shared" si="320"/>
        <v>0.38976137582522941</v>
      </c>
      <c r="DI135" s="58">
        <f t="shared" si="321"/>
        <v>0.28231519551502909</v>
      </c>
      <c r="DJ135" s="63">
        <f t="shared" si="322"/>
        <v>4.80283890955924E-2</v>
      </c>
      <c r="DK135" s="63">
        <f t="shared" si="323"/>
        <v>0.12339089585641039</v>
      </c>
      <c r="DL135" s="63">
        <f t="shared" si="324"/>
        <v>4.9588880195303366E-2</v>
      </c>
      <c r="DM135" s="63"/>
      <c r="DN135" s="63">
        <f t="shared" si="325"/>
        <v>0.61499386228957942</v>
      </c>
      <c r="DO135" s="63">
        <f t="shared" si="326"/>
        <v>0.93555802786413678</v>
      </c>
      <c r="DP135" s="58">
        <f t="shared" si="327"/>
        <v>4.1334459244644739</v>
      </c>
      <c r="DQ135" s="63">
        <f t="shared" si="328"/>
        <v>1.8477990529564861</v>
      </c>
      <c r="DR135" s="63">
        <f t="shared" si="329"/>
        <v>3.0237265249299927</v>
      </c>
      <c r="DS135" s="63">
        <f t="shared" si="330"/>
        <v>1.3638185804089349</v>
      </c>
      <c r="DT135" s="63">
        <f t="shared" si="331"/>
        <v>1.1579011507690522</v>
      </c>
      <c r="DU135" s="63">
        <f t="shared" si="332"/>
        <v>0.42789370282629968</v>
      </c>
      <c r="DV135" s="63">
        <f t="shared" si="333"/>
        <v>0.61302762736590033</v>
      </c>
      <c r="DW135" s="4" t="s">
        <v>85</v>
      </c>
      <c r="DX135" s="63"/>
      <c r="DY135" s="63"/>
      <c r="DZ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GQ135" s="4"/>
      <c r="GR135" s="4"/>
      <c r="HN135" s="47" t="s">
        <v>52</v>
      </c>
      <c r="HO135"/>
      <c r="HP135" s="62">
        <v>1.8191711121586081</v>
      </c>
      <c r="HQ135" s="62">
        <v>1.477154197742347</v>
      </c>
      <c r="HR135" s="62">
        <v>2.1171489945844573</v>
      </c>
      <c r="HS135" s="62">
        <v>1.4642823690247206</v>
      </c>
      <c r="HT135" s="62"/>
      <c r="HU135" s="62">
        <v>1.8687367754121522</v>
      </c>
      <c r="HV135" s="62">
        <v>0.96108228276953811</v>
      </c>
      <c r="HW135" s="62">
        <v>0.92200888235433331</v>
      </c>
      <c r="HX135" s="62">
        <v>7.3407668738385894</v>
      </c>
      <c r="HY135" s="62"/>
      <c r="HZ135" s="62">
        <v>1.5098329763528771</v>
      </c>
      <c r="IA135" s="62">
        <v>24.424225953610847</v>
      </c>
      <c r="IB135" s="62">
        <v>2.7338885617056139</v>
      </c>
      <c r="IC135" s="62">
        <v>0.36602461778760853</v>
      </c>
    </row>
    <row r="136" spans="2:237" s="5" customFormat="1" ht="15">
      <c r="B136" s="8" t="s">
        <v>50</v>
      </c>
      <c r="C136" s="50" t="s">
        <v>178</v>
      </c>
      <c r="D136" s="4" t="s">
        <v>66</v>
      </c>
      <c r="E136" s="63">
        <f t="shared" si="262"/>
        <v>0.76705354776478196</v>
      </c>
      <c r="F136" s="63">
        <f t="shared" si="263"/>
        <v>5.3412683675249797</v>
      </c>
      <c r="G136" s="63">
        <f t="shared" si="264"/>
        <v>2.3859704692183761</v>
      </c>
      <c r="H136" s="63">
        <f t="shared" si="265"/>
        <v>4.1616889159710029</v>
      </c>
      <c r="I136" s="63">
        <f t="shared" si="266"/>
        <v>25.341194290604292</v>
      </c>
      <c r="J136" s="63">
        <f t="shared" si="267"/>
        <v>6.4520932444667105</v>
      </c>
      <c r="K136" s="63">
        <f t="shared" si="268"/>
        <v>21.502637288400894</v>
      </c>
      <c r="L136" s="63">
        <f t="shared" si="269"/>
        <v>26.498913683902494</v>
      </c>
      <c r="M136" s="63">
        <f t="shared" si="270"/>
        <v>4.9217155690821981</v>
      </c>
      <c r="N136" s="63">
        <f t="shared" si="271"/>
        <v>174.96228743394295</v>
      </c>
      <c r="O136" s="63">
        <f t="shared" si="272"/>
        <v>13.34652629591516</v>
      </c>
      <c r="P136" s="63">
        <f t="shared" si="273"/>
        <v>1.5699383103126332</v>
      </c>
      <c r="Q136" s="63">
        <f t="shared" si="274"/>
        <v>3.6367710667063604</v>
      </c>
      <c r="R136" s="63">
        <f t="shared" si="275"/>
        <v>3.6176740775923757</v>
      </c>
      <c r="S136" s="63">
        <f t="shared" si="276"/>
        <v>0.6585816985003623</v>
      </c>
      <c r="T136" s="63">
        <f t="shared" si="277"/>
        <v>1060.2336159060119</v>
      </c>
      <c r="U136" s="63">
        <f t="shared" si="278"/>
        <v>974.94600625706448</v>
      </c>
      <c r="V136" s="63">
        <f t="shared" si="279"/>
        <v>2012.1083705648362</v>
      </c>
      <c r="W136" s="63">
        <f t="shared" si="280"/>
        <v>1198.9348391810133</v>
      </c>
      <c r="X136" s="63">
        <f t="shared" si="281"/>
        <v>15.607899772133345</v>
      </c>
      <c r="Y136" s="63">
        <f t="shared" si="282"/>
        <v>13.328250182562295</v>
      </c>
      <c r="Z136" s="63">
        <f t="shared" si="283"/>
        <v>181.25039538345158</v>
      </c>
      <c r="AA136" s="63">
        <f t="shared" si="284"/>
        <v>85.104337089940501</v>
      </c>
      <c r="AB136" s="63">
        <f t="shared" si="285"/>
        <v>98.778895741340321</v>
      </c>
      <c r="AC136" s="63">
        <f t="shared" si="286"/>
        <v>50.86295409016013</v>
      </c>
      <c r="AD136" s="29">
        <f t="shared" si="203"/>
        <v>1.1246915588876687</v>
      </c>
      <c r="AE136" s="63">
        <f t="shared" si="204"/>
        <v>0.95029204381459609</v>
      </c>
      <c r="AF136" s="63">
        <f t="shared" si="205"/>
        <v>1.3215836521283619</v>
      </c>
      <c r="AG136" s="63">
        <f t="shared" si="206"/>
        <v>1.0169032455549103</v>
      </c>
      <c r="AH136" s="64">
        <f t="shared" si="207"/>
        <v>1.0390818674665261</v>
      </c>
      <c r="AI136" s="8" t="s">
        <v>50</v>
      </c>
      <c r="AJ136" s="65" t="e">
        <f t="shared" si="289"/>
        <v>#REF!</v>
      </c>
      <c r="AK136" s="65" t="e">
        <f t="shared" si="289"/>
        <v>#REF!</v>
      </c>
      <c r="AL136" s="65" t="e">
        <f t="shared" si="289"/>
        <v>#REF!</v>
      </c>
      <c r="AM136" s="65" t="e">
        <f t="shared" si="289"/>
        <v>#REF!</v>
      </c>
      <c r="AN136" s="65" t="e">
        <f t="shared" si="289"/>
        <v>#REF!</v>
      </c>
      <c r="AO136" s="65" t="e">
        <f t="shared" si="289"/>
        <v>#REF!</v>
      </c>
      <c r="AP136" s="65" t="e">
        <f t="shared" si="289"/>
        <v>#REF!</v>
      </c>
      <c r="AQ136" s="65" t="e">
        <f t="shared" si="289"/>
        <v>#REF!</v>
      </c>
      <c r="AR136" s="65" t="e">
        <f t="shared" si="289"/>
        <v>#REF!</v>
      </c>
      <c r="AS136" s="65" t="e">
        <f t="shared" ref="AS136:BX136" si="364">2^($AJ105-AS105)</f>
        <v>#REF!</v>
      </c>
      <c r="AT136" s="65" t="e">
        <f t="shared" si="364"/>
        <v>#REF!</v>
      </c>
      <c r="AU136" s="65" t="e">
        <f t="shared" si="364"/>
        <v>#REF!</v>
      </c>
      <c r="AV136" s="65" t="e">
        <f t="shared" si="364"/>
        <v>#REF!</v>
      </c>
      <c r="AW136" s="65" t="e">
        <f t="shared" si="364"/>
        <v>#REF!</v>
      </c>
      <c r="AX136" s="65" t="e">
        <f t="shared" si="364"/>
        <v>#REF!</v>
      </c>
      <c r="AY136" s="65" t="e">
        <f t="shared" si="364"/>
        <v>#REF!</v>
      </c>
      <c r="AZ136" s="65" t="e">
        <f t="shared" si="364"/>
        <v>#REF!</v>
      </c>
      <c r="BA136" s="65" t="e">
        <f t="shared" si="364"/>
        <v>#REF!</v>
      </c>
      <c r="BB136" s="65" t="e">
        <f t="shared" si="364"/>
        <v>#REF!</v>
      </c>
      <c r="BC136" s="65" t="e">
        <f t="shared" si="364"/>
        <v>#REF!</v>
      </c>
      <c r="BD136" s="65" t="e">
        <f t="shared" si="364"/>
        <v>#REF!</v>
      </c>
      <c r="BE136" s="65" t="e">
        <f t="shared" si="364"/>
        <v>#REF!</v>
      </c>
      <c r="BF136" s="65" t="e">
        <f t="shared" si="364"/>
        <v>#REF!</v>
      </c>
      <c r="BG136" s="65" t="e">
        <f t="shared" si="364"/>
        <v>#REF!</v>
      </c>
      <c r="BH136" s="65" t="e">
        <f t="shared" si="364"/>
        <v>#REF!</v>
      </c>
      <c r="BI136" s="65" t="e">
        <f t="shared" si="364"/>
        <v>#REF!</v>
      </c>
      <c r="BJ136" s="65" t="e">
        <f t="shared" si="364"/>
        <v>#REF!</v>
      </c>
      <c r="BK136" s="65" t="e">
        <f t="shared" si="364"/>
        <v>#REF!</v>
      </c>
      <c r="BL136" s="65" t="e">
        <f t="shared" si="364"/>
        <v>#REF!</v>
      </c>
      <c r="BM136" s="65" t="e">
        <f t="shared" si="364"/>
        <v>#REF!</v>
      </c>
      <c r="BN136" s="65" t="e">
        <f t="shared" si="364"/>
        <v>#REF!</v>
      </c>
      <c r="BO136" s="65" t="e">
        <f t="shared" si="364"/>
        <v>#REF!</v>
      </c>
      <c r="BP136" s="65" t="e">
        <f t="shared" si="364"/>
        <v>#REF!</v>
      </c>
      <c r="BQ136" s="65" t="e">
        <f t="shared" si="364"/>
        <v>#REF!</v>
      </c>
      <c r="BR136" s="65" t="e">
        <f t="shared" si="364"/>
        <v>#REF!</v>
      </c>
      <c r="BS136" s="65" t="e">
        <f t="shared" si="364"/>
        <v>#REF!</v>
      </c>
      <c r="BT136" s="65" t="e">
        <f t="shared" si="364"/>
        <v>#REF!</v>
      </c>
      <c r="BU136" s="65" t="e">
        <f t="shared" si="364"/>
        <v>#REF!</v>
      </c>
      <c r="BV136" s="65" t="e">
        <f t="shared" si="364"/>
        <v>#REF!</v>
      </c>
      <c r="BW136" s="65" t="e">
        <f t="shared" si="364"/>
        <v>#REF!</v>
      </c>
      <c r="BX136" s="65" t="e">
        <f t="shared" si="364"/>
        <v>#REF!</v>
      </c>
      <c r="BZ136" s="69">
        <f t="shared" si="290"/>
        <v>1</v>
      </c>
      <c r="CA136" s="63" t="e">
        <f t="shared" si="291"/>
        <v>#VALUE!</v>
      </c>
      <c r="CB136" s="63">
        <f t="shared" si="292"/>
        <v>44.097524453486358</v>
      </c>
      <c r="CC136" s="63">
        <f t="shared" si="293"/>
        <v>1</v>
      </c>
      <c r="CD136" s="63" t="e">
        <f t="shared" si="294"/>
        <v>#VALUE!</v>
      </c>
      <c r="CE136" s="63" t="e">
        <f t="shared" si="295"/>
        <v>#VALUE!</v>
      </c>
      <c r="CF136" s="63">
        <f t="shared" si="288"/>
        <v>1</v>
      </c>
      <c r="CG136" s="63">
        <f t="shared" si="296"/>
        <v>1.620044008841055</v>
      </c>
      <c r="CH136" s="63">
        <f t="shared" si="297"/>
        <v>1.3944309816607772</v>
      </c>
      <c r="CI136" s="4" t="s">
        <v>66</v>
      </c>
      <c r="CJ136" s="63" t="e">
        <f t="shared" si="298"/>
        <v>#VALUE!</v>
      </c>
      <c r="CK136" s="63">
        <f t="shared" si="299"/>
        <v>0.83320089697205446</v>
      </c>
      <c r="CL136" s="63">
        <f t="shared" si="300"/>
        <v>1.2001907386731245</v>
      </c>
      <c r="CM136" s="63"/>
      <c r="CN136" s="63">
        <f t="shared" si="301"/>
        <v>1.0162093096495042</v>
      </c>
      <c r="CO136" s="63">
        <f t="shared" si="302"/>
        <v>1.0183450339091047</v>
      </c>
      <c r="CP136" s="63">
        <f t="shared" si="303"/>
        <v>1.1596030943269384</v>
      </c>
      <c r="CQ136" s="63">
        <f t="shared" si="304"/>
        <v>1.0720193961940101</v>
      </c>
      <c r="CR136" s="63">
        <f t="shared" si="305"/>
        <v>1.0656210853637165</v>
      </c>
      <c r="CS136" s="63">
        <f t="shared" si="306"/>
        <v>1.0508305470737322</v>
      </c>
      <c r="CT136" s="63">
        <f t="shared" si="307"/>
        <v>0.67561409499714409</v>
      </c>
      <c r="CU136" s="63">
        <f t="shared" si="308"/>
        <v>1.4399822622884</v>
      </c>
      <c r="CV136" s="63">
        <f t="shared" si="309"/>
        <v>1.2337462895651139</v>
      </c>
      <c r="CW136" s="63">
        <f t="shared" si="310"/>
        <v>1.0814466484793843</v>
      </c>
      <c r="CX136" s="63">
        <f t="shared" si="311"/>
        <v>1.0371122294045934</v>
      </c>
      <c r="CY136" s="63">
        <f t="shared" si="312"/>
        <v>1.0711970269773008</v>
      </c>
      <c r="CZ136" s="63"/>
      <c r="DA136" s="63">
        <f t="shared" si="313"/>
        <v>0.88657115472269288</v>
      </c>
      <c r="DB136" s="63">
        <f t="shared" si="314"/>
        <v>0.90137288914491398</v>
      </c>
      <c r="DC136" s="63">
        <f t="shared" si="315"/>
        <v>1.2493845682287705</v>
      </c>
      <c r="DD136" s="63">
        <f t="shared" si="316"/>
        <v>0.99881760958994847</v>
      </c>
      <c r="DE136" s="58">
        <f t="shared" si="317"/>
        <v>1.228217656827514</v>
      </c>
      <c r="DF136" s="63">
        <f t="shared" si="318"/>
        <v>0.81348883637817304</v>
      </c>
      <c r="DG136" s="63">
        <f t="shared" si="319"/>
        <v>1.1676565040762892</v>
      </c>
      <c r="DH136" s="58">
        <f t="shared" si="320"/>
        <v>0.97922840346016293</v>
      </c>
      <c r="DI136" s="58">
        <f t="shared" si="321"/>
        <v>0.8742872902241251</v>
      </c>
      <c r="DJ136" s="63">
        <f t="shared" si="322"/>
        <v>1.087503190024298</v>
      </c>
      <c r="DK136" s="63">
        <f t="shared" si="323"/>
        <v>0.91216280336639055</v>
      </c>
      <c r="DL136" s="63">
        <f t="shared" si="324"/>
        <v>1.0072661314859266</v>
      </c>
      <c r="DM136" s="63"/>
      <c r="DN136" s="63">
        <f t="shared" si="325"/>
        <v>1.0076984673435905</v>
      </c>
      <c r="DO136" s="63">
        <f t="shared" si="326"/>
        <v>0.95537858996067604</v>
      </c>
      <c r="DP136" s="58">
        <f t="shared" si="327"/>
        <v>1.0304028962244913</v>
      </c>
      <c r="DQ136" s="63">
        <f t="shared" si="328"/>
        <v>1.0853050694653916</v>
      </c>
      <c r="DR136" s="63">
        <f t="shared" si="329"/>
        <v>0.8737841601998183</v>
      </c>
      <c r="DS136" s="63">
        <f t="shared" si="330"/>
        <v>1.0463284069679299</v>
      </c>
      <c r="DT136" s="63">
        <f t="shared" si="331"/>
        <v>1.1092590512940335</v>
      </c>
      <c r="DU136" s="63">
        <f t="shared" si="332"/>
        <v>1.0227385852804376</v>
      </c>
      <c r="DV136" s="63">
        <f t="shared" si="333"/>
        <v>0.8734051220688186</v>
      </c>
      <c r="DW136" s="39" t="s">
        <v>86</v>
      </c>
      <c r="DX136" s="63">
        <f t="shared" si="334"/>
        <v>0.96052597901152614</v>
      </c>
      <c r="DY136" s="63">
        <f t="shared" si="335"/>
        <v>0.99819178841277845</v>
      </c>
      <c r="DZ136" s="63">
        <f t="shared" si="255"/>
        <v>1.0412822325756959</v>
      </c>
      <c r="EB136" s="63">
        <f t="shared" si="256"/>
        <v>0.93736032059006069</v>
      </c>
      <c r="EC136" s="63">
        <f t="shared" si="336"/>
        <v>1.0094965128521052</v>
      </c>
      <c r="ED136" s="63">
        <f t="shared" si="337"/>
        <v>1.0560529975618507</v>
      </c>
      <c r="EE136" s="63">
        <f t="shared" si="338"/>
        <v>0.97509776873099874</v>
      </c>
      <c r="EF136" s="63">
        <f t="shared" si="339"/>
        <v>1.0129237869887879</v>
      </c>
      <c r="EG136" s="63">
        <f t="shared" si="340"/>
        <v>1.0112866497526753</v>
      </c>
      <c r="EH136" s="63">
        <f t="shared" si="341"/>
        <v>1.0427168647914637</v>
      </c>
      <c r="EI136" s="63">
        <f t="shared" si="342"/>
        <v>1.0085991074351492</v>
      </c>
      <c r="EJ136" s="63">
        <f t="shared" si="343"/>
        <v>0.94924115724120894</v>
      </c>
      <c r="EK136" s="63">
        <f t="shared" si="344"/>
        <v>1.0733624567122784</v>
      </c>
      <c r="EL136" s="63">
        <f t="shared" si="345"/>
        <v>1.0695314515155623</v>
      </c>
      <c r="EM136" s="63">
        <f t="shared" si="257"/>
        <v>0.85710609177215957</v>
      </c>
      <c r="EN136" s="63"/>
      <c r="EO136" s="63">
        <f t="shared" si="258"/>
        <v>0.9824943751465921</v>
      </c>
      <c r="EP136" s="63">
        <f t="shared" si="346"/>
        <v>1.0007613991614552</v>
      </c>
      <c r="EQ136" s="63">
        <f t="shared" si="347"/>
        <v>1.0004928499694039</v>
      </c>
      <c r="ER136" s="63">
        <f t="shared" si="348"/>
        <v>0.99493989408904149</v>
      </c>
      <c r="ES136" s="63">
        <f t="shared" si="349"/>
        <v>0.99727414528063407</v>
      </c>
      <c r="ET136" s="63">
        <f t="shared" si="350"/>
        <v>0.99046976989841506</v>
      </c>
      <c r="EU136" s="63">
        <f t="shared" si="351"/>
        <v>1.0198371261098522</v>
      </c>
      <c r="EV136" s="63">
        <f t="shared" si="352"/>
        <v>0.97657355536261869</v>
      </c>
      <c r="EW136" s="63">
        <f t="shared" si="353"/>
        <v>0.98727235174234373</v>
      </c>
      <c r="EX136" s="63">
        <f t="shared" si="354"/>
        <v>1.0005577497071518</v>
      </c>
      <c r="EY136" s="63">
        <f t="shared" si="355"/>
        <v>0.94409324469600142</v>
      </c>
      <c r="EZ136" s="63">
        <f t="shared" si="259"/>
        <v>1.0553490055968469</v>
      </c>
      <c r="FA136" s="63"/>
      <c r="FB136" s="63">
        <f t="shared" si="260"/>
        <v>0.90960892099909396</v>
      </c>
      <c r="FC136" s="63">
        <f t="shared" si="356"/>
        <v>1.0161605596685463</v>
      </c>
      <c r="FD136" s="63">
        <f t="shared" si="357"/>
        <v>1.0770520370024907</v>
      </c>
      <c r="FE136" s="63">
        <f t="shared" si="358"/>
        <v>0.99246201312311688</v>
      </c>
      <c r="FF136" s="63">
        <f t="shared" si="359"/>
        <v>1.0063658127431883</v>
      </c>
      <c r="FG136" s="63">
        <f t="shared" si="360"/>
        <v>0.9980647222121376</v>
      </c>
      <c r="FH136" s="63">
        <f t="shared" si="361"/>
        <v>1.003079474382423</v>
      </c>
      <c r="FI136" s="63">
        <f t="shared" si="362"/>
        <v>0.94635692205633426</v>
      </c>
      <c r="FJ136" s="63">
        <f t="shared" si="363"/>
        <v>1.0495710263926046</v>
      </c>
      <c r="GQ136" s="4"/>
      <c r="GR136" s="4"/>
      <c r="HN136" s="47" t="s">
        <v>53</v>
      </c>
      <c r="HO136"/>
      <c r="HP136" s="62">
        <v>1.077497923562631</v>
      </c>
      <c r="HQ136" s="62">
        <v>1.034211017139717</v>
      </c>
      <c r="HR136" s="62">
        <v>1.1696524735622911</v>
      </c>
      <c r="HS136" s="62">
        <v>1.0723009859850294</v>
      </c>
      <c r="HT136" s="62"/>
      <c r="HU136" s="62">
        <v>1.0397167083387655</v>
      </c>
      <c r="HV136" s="62">
        <v>1.0543759093307352</v>
      </c>
      <c r="HW136" s="62">
        <v>1.0582568554830092</v>
      </c>
      <c r="HX136" s="62">
        <v>1.0034194262757019</v>
      </c>
      <c r="HY136" s="62"/>
      <c r="HZ136" s="62">
        <v>0.71835931915652895</v>
      </c>
      <c r="IA136" s="62">
        <v>0.87680707498069743</v>
      </c>
      <c r="IB136" s="62">
        <v>0.99033113014735918</v>
      </c>
      <c r="IC136" s="62">
        <v>1.0488882705795055</v>
      </c>
    </row>
    <row r="137" spans="2:237" s="5" customFormat="1" ht="15">
      <c r="B137" s="8" t="s">
        <v>51</v>
      </c>
      <c r="C137" s="1" t="s">
        <v>180</v>
      </c>
      <c r="D137" s="4" t="s">
        <v>67</v>
      </c>
      <c r="E137" s="63">
        <f t="shared" si="262"/>
        <v>0.45542574870871566</v>
      </c>
      <c r="F137" s="63">
        <f t="shared" si="263"/>
        <v>28.382400894287866</v>
      </c>
      <c r="G137" s="63">
        <f t="shared" si="264"/>
        <v>18.437257315003833</v>
      </c>
      <c r="H137" s="63">
        <f t="shared" si="265"/>
        <v>26.912459660463913</v>
      </c>
      <c r="I137" s="63">
        <f t="shared" si="266"/>
        <v>179.04744673716857</v>
      </c>
      <c r="J137" s="63">
        <f t="shared" si="267"/>
        <v>3.2148234648366918</v>
      </c>
      <c r="K137" s="63">
        <f t="shared" si="268"/>
        <v>88.650980461416921</v>
      </c>
      <c r="L137" s="63">
        <f t="shared" si="269"/>
        <v>89.856768063365166</v>
      </c>
      <c r="M137" s="63">
        <f t="shared" si="270"/>
        <v>8.2331153025709973</v>
      </c>
      <c r="N137" s="63">
        <f t="shared" si="271"/>
        <v>251.90120853192877</v>
      </c>
      <c r="O137" s="63">
        <f t="shared" si="272"/>
        <v>7.8053884284379933</v>
      </c>
      <c r="P137" s="63">
        <f t="shared" si="273"/>
        <v>0.26784438354287182</v>
      </c>
      <c r="Q137" s="63">
        <f t="shared" si="274"/>
        <v>1.4880627805986242</v>
      </c>
      <c r="R137" s="63">
        <f t="shared" si="275"/>
        <v>3.4055932675233289</v>
      </c>
      <c r="S137" s="63">
        <f t="shared" si="276"/>
        <v>0.58980187847171783</v>
      </c>
      <c r="T137" s="63">
        <f t="shared" si="277"/>
        <v>209.3705258407328</v>
      </c>
      <c r="U137" s="63">
        <f t="shared" si="278"/>
        <v>39.028326757637146</v>
      </c>
      <c r="V137" s="63">
        <f t="shared" si="279"/>
        <v>66.219493316454731</v>
      </c>
      <c r="W137" s="63">
        <f t="shared" si="280"/>
        <v>102.04271132069611</v>
      </c>
      <c r="X137" s="63">
        <f t="shared" si="281"/>
        <v>0.51513478971010374</v>
      </c>
      <c r="Y137" s="63">
        <f t="shared" si="282"/>
        <v>0.73064994152927387</v>
      </c>
      <c r="Z137" s="63">
        <f t="shared" si="283"/>
        <v>0.59335641842359665</v>
      </c>
      <c r="AA137" s="63">
        <f t="shared" si="284"/>
        <v>1.0213348023266462</v>
      </c>
      <c r="AB137" s="63">
        <f t="shared" si="285"/>
        <v>0.30264002334017914</v>
      </c>
      <c r="AC137" s="63">
        <f t="shared" si="286"/>
        <v>1.6813487676586998</v>
      </c>
      <c r="AD137" s="29">
        <f t="shared" si="203"/>
        <v>6.81607124033685</v>
      </c>
      <c r="AE137" s="63">
        <f t="shared" si="204"/>
        <v>54.205170427344129</v>
      </c>
      <c r="AF137" s="63">
        <f t="shared" si="205"/>
        <v>151.96438122340206</v>
      </c>
      <c r="AG137" s="63">
        <f t="shared" si="206"/>
        <v>126.31062573877178</v>
      </c>
      <c r="AH137" s="64">
        <f t="shared" si="207"/>
        <v>25.315368133959794</v>
      </c>
      <c r="AI137" s="8" t="s">
        <v>51</v>
      </c>
      <c r="AJ137" s="65" t="e">
        <f t="shared" ref="AJ137:BX142" si="365">2^($AJ106-AJ106)</f>
        <v>#REF!</v>
      </c>
      <c r="AK137" s="65" t="e">
        <f t="shared" si="365"/>
        <v>#REF!</v>
      </c>
      <c r="AL137" s="65" t="e">
        <f t="shared" si="365"/>
        <v>#REF!</v>
      </c>
      <c r="AM137" s="65" t="e">
        <f t="shared" si="365"/>
        <v>#REF!</v>
      </c>
      <c r="AN137" s="65" t="e">
        <f t="shared" si="365"/>
        <v>#REF!</v>
      </c>
      <c r="AO137" s="65" t="e">
        <f t="shared" si="365"/>
        <v>#REF!</v>
      </c>
      <c r="AP137" s="65" t="e">
        <f t="shared" si="365"/>
        <v>#REF!</v>
      </c>
      <c r="AQ137" s="65" t="e">
        <f t="shared" si="365"/>
        <v>#REF!</v>
      </c>
      <c r="AR137" s="65" t="e">
        <f t="shared" si="365"/>
        <v>#REF!</v>
      </c>
      <c r="AS137" s="65" t="e">
        <f t="shared" si="365"/>
        <v>#REF!</v>
      </c>
      <c r="AT137" s="65" t="e">
        <f t="shared" si="365"/>
        <v>#REF!</v>
      </c>
      <c r="AU137" s="65" t="e">
        <f t="shared" si="365"/>
        <v>#REF!</v>
      </c>
      <c r="AV137" s="65" t="e">
        <f t="shared" si="365"/>
        <v>#REF!</v>
      </c>
      <c r="AW137" s="65" t="e">
        <f t="shared" si="365"/>
        <v>#REF!</v>
      </c>
      <c r="AX137" s="65" t="e">
        <f t="shared" si="365"/>
        <v>#REF!</v>
      </c>
      <c r="AY137" s="65" t="e">
        <f t="shared" si="365"/>
        <v>#REF!</v>
      </c>
      <c r="AZ137" s="65" t="e">
        <f t="shared" si="365"/>
        <v>#REF!</v>
      </c>
      <c r="BA137" s="65" t="e">
        <f t="shared" si="365"/>
        <v>#REF!</v>
      </c>
      <c r="BB137" s="65" t="e">
        <f t="shared" si="365"/>
        <v>#REF!</v>
      </c>
      <c r="BC137" s="65" t="e">
        <f t="shared" si="365"/>
        <v>#REF!</v>
      </c>
      <c r="BD137" s="65" t="e">
        <f t="shared" si="365"/>
        <v>#REF!</v>
      </c>
      <c r="BE137" s="65" t="e">
        <f t="shared" si="365"/>
        <v>#REF!</v>
      </c>
      <c r="BF137" s="65" t="e">
        <f t="shared" si="365"/>
        <v>#REF!</v>
      </c>
      <c r="BG137" s="65" t="e">
        <f t="shared" si="365"/>
        <v>#REF!</v>
      </c>
      <c r="BH137" s="65" t="e">
        <f t="shared" si="365"/>
        <v>#REF!</v>
      </c>
      <c r="BI137" s="65" t="e">
        <f t="shared" si="365"/>
        <v>#REF!</v>
      </c>
      <c r="BJ137" s="65" t="e">
        <f t="shared" si="365"/>
        <v>#REF!</v>
      </c>
      <c r="BK137" s="65" t="e">
        <f t="shared" si="365"/>
        <v>#REF!</v>
      </c>
      <c r="BL137" s="65" t="e">
        <f t="shared" si="365"/>
        <v>#REF!</v>
      </c>
      <c r="BM137" s="65" t="e">
        <f t="shared" si="365"/>
        <v>#REF!</v>
      </c>
      <c r="BN137" s="65" t="e">
        <f t="shared" si="365"/>
        <v>#REF!</v>
      </c>
      <c r="BO137" s="65" t="e">
        <f t="shared" si="365"/>
        <v>#REF!</v>
      </c>
      <c r="BP137" s="65" t="e">
        <f t="shared" si="365"/>
        <v>#REF!</v>
      </c>
      <c r="BQ137" s="65" t="e">
        <f t="shared" si="365"/>
        <v>#REF!</v>
      </c>
      <c r="BR137" s="65" t="e">
        <f t="shared" si="365"/>
        <v>#REF!</v>
      </c>
      <c r="BS137" s="65" t="e">
        <f t="shared" si="365"/>
        <v>#REF!</v>
      </c>
      <c r="BT137" s="65" t="e">
        <f t="shared" si="365"/>
        <v>#REF!</v>
      </c>
      <c r="BU137" s="65" t="e">
        <f t="shared" si="365"/>
        <v>#REF!</v>
      </c>
      <c r="BV137" s="65" t="e">
        <f t="shared" si="365"/>
        <v>#REF!</v>
      </c>
      <c r="BW137" s="65" t="e">
        <f t="shared" si="365"/>
        <v>#REF!</v>
      </c>
      <c r="BX137" s="65" t="e">
        <f t="shared" si="365"/>
        <v>#REF!</v>
      </c>
      <c r="BZ137" s="69">
        <f t="shared" si="290"/>
        <v>1</v>
      </c>
      <c r="CA137" s="63">
        <f t="shared" si="291"/>
        <v>0.85484233060080705</v>
      </c>
      <c r="CB137" s="63">
        <f t="shared" si="292"/>
        <v>0.31503793012163883</v>
      </c>
      <c r="CC137" s="63">
        <f t="shared" si="293"/>
        <v>1</v>
      </c>
      <c r="CD137" s="63">
        <f t="shared" si="294"/>
        <v>0.81180278943071849</v>
      </c>
      <c r="CE137" s="63" t="e">
        <f t="shared" si="295"/>
        <v>#VALUE!</v>
      </c>
      <c r="CF137" s="63">
        <f t="shared" si="288"/>
        <v>1</v>
      </c>
      <c r="CG137" s="63">
        <f t="shared" si="296"/>
        <v>0.14545036747138679</v>
      </c>
      <c r="CH137" s="63">
        <f t="shared" si="297"/>
        <v>0.30376832228201872</v>
      </c>
      <c r="CI137" s="4" t="s">
        <v>67</v>
      </c>
      <c r="CJ137" s="63" t="e">
        <f t="shared" si="298"/>
        <v>#VALUE!</v>
      </c>
      <c r="CK137" s="63">
        <f t="shared" si="299"/>
        <v>0.15596662358887456</v>
      </c>
      <c r="CL137" s="63">
        <f t="shared" si="300"/>
        <v>6.4116281867842666</v>
      </c>
      <c r="CM137" s="63"/>
      <c r="CN137" s="63">
        <f t="shared" si="301"/>
        <v>0.79872997106588572</v>
      </c>
      <c r="CO137" s="63" t="e">
        <f t="shared" si="302"/>
        <v>#VALUE!</v>
      </c>
      <c r="CP137" s="63" t="e">
        <f t="shared" si="303"/>
        <v>#VALUE!</v>
      </c>
      <c r="CQ137" s="63">
        <f t="shared" si="304"/>
        <v>6.2333916136610941E-2</v>
      </c>
      <c r="CR137" s="63">
        <f t="shared" si="305"/>
        <v>1.866436436508558</v>
      </c>
      <c r="CS137" s="63">
        <f t="shared" si="306"/>
        <v>9.0412973280633007E-3</v>
      </c>
      <c r="CT137" s="63">
        <f t="shared" si="307"/>
        <v>33.081683627290559</v>
      </c>
      <c r="CU137" s="63">
        <f t="shared" si="308"/>
        <v>19.739418686962527</v>
      </c>
      <c r="CV137" s="63">
        <f t="shared" si="309"/>
        <v>15.910882201452811</v>
      </c>
      <c r="CW137" s="63" t="e">
        <f t="shared" si="310"/>
        <v>#VALUE!</v>
      </c>
      <c r="CX137" s="63">
        <f t="shared" si="311"/>
        <v>0.26225392224407557</v>
      </c>
      <c r="CY137" s="63">
        <f t="shared" si="312"/>
        <v>0.19342246492261245</v>
      </c>
      <c r="CZ137" s="63"/>
      <c r="DA137" s="63">
        <f t="shared" si="313"/>
        <v>0.25872731931007747</v>
      </c>
      <c r="DB137" s="63">
        <f t="shared" si="314"/>
        <v>18.976379652046614</v>
      </c>
      <c r="DC137" s="63" t="e">
        <f t="shared" si="315"/>
        <v>#VALUE!</v>
      </c>
      <c r="DD137" s="63" t="e">
        <f t="shared" si="316"/>
        <v>#VALUE!</v>
      </c>
      <c r="DE137" s="58">
        <f t="shared" si="317"/>
        <v>10.509454672248241</v>
      </c>
      <c r="DF137" s="63" t="e">
        <f t="shared" si="318"/>
        <v>#VALUE!</v>
      </c>
      <c r="DG137" s="63">
        <f t="shared" si="319"/>
        <v>12.935485781067744</v>
      </c>
      <c r="DH137" s="58">
        <f t="shared" si="320"/>
        <v>19.281128449092876</v>
      </c>
      <c r="DI137" s="58">
        <f t="shared" si="321"/>
        <v>9.3229434176506115E-2</v>
      </c>
      <c r="DJ137" s="63">
        <f t="shared" si="322"/>
        <v>60.073916769650026</v>
      </c>
      <c r="DK137" s="63">
        <f t="shared" si="323"/>
        <v>54.656166805290688</v>
      </c>
      <c r="DL137" s="63">
        <f t="shared" si="324"/>
        <v>50.934004235553772</v>
      </c>
      <c r="DM137" s="63"/>
      <c r="DN137" s="63">
        <f t="shared" si="325"/>
        <v>1.4498000076477722</v>
      </c>
      <c r="DO137" s="63">
        <f t="shared" si="326"/>
        <v>1.2813288453363971</v>
      </c>
      <c r="DP137" s="58">
        <f t="shared" si="327"/>
        <v>1.0293667916704528</v>
      </c>
      <c r="DQ137" s="63">
        <f t="shared" si="328"/>
        <v>1.5130337059523993</v>
      </c>
      <c r="DR137" s="63">
        <f t="shared" si="329"/>
        <v>1.6486361274385741</v>
      </c>
      <c r="DS137" s="63">
        <f t="shared" si="330"/>
        <v>0.96394389033993466</v>
      </c>
      <c r="DT137" s="63">
        <f t="shared" si="331"/>
        <v>0.15267717410886958</v>
      </c>
      <c r="DU137" s="63">
        <f t="shared" si="332"/>
        <v>1.5324521857422029</v>
      </c>
      <c r="DV137" s="63">
        <f t="shared" si="333"/>
        <v>0.80136728071179042</v>
      </c>
      <c r="DW137" s="39" t="s">
        <v>66</v>
      </c>
      <c r="DX137" s="63">
        <f t="shared" si="334"/>
        <v>1.208127881666532</v>
      </c>
      <c r="DY137" s="63">
        <f t="shared" si="335"/>
        <v>0.75300633780126802</v>
      </c>
      <c r="DZ137" s="63">
        <f t="shared" si="255"/>
        <v>1.0388657805321999</v>
      </c>
      <c r="EB137" s="63">
        <f t="shared" si="256"/>
        <v>1.7811747891706036</v>
      </c>
      <c r="EC137" s="63">
        <f t="shared" si="336"/>
        <v>1.8727640021432437</v>
      </c>
      <c r="ED137" s="63">
        <f t="shared" si="337"/>
        <v>1.5116491338103237</v>
      </c>
      <c r="EE137" s="63">
        <f t="shared" si="338"/>
        <v>0.5836625288992292</v>
      </c>
      <c r="EF137" s="63">
        <f t="shared" si="339"/>
        <v>0.76137081192166312</v>
      </c>
      <c r="EG137" s="63">
        <f t="shared" si="340"/>
        <v>0.33169940497682382</v>
      </c>
      <c r="EH137" s="63">
        <f t="shared" si="341"/>
        <v>33.03338378506426</v>
      </c>
      <c r="EI137" s="63">
        <f t="shared" si="342"/>
        <v>31.9069811830906</v>
      </c>
      <c r="EJ137" s="63">
        <f t="shared" si="343"/>
        <v>35.019234646781825</v>
      </c>
      <c r="EK137" s="63">
        <f t="shared" si="344"/>
        <v>2.2922511049584804</v>
      </c>
      <c r="EL137" s="63">
        <f t="shared" si="345"/>
        <v>0.66033370827996674</v>
      </c>
      <c r="EM137" s="63">
        <f t="shared" si="257"/>
        <v>4.7415186761553159E-2</v>
      </c>
      <c r="EN137" s="63"/>
      <c r="EO137" s="63">
        <f t="shared" si="258"/>
        <v>5.6152123354984242</v>
      </c>
      <c r="EP137" s="63">
        <f t="shared" si="346"/>
        <v>1.6696024355839714</v>
      </c>
      <c r="EQ137" s="63">
        <f t="shared" si="347"/>
        <v>1.1626889559078761</v>
      </c>
      <c r="ER137" s="63">
        <f t="shared" si="348"/>
        <v>3.8414844045324386</v>
      </c>
      <c r="ES137" s="63">
        <f t="shared" si="349"/>
        <v>1.216252059136389</v>
      </c>
      <c r="ET137" s="63">
        <f t="shared" si="350"/>
        <v>1.1318662299154165</v>
      </c>
      <c r="EU137" s="63">
        <f t="shared" si="351"/>
        <v>6.6856226201487292</v>
      </c>
      <c r="EV137" s="63">
        <f t="shared" si="352"/>
        <v>7.1207118404134215</v>
      </c>
      <c r="EW137" s="63">
        <f t="shared" si="353"/>
        <v>3.153916148353717</v>
      </c>
      <c r="EX137" s="63">
        <f t="shared" si="354"/>
        <v>1.1863789367128765</v>
      </c>
      <c r="EY137" s="63">
        <f t="shared" si="355"/>
        <v>0.73192827991560439</v>
      </c>
      <c r="EZ137" s="63">
        <f t="shared" si="259"/>
        <v>1.0816927833715193</v>
      </c>
      <c r="FA137" s="63"/>
      <c r="FB137" s="63">
        <f t="shared" si="260"/>
        <v>0.54202725808345942</v>
      </c>
      <c r="FC137" s="63">
        <f t="shared" si="356"/>
        <v>0.60744913059231098</v>
      </c>
      <c r="FD137" s="63">
        <f t="shared" si="357"/>
        <v>0.48968122533037678</v>
      </c>
      <c r="FE137" s="63">
        <f t="shared" si="358"/>
        <v>0.42032288834536519</v>
      </c>
      <c r="FF137" s="63">
        <f t="shared" si="359"/>
        <v>0.36379312371351624</v>
      </c>
      <c r="FG137" s="63">
        <f t="shared" si="360"/>
        <v>0.44766259962255417</v>
      </c>
      <c r="FH137" s="63">
        <f t="shared" si="361"/>
        <v>0.41772911230565096</v>
      </c>
      <c r="FI137" s="63">
        <f t="shared" si="362"/>
        <v>0.39501823929565488</v>
      </c>
      <c r="FJ137" s="63">
        <f t="shared" si="363"/>
        <v>0.31983273339383228</v>
      </c>
      <c r="GQ137" s="4"/>
      <c r="GR137" s="4"/>
      <c r="HN137" s="47" t="s">
        <v>54</v>
      </c>
      <c r="HO137"/>
      <c r="HP137" s="62">
        <v>4.0819344246302389</v>
      </c>
      <c r="HQ137" s="62">
        <v>1.9223831248189711</v>
      </c>
      <c r="HR137" s="62">
        <v>4.8278772898070459</v>
      </c>
      <c r="HS137" s="62">
        <v>18.926331854266948</v>
      </c>
      <c r="HT137" s="62"/>
      <c r="HU137" s="62">
        <v>9.0204455823464045</v>
      </c>
      <c r="HV137" s="62">
        <v>3.5329311425041938</v>
      </c>
      <c r="HW137" s="62">
        <v>8.8459766777206141</v>
      </c>
      <c r="HX137" s="62">
        <v>1.0120700779400511</v>
      </c>
      <c r="HY137" s="62"/>
      <c r="HZ137" s="62">
        <v>1.4323660131682041</v>
      </c>
      <c r="IA137" s="62">
        <v>1.1320846055528815</v>
      </c>
      <c r="IB137" s="62">
        <v>2.5952260647665302</v>
      </c>
      <c r="IC137" s="62">
        <v>1.9143964788439205</v>
      </c>
    </row>
    <row r="138" spans="2:237" s="5" customFormat="1" ht="15">
      <c r="B138" s="8" t="s">
        <v>52</v>
      </c>
      <c r="C138" s="1" t="s">
        <v>181</v>
      </c>
      <c r="D138" s="4" t="s">
        <v>68</v>
      </c>
      <c r="E138" s="63">
        <f t="shared" si="262"/>
        <v>1.2910147311555349</v>
      </c>
      <c r="F138" s="63">
        <f t="shared" si="263"/>
        <v>11.770421054638023</v>
      </c>
      <c r="G138" s="63">
        <f t="shared" si="264"/>
        <v>6.0964756367939579</v>
      </c>
      <c r="H138" s="63">
        <f t="shared" si="265"/>
        <v>22.248875124546334</v>
      </c>
      <c r="I138" s="63">
        <f t="shared" si="266"/>
        <v>9.8992564083519365</v>
      </c>
      <c r="J138" s="63">
        <f t="shared" si="267"/>
        <v>3.0319498275841914</v>
      </c>
      <c r="K138" s="63">
        <f t="shared" si="268"/>
        <v>13.453796076942373</v>
      </c>
      <c r="L138" s="63">
        <f t="shared" si="269"/>
        <v>86.532894603591998</v>
      </c>
      <c r="M138" s="63">
        <f t="shared" si="270"/>
        <v>8.6654218779281109</v>
      </c>
      <c r="N138" s="63">
        <f t="shared" si="271"/>
        <v>6.8771729524252665</v>
      </c>
      <c r="O138" s="63">
        <f t="shared" si="272"/>
        <v>60.334441370833694</v>
      </c>
      <c r="P138" s="63">
        <f t="shared" si="273"/>
        <v>5.6344647994057384</v>
      </c>
      <c r="Q138" s="63">
        <f t="shared" si="274"/>
        <v>14.585214129374419</v>
      </c>
      <c r="R138" s="63">
        <f t="shared" si="275"/>
        <v>34.609911745226107</v>
      </c>
      <c r="S138" s="63">
        <f t="shared" si="276"/>
        <v>3.4233704538506848</v>
      </c>
      <c r="T138" s="63">
        <f t="shared" si="277"/>
        <v>249.14462071233845</v>
      </c>
      <c r="U138" s="63">
        <f t="shared" si="278"/>
        <v>581.64094864734432</v>
      </c>
      <c r="V138" s="63">
        <f t="shared" si="279"/>
        <v>476.04682305788026</v>
      </c>
      <c r="W138" s="63">
        <f t="shared" si="280"/>
        <v>731.75032548228899</v>
      </c>
      <c r="X138" s="63">
        <f t="shared" si="281"/>
        <v>244.81473779304406</v>
      </c>
      <c r="Y138" s="63">
        <f t="shared" si="282"/>
        <v>3.0741008380588091</v>
      </c>
      <c r="Z138" s="63">
        <f t="shared" si="283"/>
        <v>43.208764524903486</v>
      </c>
      <c r="AA138" s="63">
        <f t="shared" si="284"/>
        <v>6.0527658570898826</v>
      </c>
      <c r="AB138" s="63">
        <f t="shared" si="285"/>
        <v>2.597388325310797</v>
      </c>
      <c r="AC138" s="63">
        <f t="shared" si="286"/>
        <v>245.95714200027518</v>
      </c>
      <c r="AD138" s="29">
        <f t="shared" si="203"/>
        <v>6.700155666405555E-2</v>
      </c>
      <c r="AE138" s="63">
        <f t="shared" si="204"/>
        <v>3.2070556193721398</v>
      </c>
      <c r="AF138" s="63">
        <f t="shared" si="205"/>
        <v>1.2346321398172737</v>
      </c>
      <c r="AG138" s="63">
        <f t="shared" si="206"/>
        <v>1.8582969768377309</v>
      </c>
      <c r="AH138" s="64">
        <f t="shared" si="207"/>
        <v>2.4670840803505882</v>
      </c>
      <c r="AI138" s="8" t="s">
        <v>52</v>
      </c>
      <c r="AJ138" s="65" t="e">
        <f t="shared" si="365"/>
        <v>#REF!</v>
      </c>
      <c r="AK138" s="65" t="e">
        <f t="shared" si="365"/>
        <v>#REF!</v>
      </c>
      <c r="AL138" s="65" t="e">
        <f t="shared" si="365"/>
        <v>#REF!</v>
      </c>
      <c r="AM138" s="65" t="e">
        <f t="shared" si="365"/>
        <v>#REF!</v>
      </c>
      <c r="AN138" s="65" t="e">
        <f t="shared" si="365"/>
        <v>#REF!</v>
      </c>
      <c r="AO138" s="65" t="e">
        <f t="shared" si="365"/>
        <v>#REF!</v>
      </c>
      <c r="AP138" s="65" t="e">
        <f t="shared" si="365"/>
        <v>#REF!</v>
      </c>
      <c r="AQ138" s="65" t="e">
        <f t="shared" si="365"/>
        <v>#REF!</v>
      </c>
      <c r="AR138" s="65" t="e">
        <f t="shared" si="365"/>
        <v>#REF!</v>
      </c>
      <c r="AS138" s="65" t="e">
        <f t="shared" si="365"/>
        <v>#REF!</v>
      </c>
      <c r="AT138" s="65" t="e">
        <f t="shared" si="365"/>
        <v>#REF!</v>
      </c>
      <c r="AU138" s="65" t="e">
        <f t="shared" si="365"/>
        <v>#REF!</v>
      </c>
      <c r="AV138" s="65" t="e">
        <f t="shared" si="365"/>
        <v>#REF!</v>
      </c>
      <c r="AW138" s="65" t="e">
        <f t="shared" si="365"/>
        <v>#REF!</v>
      </c>
      <c r="AX138" s="65" t="e">
        <f t="shared" si="365"/>
        <v>#REF!</v>
      </c>
      <c r="AY138" s="65" t="e">
        <f t="shared" si="365"/>
        <v>#REF!</v>
      </c>
      <c r="AZ138" s="65" t="e">
        <f t="shared" si="365"/>
        <v>#REF!</v>
      </c>
      <c r="BA138" s="65" t="e">
        <f t="shared" si="365"/>
        <v>#REF!</v>
      </c>
      <c r="BB138" s="65" t="e">
        <f t="shared" si="365"/>
        <v>#REF!</v>
      </c>
      <c r="BC138" s="65" t="e">
        <f t="shared" si="365"/>
        <v>#REF!</v>
      </c>
      <c r="BD138" s="65" t="e">
        <f t="shared" si="365"/>
        <v>#REF!</v>
      </c>
      <c r="BE138" s="65" t="e">
        <f t="shared" si="365"/>
        <v>#REF!</v>
      </c>
      <c r="BF138" s="65" t="e">
        <f t="shared" si="365"/>
        <v>#REF!</v>
      </c>
      <c r="BG138" s="65" t="e">
        <f t="shared" si="365"/>
        <v>#REF!</v>
      </c>
      <c r="BH138" s="65" t="e">
        <f t="shared" si="365"/>
        <v>#REF!</v>
      </c>
      <c r="BI138" s="65" t="e">
        <f t="shared" si="365"/>
        <v>#REF!</v>
      </c>
      <c r="BJ138" s="65" t="e">
        <f t="shared" si="365"/>
        <v>#REF!</v>
      </c>
      <c r="BK138" s="65" t="e">
        <f t="shared" si="365"/>
        <v>#REF!</v>
      </c>
      <c r="BL138" s="65" t="e">
        <f t="shared" si="365"/>
        <v>#REF!</v>
      </c>
      <c r="BM138" s="65" t="e">
        <f t="shared" si="365"/>
        <v>#REF!</v>
      </c>
      <c r="BN138" s="65" t="e">
        <f t="shared" si="365"/>
        <v>#REF!</v>
      </c>
      <c r="BO138" s="65" t="e">
        <f t="shared" si="365"/>
        <v>#REF!</v>
      </c>
      <c r="BP138" s="65" t="e">
        <f t="shared" si="365"/>
        <v>#REF!</v>
      </c>
      <c r="BQ138" s="65" t="e">
        <f t="shared" si="365"/>
        <v>#REF!</v>
      </c>
      <c r="BR138" s="65" t="e">
        <f t="shared" si="365"/>
        <v>#REF!</v>
      </c>
      <c r="BS138" s="65" t="e">
        <f t="shared" si="365"/>
        <v>#REF!</v>
      </c>
      <c r="BT138" s="65" t="e">
        <f t="shared" si="365"/>
        <v>#REF!</v>
      </c>
      <c r="BU138" s="65" t="e">
        <f t="shared" si="365"/>
        <v>#REF!</v>
      </c>
      <c r="BV138" s="65" t="e">
        <f t="shared" si="365"/>
        <v>#REF!</v>
      </c>
      <c r="BW138" s="65" t="e">
        <f t="shared" si="365"/>
        <v>#REF!</v>
      </c>
      <c r="BX138" s="65" t="e">
        <f t="shared" si="365"/>
        <v>#REF!</v>
      </c>
      <c r="BZ138" s="69">
        <f t="shared" si="290"/>
        <v>1</v>
      </c>
      <c r="CA138" s="63">
        <f t="shared" si="291"/>
        <v>1.0776225601618703</v>
      </c>
      <c r="CB138" s="63">
        <f t="shared" si="292"/>
        <v>0.66956029737199885</v>
      </c>
      <c r="CC138" s="63">
        <f t="shared" si="293"/>
        <v>1</v>
      </c>
      <c r="CD138" s="63">
        <f t="shared" si="294"/>
        <v>1.2764087946057805</v>
      </c>
      <c r="CE138" s="63" t="e">
        <f t="shared" si="295"/>
        <v>#VALUE!</v>
      </c>
      <c r="CF138" s="63">
        <f t="shared" si="288"/>
        <v>1</v>
      </c>
      <c r="CG138" s="63">
        <f t="shared" si="296"/>
        <v>1.4054843732461673</v>
      </c>
      <c r="CH138" s="63">
        <f t="shared" si="297"/>
        <v>1.05359369611957</v>
      </c>
      <c r="CI138" s="4" t="s">
        <v>68</v>
      </c>
      <c r="CJ138" s="63">
        <f t="shared" si="298"/>
        <v>1.3205685332268622</v>
      </c>
      <c r="CK138" s="63">
        <f t="shared" si="299"/>
        <v>1.5103199886389365</v>
      </c>
      <c r="CL138" s="63">
        <f t="shared" si="300"/>
        <v>0.1691114781342016</v>
      </c>
      <c r="CM138" s="63"/>
      <c r="CN138" s="63">
        <f t="shared" si="301"/>
        <v>0.26670439741149399</v>
      </c>
      <c r="CO138" s="63">
        <f t="shared" si="302"/>
        <v>7.879552052721997E-2</v>
      </c>
      <c r="CP138" s="63">
        <f t="shared" si="303"/>
        <v>0.18275363735340919</v>
      </c>
      <c r="CQ138" s="63">
        <f t="shared" si="304"/>
        <v>0.11204026792623449</v>
      </c>
      <c r="CR138" s="63">
        <f t="shared" si="305"/>
        <v>0.25155670451508155</v>
      </c>
      <c r="CS138" s="63">
        <f t="shared" si="306"/>
        <v>2.3906062772170277E-4</v>
      </c>
      <c r="CT138" s="63">
        <f t="shared" si="307"/>
        <v>6.0274329617536912E-2</v>
      </c>
      <c r="CU138" s="63" t="e">
        <f t="shared" si="308"/>
        <v>#VALUE!</v>
      </c>
      <c r="CV138" s="63">
        <f t="shared" si="309"/>
        <v>0.10280169259338877</v>
      </c>
      <c r="CW138" s="63">
        <f t="shared" si="310"/>
        <v>8.5424623039048853E-2</v>
      </c>
      <c r="CX138" s="63">
        <f t="shared" si="311"/>
        <v>2.5570877435931289E-4</v>
      </c>
      <c r="CY138" s="63">
        <f t="shared" si="312"/>
        <v>4.3289561724349251E-2</v>
      </c>
      <c r="CZ138" s="63"/>
      <c r="DA138" s="63">
        <f t="shared" si="313"/>
        <v>8.8993561585160225E-2</v>
      </c>
      <c r="DB138" s="63">
        <f t="shared" si="314"/>
        <v>0.42367872488456448</v>
      </c>
      <c r="DC138" s="63">
        <f t="shared" si="315"/>
        <v>1.5427848821994663</v>
      </c>
      <c r="DD138" s="63">
        <f t="shared" si="316"/>
        <v>1.9472876217050648</v>
      </c>
      <c r="DE138" s="58">
        <f t="shared" si="317"/>
        <v>0.42038544513062814</v>
      </c>
      <c r="DF138" s="63" t="e">
        <f t="shared" si="318"/>
        <v>#VALUE!</v>
      </c>
      <c r="DG138" s="63">
        <f t="shared" si="319"/>
        <v>7.3383032343970251</v>
      </c>
      <c r="DH138" s="58" t="e">
        <f t="shared" si="320"/>
        <v>#VALUE!</v>
      </c>
      <c r="DI138" s="58">
        <f t="shared" si="321"/>
        <v>12.542411708500676</v>
      </c>
      <c r="DJ138" s="63">
        <f t="shared" si="322"/>
        <v>9.7382787487832712</v>
      </c>
      <c r="DK138" s="63">
        <f t="shared" si="323"/>
        <v>12.462691082047412</v>
      </c>
      <c r="DL138" s="63">
        <f t="shared" si="324"/>
        <v>5.7664576979320703</v>
      </c>
      <c r="DM138" s="63"/>
      <c r="DN138" s="63">
        <f t="shared" si="325"/>
        <v>0.90063870579509597</v>
      </c>
      <c r="DO138" s="63">
        <f t="shared" si="326"/>
        <v>1.2400845921510451</v>
      </c>
      <c r="DP138" s="58">
        <f t="shared" si="327"/>
        <v>0.64650167489133603</v>
      </c>
      <c r="DQ138" s="63">
        <f t="shared" si="328"/>
        <v>0.73129299787769586</v>
      </c>
      <c r="DR138" s="63">
        <f t="shared" si="329"/>
        <v>0.42624387451141699</v>
      </c>
      <c r="DS138" s="63">
        <f t="shared" si="330"/>
        <v>0.72758980575043908</v>
      </c>
      <c r="DT138" s="63">
        <f t="shared" si="331"/>
        <v>1.1453281441606534E-3</v>
      </c>
      <c r="DU138" s="63">
        <f t="shared" si="332"/>
        <v>0.95595385071795624</v>
      </c>
      <c r="DV138" s="63">
        <f t="shared" si="333"/>
        <v>1.475850294290074</v>
      </c>
      <c r="DW138" s="39" t="s">
        <v>67</v>
      </c>
      <c r="DX138" s="63">
        <f t="shared" si="334"/>
        <v>0.5674441563596696</v>
      </c>
      <c r="DY138" s="63">
        <f t="shared" si="335"/>
        <v>0.80652256662223043</v>
      </c>
      <c r="DZ138" s="63">
        <f t="shared" si="255"/>
        <v>1.6260332770180999</v>
      </c>
      <c r="EB138" s="63">
        <f t="shared" si="256"/>
        <v>1.2951065566281135</v>
      </c>
      <c r="EC138" s="63">
        <f t="shared" si="336"/>
        <v>1.2455138594845683</v>
      </c>
      <c r="ED138" s="63">
        <f t="shared" si="337"/>
        <v>1.4876678896868167</v>
      </c>
      <c r="EE138" s="63">
        <f t="shared" si="338"/>
        <v>0.88601471166783941</v>
      </c>
      <c r="EF138" s="63">
        <f t="shared" si="339"/>
        <v>0.95067001178130173</v>
      </c>
      <c r="EG138" s="63">
        <f t="shared" si="340"/>
        <v>1.0415308909224468</v>
      </c>
      <c r="EH138" s="63">
        <f t="shared" si="341"/>
        <v>15.002389605670404</v>
      </c>
      <c r="EI138" s="63">
        <f t="shared" si="342"/>
        <v>14.881316620284606</v>
      </c>
      <c r="EJ138" s="63">
        <f t="shared" si="343"/>
        <v>17.127225710205305</v>
      </c>
      <c r="EK138" s="63">
        <f t="shared" si="344"/>
        <v>2.0724144067895058</v>
      </c>
      <c r="EL138" s="63">
        <f t="shared" si="345"/>
        <v>0.55987719795963686</v>
      </c>
      <c r="EM138" s="63">
        <f t="shared" si="257"/>
        <v>0.36770839525085741</v>
      </c>
      <c r="EN138" s="63"/>
      <c r="EO138" s="63">
        <f t="shared" si="258"/>
        <v>3.4094786214031905E-2</v>
      </c>
      <c r="EP138" s="63">
        <f t="shared" si="346"/>
        <v>2.2617800271842244E-2</v>
      </c>
      <c r="EQ138" s="63">
        <f t="shared" si="347"/>
        <v>1.656853297997642E-2</v>
      </c>
      <c r="ER138" s="63">
        <f t="shared" si="348"/>
        <v>0.11393670354716058</v>
      </c>
      <c r="ES138" s="63">
        <f t="shared" si="349"/>
        <v>0.22696780014814022</v>
      </c>
      <c r="ET138" s="63">
        <f t="shared" si="350"/>
        <v>1.7720515824769533E-2</v>
      </c>
      <c r="EU138" s="63">
        <f t="shared" si="351"/>
        <v>7.6566941276504374E-2</v>
      </c>
      <c r="EV138" s="63">
        <f t="shared" si="352"/>
        <v>0.20386961515050611</v>
      </c>
      <c r="EW138" s="63">
        <f t="shared" si="353"/>
        <v>0.20431590650739928</v>
      </c>
      <c r="EX138" s="63">
        <f t="shared" si="354"/>
        <v>1.150572805148447</v>
      </c>
      <c r="EY138" s="63">
        <f t="shared" si="355"/>
        <v>0.97856413178019386</v>
      </c>
      <c r="EZ138" s="63">
        <f t="shared" si="259"/>
        <v>0.87086306307135897</v>
      </c>
      <c r="FA138" s="63"/>
      <c r="FB138" s="63">
        <f t="shared" si="260"/>
        <v>0.55625386102652941</v>
      </c>
      <c r="FC138" s="63">
        <f t="shared" si="356"/>
        <v>0.38842216793945822</v>
      </c>
      <c r="FD138" s="63">
        <f t="shared" si="357"/>
        <v>0.54974417503795592</v>
      </c>
      <c r="FE138" s="63">
        <f t="shared" si="358"/>
        <v>0.26026973757574406</v>
      </c>
      <c r="FF138" s="63">
        <f t="shared" si="359"/>
        <v>0.5598001018397909</v>
      </c>
      <c r="FG138" s="63">
        <f t="shared" si="360"/>
        <v>0.37056226561781896</v>
      </c>
      <c r="FH138" s="63">
        <f t="shared" si="361"/>
        <v>0.4530586107080643</v>
      </c>
      <c r="FI138" s="63">
        <f t="shared" si="362"/>
        <v>0.47949865554831067</v>
      </c>
      <c r="FJ138" s="63">
        <f t="shared" si="363"/>
        <v>0.38146323344706096</v>
      </c>
      <c r="GQ138" s="4"/>
      <c r="GR138" s="4"/>
      <c r="HN138" s="47" t="s">
        <v>191</v>
      </c>
      <c r="HO138"/>
      <c r="HP138" s="62">
        <v>0.26758341560388954</v>
      </c>
      <c r="HQ138" s="62">
        <v>14.202148205007049</v>
      </c>
      <c r="HR138" s="62">
        <v>2.0723937553209386</v>
      </c>
      <c r="HS138" s="62">
        <v>0.83598696518240911</v>
      </c>
      <c r="HT138" s="62"/>
      <c r="HU138" s="62">
        <v>9.5603212514197367</v>
      </c>
      <c r="HV138" s="62">
        <v>0.17612048511006381</v>
      </c>
      <c r="HW138" s="62">
        <v>0.22078571935433897</v>
      </c>
      <c r="HX138" s="62">
        <v>1.1369894053552043</v>
      </c>
      <c r="HY138" s="62"/>
      <c r="HZ138" s="62">
        <v>0.46554351020066331</v>
      </c>
      <c r="IA138" s="62">
        <v>1.1104291338011369</v>
      </c>
      <c r="IB138" s="62">
        <v>1.6790291277218634</v>
      </c>
      <c r="IC138" s="62">
        <v>3.2440452887897053</v>
      </c>
    </row>
    <row r="139" spans="2:237" s="5" customFormat="1" ht="15.75" thickBot="1">
      <c r="B139" s="8" t="s">
        <v>53</v>
      </c>
      <c r="C139" s="1" t="s">
        <v>182</v>
      </c>
      <c r="D139" s="4" t="s">
        <v>69</v>
      </c>
      <c r="E139" s="63">
        <f t="shared" si="262"/>
        <v>0.92807234366165714</v>
      </c>
      <c r="F139" s="63">
        <f t="shared" si="263"/>
        <v>3.7669783197428575</v>
      </c>
      <c r="G139" s="63">
        <f t="shared" si="264"/>
        <v>3.2040693971409508</v>
      </c>
      <c r="H139" s="63">
        <f t="shared" si="265"/>
        <v>3.5648879976073014</v>
      </c>
      <c r="I139" s="63">
        <f t="shared" si="266"/>
        <v>2.7336040219404207</v>
      </c>
      <c r="J139" s="63">
        <f t="shared" si="267"/>
        <v>1.978947078827221</v>
      </c>
      <c r="K139" s="63">
        <f t="shared" si="268"/>
        <v>3.9625778249148671</v>
      </c>
      <c r="L139" s="63">
        <f t="shared" si="269"/>
        <v>9.0902884881764443</v>
      </c>
      <c r="M139" s="63">
        <f t="shared" si="270"/>
        <v>1.9541957621387993</v>
      </c>
      <c r="N139" s="63">
        <f t="shared" si="271"/>
        <v>2.5219280471279766</v>
      </c>
      <c r="O139" s="63">
        <f t="shared" si="272"/>
        <v>3.2693200482622675</v>
      </c>
      <c r="P139" s="63">
        <f t="shared" si="273"/>
        <v>1.3035922597649072</v>
      </c>
      <c r="Q139" s="63">
        <f t="shared" si="274"/>
        <v>1.4085602725511384</v>
      </c>
      <c r="R139" s="63">
        <f t="shared" si="275"/>
        <v>1.3693155317718251</v>
      </c>
      <c r="S139" s="63">
        <f t="shared" si="276"/>
        <v>0.98587656142649782</v>
      </c>
      <c r="T139" s="63">
        <f t="shared" si="277"/>
        <v>2.1897197377331712</v>
      </c>
      <c r="U139" s="63">
        <f t="shared" si="278"/>
        <v>1.1208528068170511</v>
      </c>
      <c r="V139" s="63">
        <f t="shared" si="279"/>
        <v>0.54392737126964863</v>
      </c>
      <c r="W139" s="63">
        <f t="shared" si="280"/>
        <v>1.0987743648451083</v>
      </c>
      <c r="X139" s="63">
        <f t="shared" si="281"/>
        <v>1.1020676134308893</v>
      </c>
      <c r="Y139" s="63">
        <f t="shared" si="282"/>
        <v>0.10380188890324961</v>
      </c>
      <c r="Z139" s="63">
        <f t="shared" si="283"/>
        <v>0.54301647932740948</v>
      </c>
      <c r="AA139" s="63">
        <f t="shared" si="284"/>
        <v>0.48744504340392136</v>
      </c>
      <c r="AB139" s="63">
        <f t="shared" si="285"/>
        <v>0.28481798158786548</v>
      </c>
      <c r="AC139" s="63">
        <f t="shared" si="286"/>
        <v>0.6610881389058344</v>
      </c>
      <c r="AD139" s="29">
        <f t="shared" si="203"/>
        <v>3.66492953820421</v>
      </c>
      <c r="AE139" s="63">
        <f t="shared" si="204"/>
        <v>8.9487588838264909</v>
      </c>
      <c r="AF139" s="63">
        <f t="shared" si="205"/>
        <v>15.635705042642416</v>
      </c>
      <c r="AG139" s="63">
        <f t="shared" si="206"/>
        <v>37.568115101958732</v>
      </c>
      <c r="AH139" s="64">
        <f t="shared" si="207"/>
        <v>8.0134437174367683</v>
      </c>
      <c r="AI139" s="8" t="s">
        <v>53</v>
      </c>
      <c r="AJ139" s="65" t="e">
        <f t="shared" si="365"/>
        <v>#REF!</v>
      </c>
      <c r="AK139" s="65" t="e">
        <f t="shared" si="365"/>
        <v>#REF!</v>
      </c>
      <c r="AL139" s="65" t="e">
        <f t="shared" si="365"/>
        <v>#REF!</v>
      </c>
      <c r="AM139" s="65" t="e">
        <f t="shared" si="365"/>
        <v>#REF!</v>
      </c>
      <c r="AN139" s="65" t="e">
        <f t="shared" si="365"/>
        <v>#REF!</v>
      </c>
      <c r="AO139" s="65" t="e">
        <f t="shared" si="365"/>
        <v>#REF!</v>
      </c>
      <c r="AP139" s="65" t="e">
        <f t="shared" si="365"/>
        <v>#REF!</v>
      </c>
      <c r="AQ139" s="65" t="e">
        <f t="shared" si="365"/>
        <v>#REF!</v>
      </c>
      <c r="AR139" s="65" t="e">
        <f t="shared" si="365"/>
        <v>#REF!</v>
      </c>
      <c r="AS139" s="65" t="e">
        <f t="shared" si="365"/>
        <v>#REF!</v>
      </c>
      <c r="AT139" s="65" t="e">
        <f t="shared" si="365"/>
        <v>#REF!</v>
      </c>
      <c r="AU139" s="65" t="e">
        <f t="shared" si="365"/>
        <v>#REF!</v>
      </c>
      <c r="AV139" s="65" t="e">
        <f t="shared" si="365"/>
        <v>#REF!</v>
      </c>
      <c r="AW139" s="65" t="e">
        <f t="shared" si="365"/>
        <v>#REF!</v>
      </c>
      <c r="AX139" s="65" t="e">
        <f t="shared" si="365"/>
        <v>#REF!</v>
      </c>
      <c r="AY139" s="65" t="e">
        <f t="shared" si="365"/>
        <v>#REF!</v>
      </c>
      <c r="AZ139" s="65" t="e">
        <f t="shared" si="365"/>
        <v>#REF!</v>
      </c>
      <c r="BA139" s="65" t="e">
        <f t="shared" si="365"/>
        <v>#REF!</v>
      </c>
      <c r="BB139" s="65" t="e">
        <f t="shared" si="365"/>
        <v>#REF!</v>
      </c>
      <c r="BC139" s="65" t="e">
        <f t="shared" si="365"/>
        <v>#REF!</v>
      </c>
      <c r="BD139" s="65" t="e">
        <f t="shared" si="365"/>
        <v>#REF!</v>
      </c>
      <c r="BE139" s="65" t="e">
        <f t="shared" si="365"/>
        <v>#REF!</v>
      </c>
      <c r="BF139" s="65" t="e">
        <f t="shared" si="365"/>
        <v>#REF!</v>
      </c>
      <c r="BG139" s="65" t="e">
        <f t="shared" si="365"/>
        <v>#REF!</v>
      </c>
      <c r="BH139" s="65" t="e">
        <f t="shared" si="365"/>
        <v>#REF!</v>
      </c>
      <c r="BI139" s="65" t="e">
        <f t="shared" si="365"/>
        <v>#REF!</v>
      </c>
      <c r="BJ139" s="65" t="e">
        <f t="shared" si="365"/>
        <v>#REF!</v>
      </c>
      <c r="BK139" s="65" t="e">
        <f t="shared" si="365"/>
        <v>#REF!</v>
      </c>
      <c r="BL139" s="65" t="e">
        <f t="shared" si="365"/>
        <v>#REF!</v>
      </c>
      <c r="BM139" s="65" t="e">
        <f t="shared" si="365"/>
        <v>#REF!</v>
      </c>
      <c r="BN139" s="65" t="e">
        <f t="shared" si="365"/>
        <v>#REF!</v>
      </c>
      <c r="BO139" s="65" t="e">
        <f t="shared" si="365"/>
        <v>#REF!</v>
      </c>
      <c r="BP139" s="65" t="e">
        <f t="shared" si="365"/>
        <v>#REF!</v>
      </c>
      <c r="BQ139" s="65" t="e">
        <f t="shared" si="365"/>
        <v>#REF!</v>
      </c>
      <c r="BR139" s="65" t="e">
        <f t="shared" si="365"/>
        <v>#REF!</v>
      </c>
      <c r="BS139" s="65" t="e">
        <f t="shared" si="365"/>
        <v>#REF!</v>
      </c>
      <c r="BT139" s="65" t="e">
        <f t="shared" si="365"/>
        <v>#REF!</v>
      </c>
      <c r="BU139" s="65" t="e">
        <f t="shared" si="365"/>
        <v>#REF!</v>
      </c>
      <c r="BV139" s="65" t="e">
        <f t="shared" si="365"/>
        <v>#REF!</v>
      </c>
      <c r="BW139" s="65" t="e">
        <f t="shared" si="365"/>
        <v>#REF!</v>
      </c>
      <c r="BX139" s="65" t="e">
        <f t="shared" si="365"/>
        <v>#REF!</v>
      </c>
      <c r="BZ139" s="69">
        <f t="shared" si="290"/>
        <v>1</v>
      </c>
      <c r="CA139" s="63">
        <f t="shared" si="291"/>
        <v>0.60160426010341317</v>
      </c>
      <c r="CB139" s="63">
        <f t="shared" si="292"/>
        <v>0.59042140273276855</v>
      </c>
      <c r="CC139" s="63">
        <f t="shared" si="293"/>
        <v>1</v>
      </c>
      <c r="CD139" s="63">
        <f t="shared" si="294"/>
        <v>3.8658412490026266</v>
      </c>
      <c r="CE139" s="63">
        <f t="shared" si="295"/>
        <v>3.3449001615976175</v>
      </c>
      <c r="CF139" s="63" t="e">
        <f t="shared" si="288"/>
        <v>#VALUE!</v>
      </c>
      <c r="CG139" s="63" t="e">
        <f t="shared" si="296"/>
        <v>#VALUE!</v>
      </c>
      <c r="CH139" s="63" t="e">
        <f t="shared" si="297"/>
        <v>#VALUE!</v>
      </c>
      <c r="CI139" s="4" t="s">
        <v>69</v>
      </c>
      <c r="CJ139" s="63">
        <f t="shared" si="298"/>
        <v>0.25970734032405929</v>
      </c>
      <c r="CK139" s="63">
        <f t="shared" si="299"/>
        <v>2.4614353782447043</v>
      </c>
      <c r="CL139" s="63">
        <f t="shared" si="300"/>
        <v>0.27885728143123645</v>
      </c>
      <c r="CM139" s="63"/>
      <c r="CN139" s="63">
        <f t="shared" si="301"/>
        <v>1.8407110055731779</v>
      </c>
      <c r="CO139" s="63">
        <f t="shared" si="302"/>
        <v>0.42942335615922089</v>
      </c>
      <c r="CP139" s="63">
        <f t="shared" si="303"/>
        <v>1.9482772860191884</v>
      </c>
      <c r="CQ139" s="63">
        <f t="shared" si="304"/>
        <v>0.42173227925050005</v>
      </c>
      <c r="CR139" s="63">
        <f t="shared" si="305"/>
        <v>0.42298586312255881</v>
      </c>
      <c r="CS139" s="63">
        <f t="shared" si="306"/>
        <v>0.60076894436349704</v>
      </c>
      <c r="CT139" s="63">
        <f t="shared" si="307"/>
        <v>1.0652859616803474</v>
      </c>
      <c r="CU139" s="63">
        <f t="shared" si="308"/>
        <v>0.5220239923809693</v>
      </c>
      <c r="CV139" s="63">
        <f t="shared" si="309"/>
        <v>0.21058278364865332</v>
      </c>
      <c r="CW139" s="63">
        <f t="shared" si="310"/>
        <v>9.3282935874391584E-2</v>
      </c>
      <c r="CX139" s="63" t="e">
        <f t="shared" si="311"/>
        <v>#VALUE!</v>
      </c>
      <c r="CY139" s="63" t="e">
        <f t="shared" si="312"/>
        <v>#VALUE!</v>
      </c>
      <c r="CZ139" s="63"/>
      <c r="DA139" s="63">
        <f t="shared" si="313"/>
        <v>0.3381235103701774</v>
      </c>
      <c r="DB139" s="63">
        <f t="shared" si="314"/>
        <v>0.78182183854117393</v>
      </c>
      <c r="DC139" s="63">
        <f t="shared" si="315"/>
        <v>0.63444621858281358</v>
      </c>
      <c r="DD139" s="63">
        <f t="shared" si="316"/>
        <v>1.5347118298397513</v>
      </c>
      <c r="DE139" s="58">
        <f t="shared" si="317"/>
        <v>14.366674661888677</v>
      </c>
      <c r="DF139" s="63">
        <f t="shared" si="318"/>
        <v>2.1215090314374478</v>
      </c>
      <c r="DG139" s="63">
        <f t="shared" si="319"/>
        <v>0.42188708173712519</v>
      </c>
      <c r="DH139" s="58">
        <f t="shared" si="320"/>
        <v>0.31643421193313259</v>
      </c>
      <c r="DI139" s="58">
        <f t="shared" si="321"/>
        <v>0.7855170818617665</v>
      </c>
      <c r="DJ139" s="63">
        <f t="shared" si="322"/>
        <v>64.525740465776366</v>
      </c>
      <c r="DK139" s="63">
        <f t="shared" si="323"/>
        <v>65.2149281732448</v>
      </c>
      <c r="DL139" s="63">
        <f t="shared" si="324"/>
        <v>117.05977438790491</v>
      </c>
      <c r="DM139" s="63"/>
      <c r="DN139" s="63">
        <f t="shared" si="325"/>
        <v>0.70300268338546168</v>
      </c>
      <c r="DO139" s="63">
        <f t="shared" si="326"/>
        <v>0.88492181919027113</v>
      </c>
      <c r="DP139" s="58">
        <f t="shared" si="327"/>
        <v>1.0748829308777039</v>
      </c>
      <c r="DQ139" s="63">
        <f t="shared" si="328"/>
        <v>0.89759789283824021</v>
      </c>
      <c r="DR139" s="63">
        <f t="shared" si="329"/>
        <v>1.3630699001942381</v>
      </c>
      <c r="DS139" s="63">
        <f t="shared" si="330"/>
        <v>1.017497043028166</v>
      </c>
      <c r="DT139" s="63">
        <f t="shared" si="331"/>
        <v>1.0813165981489195</v>
      </c>
      <c r="DU139" s="63">
        <f t="shared" si="332"/>
        <v>1.147209988766227</v>
      </c>
      <c r="DV139" s="63">
        <f t="shared" si="333"/>
        <v>1.0891402645365618</v>
      </c>
      <c r="DW139" s="39" t="s">
        <v>68</v>
      </c>
      <c r="DX139" s="63">
        <f t="shared" si="334"/>
        <v>0.91479311665738361</v>
      </c>
      <c r="DY139" s="63">
        <f t="shared" si="335"/>
        <v>0.9489941739829042</v>
      </c>
      <c r="DZ139" s="63">
        <f t="shared" si="255"/>
        <v>1.1362127093597121</v>
      </c>
      <c r="EB139" s="63">
        <f t="shared" si="256"/>
        <v>3.5843996340331019</v>
      </c>
      <c r="EC139" s="63">
        <f t="shared" si="336"/>
        <v>3.9481839248124366</v>
      </c>
      <c r="ED139" s="63">
        <f t="shared" si="337"/>
        <v>3.809498640415951</v>
      </c>
      <c r="EE139" s="63">
        <f t="shared" si="338"/>
        <v>3.469200042778025</v>
      </c>
      <c r="EF139" s="63">
        <f t="shared" si="339"/>
        <v>3.5109946463268593</v>
      </c>
      <c r="EG139" s="63">
        <f t="shared" si="340"/>
        <v>3.5672252389976364</v>
      </c>
      <c r="EH139" s="63">
        <f t="shared" si="341"/>
        <v>1.0455841404393222</v>
      </c>
      <c r="EI139" s="63">
        <f t="shared" si="342"/>
        <v>1.0894810155130839</v>
      </c>
      <c r="EJ139" s="63">
        <f t="shared" si="343"/>
        <v>1.004201788392872</v>
      </c>
      <c r="EK139" s="63">
        <f t="shared" si="344"/>
        <v>2.1487291569576943E-2</v>
      </c>
      <c r="EL139" s="63">
        <f t="shared" si="345"/>
        <v>2.2575519943869757</v>
      </c>
      <c r="EM139" s="63">
        <f t="shared" si="257"/>
        <v>0.72096071404344775</v>
      </c>
      <c r="EN139" s="63"/>
      <c r="EO139" s="63">
        <f t="shared" si="258"/>
        <v>0.57242853451158549</v>
      </c>
      <c r="EP139" s="63">
        <f t="shared" si="346"/>
        <v>0.19457819686368275</v>
      </c>
      <c r="EQ139" s="63">
        <f t="shared" si="347"/>
        <v>9.6352116882555711E-2</v>
      </c>
      <c r="ER139" s="63">
        <f t="shared" si="348"/>
        <v>23.388584808860958</v>
      </c>
      <c r="ES139" s="63">
        <f t="shared" si="349"/>
        <v>0.13001179053105047</v>
      </c>
      <c r="ET139" s="63">
        <f t="shared" si="350"/>
        <v>1.9851076669732869E-2</v>
      </c>
      <c r="EU139" s="63">
        <f t="shared" si="351"/>
        <v>0.16807914462044149</v>
      </c>
      <c r="EV139" s="63">
        <f t="shared" si="352"/>
        <v>0.10439859552291546</v>
      </c>
      <c r="EW139" s="63">
        <f t="shared" si="353"/>
        <v>5.2246660987365544E-2</v>
      </c>
      <c r="EX139" s="63">
        <f t="shared" si="354"/>
        <v>1.5339326148837109</v>
      </c>
      <c r="EY139" s="63">
        <f t="shared" si="355"/>
        <v>0.63921361414782218</v>
      </c>
      <c r="EZ139" s="63">
        <f t="shared" si="259"/>
        <v>0.82685377096846668</v>
      </c>
      <c r="FA139" s="63"/>
      <c r="FB139" s="63">
        <f t="shared" si="260"/>
        <v>0.58518636633289911</v>
      </c>
      <c r="FC139" s="63">
        <f t="shared" si="356"/>
        <v>0.72452141339984832</v>
      </c>
      <c r="FD139" s="63">
        <f t="shared" si="357"/>
        <v>0.26609807300584876</v>
      </c>
      <c r="FE139" s="63">
        <f t="shared" si="358"/>
        <v>0.33700911022183133</v>
      </c>
      <c r="FF139" s="63">
        <f t="shared" si="359"/>
        <v>0.46712765981450882</v>
      </c>
      <c r="FG139" s="63">
        <f t="shared" si="360"/>
        <v>0.50299381447040492</v>
      </c>
      <c r="FH139" s="63">
        <f t="shared" si="361"/>
        <v>0.44954736343956708</v>
      </c>
      <c r="FI139" s="63">
        <f t="shared" si="362"/>
        <v>0.357635130243531</v>
      </c>
      <c r="FJ139" s="63">
        <f t="shared" si="363"/>
        <v>0.46381316534711259</v>
      </c>
      <c r="GQ139" s="4"/>
      <c r="GR139" s="4"/>
      <c r="HN139" s="51" t="s">
        <v>192</v>
      </c>
      <c r="HO139"/>
      <c r="HP139" s="62">
        <v>0.86870826250977462</v>
      </c>
      <c r="HQ139" s="62">
        <v>1.2506198143230274</v>
      </c>
      <c r="HR139" s="62">
        <v>8.1103272712343131</v>
      </c>
      <c r="HS139" s="62">
        <v>0.43905723539635372</v>
      </c>
      <c r="HT139" s="62"/>
      <c r="HU139" s="62">
        <v>1.9104092930815333</v>
      </c>
      <c r="HV139" s="62">
        <v>2.0598368314067264</v>
      </c>
      <c r="HW139" s="62">
        <v>0.83293766747027065</v>
      </c>
      <c r="HX139" s="62">
        <v>1.6550002513708377</v>
      </c>
      <c r="HY139" s="62"/>
      <c r="HZ139" s="62">
        <v>2.4846910609310373</v>
      </c>
      <c r="IA139" s="62">
        <v>0.27163215581204769</v>
      </c>
      <c r="IB139" s="62">
        <v>1.8710506950044061</v>
      </c>
      <c r="IC139" s="62">
        <v>0.45933748247251283</v>
      </c>
    </row>
    <row r="140" spans="2:237" s="5" customFormat="1" ht="15">
      <c r="B140" s="8" t="s">
        <v>54</v>
      </c>
      <c r="C140" s="1" t="s">
        <v>183</v>
      </c>
      <c r="D140" s="4" t="s">
        <v>70</v>
      </c>
      <c r="E140" s="63">
        <f t="shared" si="262"/>
        <v>0.25024039969304968</v>
      </c>
      <c r="F140" s="63">
        <f t="shared" si="263"/>
        <v>0.12673520847013275</v>
      </c>
      <c r="G140" s="63">
        <f t="shared" si="264"/>
        <v>1.0004102441561495</v>
      </c>
      <c r="H140" s="63">
        <f t="shared" si="265"/>
        <v>3.2598671503704977</v>
      </c>
      <c r="I140" s="63" t="e">
        <f t="shared" si="266"/>
        <v>#VALUE!</v>
      </c>
      <c r="J140" s="63">
        <f t="shared" si="267"/>
        <v>1.1010392317081286</v>
      </c>
      <c r="K140" s="63">
        <f t="shared" si="268"/>
        <v>4.1987674356270777</v>
      </c>
      <c r="L140" s="63">
        <f t="shared" si="269"/>
        <v>1.7838935282205282</v>
      </c>
      <c r="M140" s="63">
        <f t="shared" si="270"/>
        <v>1.4338166949191362</v>
      </c>
      <c r="N140" s="63">
        <f t="shared" si="271"/>
        <v>6.112255815328834</v>
      </c>
      <c r="O140" s="63">
        <f t="shared" si="272"/>
        <v>2.9876803168342314</v>
      </c>
      <c r="P140" s="63">
        <f t="shared" si="273"/>
        <v>0.56493233903058104</v>
      </c>
      <c r="Q140" s="63">
        <f t="shared" si="274"/>
        <v>1.3171551219576199</v>
      </c>
      <c r="R140" s="63">
        <f t="shared" si="275"/>
        <v>0.1026557984014673</v>
      </c>
      <c r="S140" s="63">
        <f t="shared" si="276"/>
        <v>0.84486131041478163</v>
      </c>
      <c r="T140" s="63">
        <f t="shared" si="277"/>
        <v>7.7612481410290961</v>
      </c>
      <c r="U140" s="63">
        <f t="shared" si="278"/>
        <v>6.98491888758541</v>
      </c>
      <c r="V140" s="63">
        <f t="shared" si="279"/>
        <v>7.3761843355307386</v>
      </c>
      <c r="W140" s="63">
        <f t="shared" si="280"/>
        <v>5.5812982353864458</v>
      </c>
      <c r="X140" s="63">
        <f t="shared" si="281"/>
        <v>8.1421478770403084</v>
      </c>
      <c r="Y140" s="63">
        <f t="shared" si="282"/>
        <v>6.238085657503893</v>
      </c>
      <c r="Z140" s="63">
        <f t="shared" si="283"/>
        <v>2.3882952283520984</v>
      </c>
      <c r="AA140" s="63">
        <f t="shared" si="284"/>
        <v>4.1719329099217264</v>
      </c>
      <c r="AB140" s="63">
        <f t="shared" si="285"/>
        <v>2.6364343243007533</v>
      </c>
      <c r="AC140" s="63">
        <f t="shared" si="286"/>
        <v>9.2631112561800357</v>
      </c>
      <c r="AD140" s="29">
        <f t="shared" si="203"/>
        <v>4.2677447041831762</v>
      </c>
      <c r="AE140" s="63">
        <f t="shared" si="204"/>
        <v>0.89451043152923293</v>
      </c>
      <c r="AF140" s="63">
        <f t="shared" si="205"/>
        <v>1.0824669313696613</v>
      </c>
      <c r="AG140" s="63">
        <f t="shared" si="206"/>
        <v>1.2071361678126931</v>
      </c>
      <c r="AH140" s="64">
        <f t="shared" si="207"/>
        <v>0.39743237666216558</v>
      </c>
      <c r="AI140" s="8" t="s">
        <v>54</v>
      </c>
      <c r="AJ140" s="65" t="e">
        <f t="shared" si="365"/>
        <v>#REF!</v>
      </c>
      <c r="AK140" s="65" t="e">
        <f t="shared" si="365"/>
        <v>#REF!</v>
      </c>
      <c r="AL140" s="65" t="e">
        <f t="shared" si="365"/>
        <v>#REF!</v>
      </c>
      <c r="AM140" s="65" t="e">
        <f t="shared" si="365"/>
        <v>#REF!</v>
      </c>
      <c r="AN140" s="65" t="e">
        <f t="shared" si="365"/>
        <v>#REF!</v>
      </c>
      <c r="AO140" s="65" t="e">
        <f t="shared" si="365"/>
        <v>#REF!</v>
      </c>
      <c r="AP140" s="65" t="e">
        <f t="shared" si="365"/>
        <v>#REF!</v>
      </c>
      <c r="AQ140" s="65" t="e">
        <f t="shared" si="365"/>
        <v>#REF!</v>
      </c>
      <c r="AR140" s="65" t="e">
        <f t="shared" si="365"/>
        <v>#REF!</v>
      </c>
      <c r="AS140" s="65" t="e">
        <f t="shared" si="365"/>
        <v>#REF!</v>
      </c>
      <c r="AT140" s="65" t="e">
        <f t="shared" si="365"/>
        <v>#REF!</v>
      </c>
      <c r="AU140" s="65" t="e">
        <f t="shared" si="365"/>
        <v>#REF!</v>
      </c>
      <c r="AV140" s="65" t="e">
        <f t="shared" si="365"/>
        <v>#REF!</v>
      </c>
      <c r="AW140" s="65" t="e">
        <f t="shared" si="365"/>
        <v>#REF!</v>
      </c>
      <c r="AX140" s="65" t="e">
        <f t="shared" si="365"/>
        <v>#REF!</v>
      </c>
      <c r="AY140" s="65" t="e">
        <f t="shared" si="365"/>
        <v>#REF!</v>
      </c>
      <c r="AZ140" s="65" t="e">
        <f t="shared" si="365"/>
        <v>#REF!</v>
      </c>
      <c r="BA140" s="65" t="e">
        <f t="shared" si="365"/>
        <v>#REF!</v>
      </c>
      <c r="BB140" s="65" t="e">
        <f t="shared" si="365"/>
        <v>#REF!</v>
      </c>
      <c r="BC140" s="65" t="e">
        <f t="shared" si="365"/>
        <v>#REF!</v>
      </c>
      <c r="BD140" s="65" t="e">
        <f t="shared" si="365"/>
        <v>#REF!</v>
      </c>
      <c r="BE140" s="65" t="e">
        <f t="shared" si="365"/>
        <v>#REF!</v>
      </c>
      <c r="BF140" s="65" t="e">
        <f t="shared" si="365"/>
        <v>#REF!</v>
      </c>
      <c r="BG140" s="65" t="e">
        <f t="shared" si="365"/>
        <v>#REF!</v>
      </c>
      <c r="BH140" s="65" t="e">
        <f t="shared" si="365"/>
        <v>#REF!</v>
      </c>
      <c r="BI140" s="65" t="e">
        <f t="shared" si="365"/>
        <v>#REF!</v>
      </c>
      <c r="BJ140" s="65" t="e">
        <f t="shared" si="365"/>
        <v>#REF!</v>
      </c>
      <c r="BK140" s="65" t="e">
        <f t="shared" si="365"/>
        <v>#REF!</v>
      </c>
      <c r="BL140" s="65" t="e">
        <f t="shared" si="365"/>
        <v>#REF!</v>
      </c>
      <c r="BM140" s="65" t="e">
        <f t="shared" si="365"/>
        <v>#REF!</v>
      </c>
      <c r="BN140" s="65" t="e">
        <f t="shared" si="365"/>
        <v>#REF!</v>
      </c>
      <c r="BO140" s="65" t="e">
        <f t="shared" si="365"/>
        <v>#REF!</v>
      </c>
      <c r="BP140" s="65" t="e">
        <f t="shared" si="365"/>
        <v>#REF!</v>
      </c>
      <c r="BQ140" s="65" t="e">
        <f t="shared" si="365"/>
        <v>#REF!</v>
      </c>
      <c r="BR140" s="65" t="e">
        <f t="shared" si="365"/>
        <v>#REF!</v>
      </c>
      <c r="BS140" s="65" t="e">
        <f t="shared" si="365"/>
        <v>#REF!</v>
      </c>
      <c r="BT140" s="65" t="e">
        <f t="shared" si="365"/>
        <v>#REF!</v>
      </c>
      <c r="BU140" s="65" t="e">
        <f t="shared" si="365"/>
        <v>#REF!</v>
      </c>
      <c r="BV140" s="65" t="e">
        <f t="shared" si="365"/>
        <v>#REF!</v>
      </c>
      <c r="BW140" s="65" t="e">
        <f t="shared" si="365"/>
        <v>#REF!</v>
      </c>
      <c r="BX140" s="65" t="e">
        <f t="shared" si="365"/>
        <v>#REF!</v>
      </c>
      <c r="BZ140" s="69">
        <f t="shared" si="290"/>
        <v>1</v>
      </c>
      <c r="CA140" s="63">
        <f t="shared" si="291"/>
        <v>1.0945701322873003</v>
      </c>
      <c r="CB140" s="63">
        <f t="shared" si="292"/>
        <v>10.09512456493359</v>
      </c>
      <c r="CC140" s="63">
        <f t="shared" si="293"/>
        <v>1</v>
      </c>
      <c r="CD140" s="63">
        <f t="shared" si="294"/>
        <v>0.11079037561679043</v>
      </c>
      <c r="CE140" s="63">
        <f t="shared" si="295"/>
        <v>0.46924512124750317</v>
      </c>
      <c r="CF140" s="63">
        <f t="shared" si="288"/>
        <v>1</v>
      </c>
      <c r="CG140" s="63">
        <f t="shared" si="296"/>
        <v>1.2336622971410331</v>
      </c>
      <c r="CH140" s="63">
        <f t="shared" si="297"/>
        <v>0.56825848741735685</v>
      </c>
      <c r="CI140" s="4" t="s">
        <v>70</v>
      </c>
      <c r="CJ140" s="63" t="e">
        <f t="shared" si="298"/>
        <v>#VALUE!</v>
      </c>
      <c r="CK140" s="63" t="e">
        <f t="shared" si="299"/>
        <v>#VALUE!</v>
      </c>
      <c r="CL140" s="63" t="e">
        <f t="shared" si="300"/>
        <v>#VALUE!</v>
      </c>
      <c r="CM140" s="63"/>
      <c r="CN140" s="63" t="e">
        <f t="shared" si="301"/>
        <v>#VALUE!</v>
      </c>
      <c r="CO140" s="63" t="e">
        <f t="shared" si="302"/>
        <v>#VALUE!</v>
      </c>
      <c r="CP140" s="63" t="e">
        <f t="shared" si="303"/>
        <v>#VALUE!</v>
      </c>
      <c r="CQ140" s="63" t="e">
        <f t="shared" si="304"/>
        <v>#VALUE!</v>
      </c>
      <c r="CR140" s="63" t="e">
        <f t="shared" si="305"/>
        <v>#VALUE!</v>
      </c>
      <c r="CS140" s="63" t="e">
        <f t="shared" si="306"/>
        <v>#VALUE!</v>
      </c>
      <c r="CT140" s="63" t="e">
        <f t="shared" si="307"/>
        <v>#VALUE!</v>
      </c>
      <c r="CU140" s="63" t="e">
        <f t="shared" si="308"/>
        <v>#VALUE!</v>
      </c>
      <c r="CV140" s="63" t="e">
        <f t="shared" si="309"/>
        <v>#VALUE!</v>
      </c>
      <c r="CW140" s="63" t="e">
        <f t="shared" si="310"/>
        <v>#VALUE!</v>
      </c>
      <c r="CX140" s="63" t="e">
        <f t="shared" si="311"/>
        <v>#VALUE!</v>
      </c>
      <c r="CY140" s="63" t="e">
        <f t="shared" si="312"/>
        <v>#VALUE!</v>
      </c>
      <c r="CZ140" s="63"/>
      <c r="DA140" s="63">
        <f t="shared" si="313"/>
        <v>0.78414765705129874</v>
      </c>
      <c r="DB140" s="63">
        <f t="shared" si="314"/>
        <v>0.5174079944140868</v>
      </c>
      <c r="DC140" s="63">
        <f t="shared" si="315"/>
        <v>0.59589443328178004</v>
      </c>
      <c r="DD140" s="63">
        <f t="shared" si="316"/>
        <v>1.6974290467788749</v>
      </c>
      <c r="DE140" s="58">
        <f t="shared" si="317"/>
        <v>0.13707500175350684</v>
      </c>
      <c r="DF140" s="63">
        <f t="shared" si="318"/>
        <v>1.5395867551653215</v>
      </c>
      <c r="DG140" s="63">
        <f t="shared" si="319"/>
        <v>3.3145632178009747</v>
      </c>
      <c r="DH140" s="58">
        <f t="shared" si="320"/>
        <v>0.46858213397048787</v>
      </c>
      <c r="DI140" s="58" t="e">
        <f t="shared" si="321"/>
        <v>#VALUE!</v>
      </c>
      <c r="DJ140" s="63" t="e">
        <f t="shared" si="322"/>
        <v>#VALUE!</v>
      </c>
      <c r="DK140" s="63" t="e">
        <f t="shared" si="323"/>
        <v>#VALUE!</v>
      </c>
      <c r="DL140" s="63" t="e">
        <f t="shared" si="324"/>
        <v>#VALUE!</v>
      </c>
      <c r="DM140" s="63"/>
      <c r="DN140" s="63" t="e">
        <f t="shared" si="325"/>
        <v>#VALUE!</v>
      </c>
      <c r="DO140" s="63" t="e">
        <f t="shared" si="326"/>
        <v>#VALUE!</v>
      </c>
      <c r="DP140" s="58" t="e">
        <f t="shared" si="327"/>
        <v>#VALUE!</v>
      </c>
      <c r="DQ140" s="63" t="e">
        <f t="shared" si="328"/>
        <v>#VALUE!</v>
      </c>
      <c r="DR140" s="63" t="e">
        <f t="shared" si="329"/>
        <v>#VALUE!</v>
      </c>
      <c r="DS140" s="63" t="e">
        <f t="shared" si="330"/>
        <v>#VALUE!</v>
      </c>
      <c r="DT140" s="63" t="e">
        <f t="shared" si="331"/>
        <v>#VALUE!</v>
      </c>
      <c r="DU140" s="63" t="e">
        <f t="shared" si="332"/>
        <v>#VALUE!</v>
      </c>
      <c r="DV140" s="63" t="e">
        <f t="shared" si="333"/>
        <v>#VALUE!</v>
      </c>
      <c r="DW140" s="39" t="s">
        <v>69</v>
      </c>
      <c r="DX140" s="63">
        <f t="shared" si="334"/>
        <v>1.1786861202196279</v>
      </c>
      <c r="DY140" s="63">
        <f t="shared" si="335"/>
        <v>0.91361865936378561</v>
      </c>
      <c r="DZ140" s="63">
        <f t="shared" si="255"/>
        <v>0.90769522041658579</v>
      </c>
      <c r="EB140" s="63">
        <f t="shared" si="256"/>
        <v>4.3415374959530073</v>
      </c>
      <c r="EC140" s="63">
        <f t="shared" si="336"/>
        <v>2.9258635238803863</v>
      </c>
      <c r="ED140" s="63">
        <f t="shared" si="337"/>
        <v>4.9807281785050641</v>
      </c>
      <c r="EE140" s="63">
        <f t="shared" si="338"/>
        <v>7.259005764036246</v>
      </c>
      <c r="EF140" s="63">
        <f t="shared" si="339"/>
        <v>3.03456611633294</v>
      </c>
      <c r="EG140" s="63">
        <f t="shared" si="340"/>
        <v>3.1379585228683466</v>
      </c>
      <c r="EH140" s="63">
        <f t="shared" si="341"/>
        <v>6.393512205146898</v>
      </c>
      <c r="EI140" s="63">
        <f t="shared" si="342"/>
        <v>3.8817433427685204</v>
      </c>
      <c r="EJ140" s="63">
        <f t="shared" si="343"/>
        <v>3.2854712802025836</v>
      </c>
      <c r="EK140" s="63">
        <f t="shared" si="344"/>
        <v>1.289561261678577</v>
      </c>
      <c r="EL140" s="63">
        <f t="shared" si="345"/>
        <v>0.79536399800653623</v>
      </c>
      <c r="EM140" s="63">
        <f t="shared" si="257"/>
        <v>0.91507474031488689</v>
      </c>
      <c r="EN140" s="63"/>
      <c r="EO140" s="63">
        <f t="shared" si="258"/>
        <v>1.1645001675046596</v>
      </c>
      <c r="EP140" s="63">
        <f t="shared" si="346"/>
        <v>0.79208245990862025</v>
      </c>
      <c r="EQ140" s="63">
        <f t="shared" si="347"/>
        <v>0.80355504874108863</v>
      </c>
      <c r="ER140" s="63">
        <f t="shared" si="348"/>
        <v>1.7425957889421109</v>
      </c>
      <c r="ES140" s="63">
        <f t="shared" si="349"/>
        <v>1.5265775918168079</v>
      </c>
      <c r="ET140" s="63">
        <f t="shared" si="350"/>
        <v>1.3694521692978865</v>
      </c>
      <c r="EU140" s="63">
        <f t="shared" si="351"/>
        <v>2.2540092559228739</v>
      </c>
      <c r="EV140" s="63">
        <f t="shared" si="352"/>
        <v>2.073674322967233</v>
      </c>
      <c r="EW140" s="63">
        <f t="shared" si="353"/>
        <v>1.7189493368655402</v>
      </c>
      <c r="EX140" s="63">
        <f t="shared" si="354"/>
        <v>1.1702446010618039</v>
      </c>
      <c r="EY140" s="63">
        <f t="shared" si="355"/>
        <v>0.87885640873729365</v>
      </c>
      <c r="EZ140" s="63">
        <f t="shared" si="259"/>
        <v>0.95089899020090229</v>
      </c>
      <c r="FA140" s="63"/>
      <c r="FB140" s="63">
        <f t="shared" si="260"/>
        <v>0.39654772904656116</v>
      </c>
      <c r="FC140" s="63">
        <f t="shared" si="356"/>
        <v>0.5484882067024599</v>
      </c>
      <c r="FD140" s="63">
        <f t="shared" si="357"/>
        <v>0.39680942368154171</v>
      </c>
      <c r="FE140" s="63">
        <f t="shared" si="358"/>
        <v>0.40620552237091961</v>
      </c>
      <c r="FF140" s="63">
        <f t="shared" si="359"/>
        <v>0.7269082215829783</v>
      </c>
      <c r="FG140" s="63">
        <f t="shared" si="360"/>
        <v>0.62188380583312164</v>
      </c>
      <c r="FH140" s="63">
        <f t="shared" si="361"/>
        <v>0.93807577680214327</v>
      </c>
      <c r="FI140" s="63">
        <f t="shared" si="362"/>
        <v>0.76252104730062586</v>
      </c>
      <c r="FJ140" s="63">
        <f t="shared" si="363"/>
        <v>0.78611563608508983</v>
      </c>
      <c r="GQ140" s="4"/>
      <c r="GR140" s="4"/>
    </row>
    <row r="141" spans="2:237" s="5" customFormat="1" ht="15">
      <c r="B141" s="8" t="s">
        <v>191</v>
      </c>
      <c r="C141" s="1" t="s">
        <v>184</v>
      </c>
      <c r="D141" s="4" t="s">
        <v>87</v>
      </c>
      <c r="E141" s="63">
        <f t="shared" si="262"/>
        <v>1.2778814727687859</v>
      </c>
      <c r="F141" s="63">
        <f t="shared" si="263"/>
        <v>1.1192928655580932</v>
      </c>
      <c r="G141" s="63">
        <f t="shared" si="264"/>
        <v>7.3700005852617441</v>
      </c>
      <c r="H141" s="63">
        <f t="shared" si="265"/>
        <v>1.897915493251453</v>
      </c>
      <c r="I141" s="63">
        <f t="shared" si="266"/>
        <v>2.1202701695374251</v>
      </c>
      <c r="J141" s="63">
        <f t="shared" si="267"/>
        <v>1.7185027685193119</v>
      </c>
      <c r="K141" s="63">
        <f t="shared" si="268"/>
        <v>1.7697645283168075</v>
      </c>
      <c r="L141" s="63">
        <f t="shared" si="269"/>
        <v>10.631016596813584</v>
      </c>
      <c r="M141" s="63">
        <f t="shared" si="270"/>
        <v>0.77270728877148465</v>
      </c>
      <c r="N141" s="63">
        <f t="shared" si="271"/>
        <v>2.0804771290087376</v>
      </c>
      <c r="O141" s="63">
        <f t="shared" si="272"/>
        <v>3.8493502023678028</v>
      </c>
      <c r="P141" s="63">
        <f t="shared" si="273"/>
        <v>3.14307463142161</v>
      </c>
      <c r="Q141" s="63">
        <f t="shared" si="274"/>
        <v>11.159602461589886</v>
      </c>
      <c r="R141" s="63">
        <f t="shared" si="275"/>
        <v>4.3073256598732614</v>
      </c>
      <c r="S141" s="63">
        <f t="shared" si="276"/>
        <v>0.97063117438928792</v>
      </c>
      <c r="T141" s="63">
        <f t="shared" si="277"/>
        <v>6.1923000848502188</v>
      </c>
      <c r="U141" s="63">
        <f t="shared" si="278"/>
        <v>137.44721711038227</v>
      </c>
      <c r="V141" s="63">
        <f t="shared" si="279"/>
        <v>113.28130466309499</v>
      </c>
      <c r="W141" s="63">
        <f t="shared" si="280"/>
        <v>155.40370511236</v>
      </c>
      <c r="X141" s="63">
        <f t="shared" si="281"/>
        <v>6.0992296794692553</v>
      </c>
      <c r="Y141" s="63">
        <f t="shared" si="282"/>
        <v>0.84439426966828379</v>
      </c>
      <c r="Z141" s="63">
        <f t="shared" si="283"/>
        <v>78.222637817603939</v>
      </c>
      <c r="AA141" s="63">
        <f t="shared" si="284"/>
        <v>130.25452500897632</v>
      </c>
      <c r="AB141" s="63">
        <f t="shared" si="285"/>
        <v>40.038776631326982</v>
      </c>
      <c r="AC141" s="63">
        <f t="shared" si="286"/>
        <v>24.880315266538222</v>
      </c>
      <c r="AD141" s="29">
        <f t="shared" si="203"/>
        <v>5.1648047888619208</v>
      </c>
      <c r="AE141" s="63">
        <f t="shared" si="204"/>
        <v>11.96021435350486</v>
      </c>
      <c r="AF141" s="63">
        <f t="shared" si="205"/>
        <v>3.0744924555203959</v>
      </c>
      <c r="AG141" s="63">
        <f t="shared" si="206"/>
        <v>2.4231267519232103</v>
      </c>
      <c r="AH141" s="64">
        <f t="shared" si="207"/>
        <v>5.3969138530297354</v>
      </c>
      <c r="AI141" s="8" t="s">
        <v>191</v>
      </c>
      <c r="AJ141" s="65" t="e">
        <f t="shared" si="365"/>
        <v>#REF!</v>
      </c>
      <c r="AK141" s="65" t="e">
        <f t="shared" si="365"/>
        <v>#REF!</v>
      </c>
      <c r="AL141" s="65" t="e">
        <f t="shared" si="365"/>
        <v>#REF!</v>
      </c>
      <c r="AM141" s="65" t="e">
        <f t="shared" si="365"/>
        <v>#REF!</v>
      </c>
      <c r="AN141" s="65" t="e">
        <f t="shared" si="365"/>
        <v>#REF!</v>
      </c>
      <c r="AO141" s="65" t="e">
        <f t="shared" si="365"/>
        <v>#REF!</v>
      </c>
      <c r="AP141" s="65" t="e">
        <f t="shared" si="365"/>
        <v>#REF!</v>
      </c>
      <c r="AQ141" s="65" t="e">
        <f t="shared" si="365"/>
        <v>#REF!</v>
      </c>
      <c r="AR141" s="65" t="e">
        <f t="shared" si="365"/>
        <v>#REF!</v>
      </c>
      <c r="AS141" s="65" t="e">
        <f t="shared" si="365"/>
        <v>#REF!</v>
      </c>
      <c r="AT141" s="65" t="e">
        <f t="shared" si="365"/>
        <v>#REF!</v>
      </c>
      <c r="AU141" s="65" t="e">
        <f t="shared" si="365"/>
        <v>#REF!</v>
      </c>
      <c r="AV141" s="65" t="e">
        <f t="shared" si="365"/>
        <v>#REF!</v>
      </c>
      <c r="AW141" s="65" t="e">
        <f t="shared" si="365"/>
        <v>#REF!</v>
      </c>
      <c r="AX141" s="65" t="e">
        <f t="shared" si="365"/>
        <v>#REF!</v>
      </c>
      <c r="AY141" s="65" t="e">
        <f t="shared" si="365"/>
        <v>#REF!</v>
      </c>
      <c r="AZ141" s="65" t="e">
        <f t="shared" si="365"/>
        <v>#REF!</v>
      </c>
      <c r="BA141" s="65" t="e">
        <f t="shared" si="365"/>
        <v>#REF!</v>
      </c>
      <c r="BB141" s="65" t="e">
        <f t="shared" si="365"/>
        <v>#REF!</v>
      </c>
      <c r="BC141" s="65" t="e">
        <f t="shared" si="365"/>
        <v>#REF!</v>
      </c>
      <c r="BD141" s="65" t="e">
        <f t="shared" si="365"/>
        <v>#REF!</v>
      </c>
      <c r="BE141" s="65" t="e">
        <f t="shared" si="365"/>
        <v>#REF!</v>
      </c>
      <c r="BF141" s="65" t="e">
        <f t="shared" si="365"/>
        <v>#REF!</v>
      </c>
      <c r="BG141" s="65" t="e">
        <f t="shared" si="365"/>
        <v>#REF!</v>
      </c>
      <c r="BH141" s="65" t="e">
        <f t="shared" si="365"/>
        <v>#REF!</v>
      </c>
      <c r="BI141" s="65" t="e">
        <f t="shared" si="365"/>
        <v>#REF!</v>
      </c>
      <c r="BJ141" s="65" t="e">
        <f t="shared" si="365"/>
        <v>#REF!</v>
      </c>
      <c r="BK141" s="65" t="e">
        <f t="shared" si="365"/>
        <v>#REF!</v>
      </c>
      <c r="BL141" s="65" t="e">
        <f t="shared" si="365"/>
        <v>#REF!</v>
      </c>
      <c r="BM141" s="65" t="e">
        <f t="shared" si="365"/>
        <v>#REF!</v>
      </c>
      <c r="BN141" s="65" t="e">
        <f t="shared" si="365"/>
        <v>#REF!</v>
      </c>
      <c r="BO141" s="65" t="e">
        <f t="shared" si="365"/>
        <v>#REF!</v>
      </c>
      <c r="BP141" s="65" t="e">
        <f t="shared" si="365"/>
        <v>#REF!</v>
      </c>
      <c r="BQ141" s="65" t="e">
        <f t="shared" si="365"/>
        <v>#REF!</v>
      </c>
      <c r="BR141" s="65" t="e">
        <f t="shared" si="365"/>
        <v>#REF!</v>
      </c>
      <c r="BS141" s="65" t="e">
        <f t="shared" si="365"/>
        <v>#REF!</v>
      </c>
      <c r="BT141" s="65" t="e">
        <f t="shared" si="365"/>
        <v>#REF!</v>
      </c>
      <c r="BU141" s="65" t="e">
        <f t="shared" si="365"/>
        <v>#REF!</v>
      </c>
      <c r="BV141" s="65" t="e">
        <f t="shared" si="365"/>
        <v>#REF!</v>
      </c>
      <c r="BW141" s="65" t="e">
        <f t="shared" si="365"/>
        <v>#REF!</v>
      </c>
      <c r="BX141" s="65" t="e">
        <f t="shared" si="365"/>
        <v>#REF!</v>
      </c>
      <c r="BZ141" s="69">
        <f t="shared" si="290"/>
        <v>1</v>
      </c>
      <c r="CA141" s="63">
        <f t="shared" si="291"/>
        <v>0.63288797613796921</v>
      </c>
      <c r="CB141" s="63">
        <f t="shared" si="292"/>
        <v>0.27963180629490947</v>
      </c>
      <c r="CC141" s="63">
        <f t="shared" si="293"/>
        <v>1</v>
      </c>
      <c r="CD141" s="63">
        <f t="shared" si="294"/>
        <v>0.13313176506216465</v>
      </c>
      <c r="CE141" s="63">
        <f t="shared" si="295"/>
        <v>5.8226053618970415</v>
      </c>
      <c r="CF141" s="63">
        <f t="shared" si="288"/>
        <v>1</v>
      </c>
      <c r="CG141" s="63">
        <f t="shared" si="296"/>
        <v>2.3868333991163309</v>
      </c>
      <c r="CH141" s="63">
        <f t="shared" si="297"/>
        <v>44.615066685973673</v>
      </c>
      <c r="CI141" s="4" t="s">
        <v>87</v>
      </c>
      <c r="CJ141" s="63">
        <f t="shared" si="298"/>
        <v>0.6859826726009558</v>
      </c>
      <c r="CK141" s="63">
        <f t="shared" si="299"/>
        <v>0.92560239309891712</v>
      </c>
      <c r="CL141" s="63">
        <f t="shared" si="300"/>
        <v>1.3884149343001269</v>
      </c>
      <c r="CM141" s="63"/>
      <c r="CN141" s="63">
        <f t="shared" si="301"/>
        <v>0.76210202416589801</v>
      </c>
      <c r="CO141" s="63">
        <f t="shared" si="302"/>
        <v>0.56410999635057824</v>
      </c>
      <c r="CP141" s="63">
        <f t="shared" si="303"/>
        <v>0.63732555208136754</v>
      </c>
      <c r="CQ141" s="63">
        <f t="shared" si="304"/>
        <v>0.52189852839238771</v>
      </c>
      <c r="CR141" s="63">
        <f t="shared" si="305"/>
        <v>0.57337958573298897</v>
      </c>
      <c r="CS141" s="63">
        <f t="shared" si="306"/>
        <v>0.59805719538456348</v>
      </c>
      <c r="CT141" s="63">
        <f t="shared" si="307"/>
        <v>8.8527919320792652</v>
      </c>
      <c r="CU141" s="63">
        <f t="shared" si="308"/>
        <v>10.110931002491382</v>
      </c>
      <c r="CV141" s="63">
        <f t="shared" si="309"/>
        <v>17.479397458107606</v>
      </c>
      <c r="CW141" s="63">
        <f t="shared" si="310"/>
        <v>0.14385854732312892</v>
      </c>
      <c r="CX141" s="63">
        <f t="shared" si="311"/>
        <v>2.0728956360225497</v>
      </c>
      <c r="CY141" s="63">
        <f t="shared" si="312"/>
        <v>0.20389962208656884</v>
      </c>
      <c r="CZ141" s="63"/>
      <c r="DA141" s="63">
        <f t="shared" si="313"/>
        <v>0.1824620277259385</v>
      </c>
      <c r="DB141" s="63">
        <f t="shared" si="314"/>
        <v>6.5153764501474754E-2</v>
      </c>
      <c r="DC141" s="63" t="e">
        <f t="shared" si="315"/>
        <v>#VALUE!</v>
      </c>
      <c r="DD141" s="63">
        <f t="shared" si="316"/>
        <v>0.23680473183677214</v>
      </c>
      <c r="DE141" s="58" t="e">
        <f t="shared" si="317"/>
        <v>#VALUE!</v>
      </c>
      <c r="DF141" s="63" t="e">
        <f t="shared" si="318"/>
        <v>#VALUE!</v>
      </c>
      <c r="DG141" s="63" t="e">
        <f t="shared" si="319"/>
        <v>#VALUE!</v>
      </c>
      <c r="DH141" s="58">
        <f t="shared" si="320"/>
        <v>0.91057924690513015</v>
      </c>
      <c r="DI141" s="58" t="e">
        <f t="shared" si="321"/>
        <v>#VALUE!</v>
      </c>
      <c r="DJ141" s="63">
        <f t="shared" si="322"/>
        <v>0.64754841863497403</v>
      </c>
      <c r="DK141" s="63">
        <f t="shared" si="323"/>
        <v>0.65803845369549607</v>
      </c>
      <c r="DL141" s="63">
        <f t="shared" si="324"/>
        <v>0.35284589131109961</v>
      </c>
      <c r="DM141" s="63"/>
      <c r="DN141" s="63">
        <f t="shared" si="325"/>
        <v>1.2218313419364975</v>
      </c>
      <c r="DO141" s="63">
        <f t="shared" si="326"/>
        <v>5.4703504986536613</v>
      </c>
      <c r="DP141" s="58">
        <f t="shared" si="327"/>
        <v>1.3864533999820536</v>
      </c>
      <c r="DQ141" s="63">
        <f t="shared" si="328"/>
        <v>3.1023258412140287</v>
      </c>
      <c r="DR141" s="63">
        <f t="shared" si="329"/>
        <v>2.7556536368586948</v>
      </c>
      <c r="DS141" s="63">
        <f t="shared" si="330"/>
        <v>2.5407001806957159</v>
      </c>
      <c r="DT141" s="63">
        <f t="shared" si="331"/>
        <v>0.36549885700927787</v>
      </c>
      <c r="DU141" s="63">
        <f t="shared" si="332"/>
        <v>1.6681822750780684</v>
      </c>
      <c r="DV141" s="63">
        <f t="shared" si="333"/>
        <v>1.1734980028761408</v>
      </c>
      <c r="DW141" s="39" t="s">
        <v>70</v>
      </c>
      <c r="DX141" s="63">
        <f t="shared" si="334"/>
        <v>0.90131845940909128</v>
      </c>
      <c r="DY141" s="63">
        <f t="shared" si="335"/>
        <v>0.94900890669189431</v>
      </c>
      <c r="DZ141" s="63">
        <f t="shared" si="255"/>
        <v>1.1496726338990144</v>
      </c>
      <c r="EB141" s="63">
        <f t="shared" si="256"/>
        <v>1.2736874998619125</v>
      </c>
      <c r="EC141" s="63">
        <f t="shared" si="336"/>
        <v>1.2637476477080738</v>
      </c>
      <c r="ED141" s="63">
        <f t="shared" si="337"/>
        <v>1.5496574646428025</v>
      </c>
      <c r="EE141" s="63">
        <f t="shared" si="338"/>
        <v>0.93438515976982106</v>
      </c>
      <c r="EF141" s="63">
        <f t="shared" si="339"/>
        <v>1.1532252406894665</v>
      </c>
      <c r="EG141" s="63">
        <f t="shared" si="340"/>
        <v>1.0551478574512065</v>
      </c>
      <c r="EH141" s="63">
        <f t="shared" si="341"/>
        <v>9.6718176896555121</v>
      </c>
      <c r="EI141" s="63">
        <f t="shared" si="342"/>
        <v>10.563156169393812</v>
      </c>
      <c r="EJ141" s="63">
        <f t="shared" si="343"/>
        <v>9.8978429651180448</v>
      </c>
      <c r="EK141" s="63">
        <f t="shared" si="344"/>
        <v>0.66902140360717266</v>
      </c>
      <c r="EL141" s="63">
        <f t="shared" si="345"/>
        <v>0.51505597033866002</v>
      </c>
      <c r="EM141" s="63">
        <f t="shared" si="257"/>
        <v>1.8159226260541672</v>
      </c>
      <c r="EN141" s="63"/>
      <c r="EO141" s="63">
        <f t="shared" si="258"/>
        <v>0.28286700732582098</v>
      </c>
      <c r="EP141" s="63">
        <f t="shared" si="346"/>
        <v>0.28298071733626134</v>
      </c>
      <c r="EQ141" s="63">
        <f t="shared" si="347"/>
        <v>0.47287373629248847</v>
      </c>
      <c r="ER141" s="63">
        <f t="shared" si="348"/>
        <v>0.20115289402763054</v>
      </c>
      <c r="ES141" s="63">
        <f t="shared" si="349"/>
        <v>0.42752861805133158</v>
      </c>
      <c r="ET141" s="63">
        <f t="shared" si="350"/>
        <v>0.23830273603551966</v>
      </c>
      <c r="EU141" s="63">
        <f t="shared" si="351"/>
        <v>6.4605068705214022</v>
      </c>
      <c r="EV141" s="63">
        <f t="shared" si="352"/>
        <v>0.66016858454959337</v>
      </c>
      <c r="EW141" s="63">
        <f t="shared" si="353"/>
        <v>1.2356988971268523</v>
      </c>
      <c r="EX141" s="63">
        <f t="shared" si="354"/>
        <v>1.5011767622330814</v>
      </c>
      <c r="EY141" s="63">
        <f t="shared" si="355"/>
        <v>0.96477668177188181</v>
      </c>
      <c r="EZ141" s="63">
        <f t="shared" si="259"/>
        <v>0.53404655599503659</v>
      </c>
      <c r="FA141" s="63"/>
      <c r="FB141" s="63">
        <f t="shared" si="260"/>
        <v>1.1667452917414969</v>
      </c>
      <c r="FC141" s="63">
        <f t="shared" si="356"/>
        <v>0.28129314044991521</v>
      </c>
      <c r="FD141" s="63">
        <f t="shared" si="357"/>
        <v>0.17711722567107618</v>
      </c>
      <c r="FE141" s="63">
        <f t="shared" si="358"/>
        <v>0.64212608149189965</v>
      </c>
      <c r="FF141" s="63">
        <f t="shared" si="359"/>
        <v>0.32508439087069779</v>
      </c>
      <c r="FG141" s="63">
        <f t="shared" si="360"/>
        <v>0.5006558365297521</v>
      </c>
      <c r="FH141" s="63">
        <f t="shared" si="361"/>
        <v>0.58220902425340082</v>
      </c>
      <c r="FI141" s="63">
        <f t="shared" si="362"/>
        <v>0.82816929846320531</v>
      </c>
      <c r="FJ141" s="63">
        <f t="shared" si="363"/>
        <v>0.76490305063883268</v>
      </c>
      <c r="GQ141" s="4"/>
      <c r="GR141" s="4"/>
    </row>
    <row r="142" spans="2:237" s="5" customFormat="1" ht="15.75" thickBot="1">
      <c r="B142" s="8" t="s">
        <v>192</v>
      </c>
      <c r="C142" s="1" t="s">
        <v>185</v>
      </c>
      <c r="D142" s="4" t="s">
        <v>88</v>
      </c>
      <c r="E142" s="63" t="e">
        <f t="shared" si="262"/>
        <v>#VALUE!</v>
      </c>
      <c r="F142" s="63" t="e">
        <f t="shared" si="263"/>
        <v>#VALUE!</v>
      </c>
      <c r="G142" s="63" t="e">
        <f t="shared" si="264"/>
        <v>#VALUE!</v>
      </c>
      <c r="H142" s="63" t="e">
        <f t="shared" si="265"/>
        <v>#VALUE!</v>
      </c>
      <c r="I142" s="63" t="e">
        <f t="shared" si="266"/>
        <v>#VALUE!</v>
      </c>
      <c r="J142" s="63" t="e">
        <f t="shared" si="267"/>
        <v>#VALUE!</v>
      </c>
      <c r="K142" s="63" t="e">
        <f t="shared" si="268"/>
        <v>#VALUE!</v>
      </c>
      <c r="L142" s="63" t="e">
        <f t="shared" si="269"/>
        <v>#VALUE!</v>
      </c>
      <c r="M142" s="63" t="e">
        <f t="shared" si="270"/>
        <v>#VALUE!</v>
      </c>
      <c r="N142" s="63" t="e">
        <f t="shared" si="271"/>
        <v>#VALUE!</v>
      </c>
      <c r="O142" s="63" t="e">
        <f t="shared" si="272"/>
        <v>#VALUE!</v>
      </c>
      <c r="P142" s="63" t="e">
        <f t="shared" si="273"/>
        <v>#VALUE!</v>
      </c>
      <c r="Q142" s="63" t="e">
        <f t="shared" si="274"/>
        <v>#VALUE!</v>
      </c>
      <c r="R142" s="63" t="e">
        <f t="shared" si="275"/>
        <v>#VALUE!</v>
      </c>
      <c r="S142" s="63" t="e">
        <f t="shared" si="276"/>
        <v>#VALUE!</v>
      </c>
      <c r="T142" s="63" t="e">
        <f t="shared" si="277"/>
        <v>#VALUE!</v>
      </c>
      <c r="U142" s="63" t="e">
        <f t="shared" si="278"/>
        <v>#VALUE!</v>
      </c>
      <c r="V142" s="63" t="e">
        <f t="shared" si="279"/>
        <v>#VALUE!</v>
      </c>
      <c r="W142" s="63" t="e">
        <f t="shared" si="280"/>
        <v>#VALUE!</v>
      </c>
      <c r="X142" s="63" t="e">
        <f t="shared" si="281"/>
        <v>#VALUE!</v>
      </c>
      <c r="Y142" s="63" t="e">
        <f t="shared" si="282"/>
        <v>#VALUE!</v>
      </c>
      <c r="Z142" s="63" t="e">
        <f t="shared" si="283"/>
        <v>#VALUE!</v>
      </c>
      <c r="AA142" s="63" t="e">
        <f t="shared" si="284"/>
        <v>#VALUE!</v>
      </c>
      <c r="AB142" s="63" t="e">
        <f t="shared" si="285"/>
        <v>#VALUE!</v>
      </c>
      <c r="AC142" s="63" t="e">
        <f t="shared" si="286"/>
        <v>#VALUE!</v>
      </c>
      <c r="AD142" s="29">
        <f t="shared" si="203"/>
        <v>7.5644025234628609</v>
      </c>
      <c r="AE142" s="63">
        <f t="shared" si="204"/>
        <v>161.03174469901828</v>
      </c>
      <c r="AF142" s="63">
        <f t="shared" si="205"/>
        <v>393.19595649250249</v>
      </c>
      <c r="AG142" s="63">
        <f t="shared" si="206"/>
        <v>34.160574077960305</v>
      </c>
      <c r="AH142" s="64">
        <f t="shared" si="207"/>
        <v>160.58212964651426</v>
      </c>
      <c r="AI142" s="8" t="s">
        <v>192</v>
      </c>
      <c r="AJ142" s="65" t="e">
        <f t="shared" si="365"/>
        <v>#REF!</v>
      </c>
      <c r="AK142" s="65" t="e">
        <f t="shared" si="365"/>
        <v>#REF!</v>
      </c>
      <c r="AL142" s="65" t="e">
        <f t="shared" si="365"/>
        <v>#REF!</v>
      </c>
      <c r="AM142" s="65" t="e">
        <f t="shared" si="365"/>
        <v>#REF!</v>
      </c>
      <c r="AN142" s="65" t="e">
        <f t="shared" si="365"/>
        <v>#REF!</v>
      </c>
      <c r="AO142" s="65" t="e">
        <f t="shared" si="365"/>
        <v>#REF!</v>
      </c>
      <c r="AP142" s="65" t="e">
        <f t="shared" si="365"/>
        <v>#REF!</v>
      </c>
      <c r="AQ142" s="65" t="e">
        <f t="shared" si="365"/>
        <v>#REF!</v>
      </c>
      <c r="AR142" s="65" t="e">
        <f t="shared" si="365"/>
        <v>#REF!</v>
      </c>
      <c r="AS142" s="65" t="e">
        <f t="shared" si="365"/>
        <v>#REF!</v>
      </c>
      <c r="AT142" s="65" t="e">
        <f t="shared" si="365"/>
        <v>#REF!</v>
      </c>
      <c r="AU142" s="65" t="e">
        <f t="shared" si="365"/>
        <v>#REF!</v>
      </c>
      <c r="AV142" s="65" t="e">
        <f t="shared" si="365"/>
        <v>#REF!</v>
      </c>
      <c r="AW142" s="65" t="e">
        <f t="shared" si="365"/>
        <v>#REF!</v>
      </c>
      <c r="AX142" s="65" t="e">
        <f t="shared" si="365"/>
        <v>#REF!</v>
      </c>
      <c r="AY142" s="65" t="e">
        <f t="shared" si="365"/>
        <v>#REF!</v>
      </c>
      <c r="AZ142" s="65" t="e">
        <f t="shared" si="365"/>
        <v>#REF!</v>
      </c>
      <c r="BA142" s="65" t="e">
        <f t="shared" si="365"/>
        <v>#REF!</v>
      </c>
      <c r="BB142" s="65" t="e">
        <f t="shared" si="365"/>
        <v>#REF!</v>
      </c>
      <c r="BC142" s="65" t="e">
        <f t="shared" si="365"/>
        <v>#REF!</v>
      </c>
      <c r="BD142" s="65" t="e">
        <f t="shared" si="365"/>
        <v>#REF!</v>
      </c>
      <c r="BE142" s="65" t="e">
        <f t="shared" si="365"/>
        <v>#REF!</v>
      </c>
      <c r="BF142" s="65" t="e">
        <f t="shared" si="365"/>
        <v>#REF!</v>
      </c>
      <c r="BG142" s="65" t="e">
        <f t="shared" si="365"/>
        <v>#REF!</v>
      </c>
      <c r="BH142" s="65" t="e">
        <f t="shared" si="365"/>
        <v>#REF!</v>
      </c>
      <c r="BI142" s="65" t="e">
        <f t="shared" si="365"/>
        <v>#REF!</v>
      </c>
      <c r="BJ142" s="65" t="e">
        <f t="shared" si="365"/>
        <v>#REF!</v>
      </c>
      <c r="BK142" s="65" t="e">
        <f t="shared" si="365"/>
        <v>#REF!</v>
      </c>
      <c r="BL142" s="65" t="e">
        <f t="shared" si="365"/>
        <v>#REF!</v>
      </c>
      <c r="BM142" s="65" t="e">
        <f t="shared" si="365"/>
        <v>#REF!</v>
      </c>
      <c r="BN142" s="65" t="e">
        <f t="shared" si="365"/>
        <v>#REF!</v>
      </c>
      <c r="BO142" s="65" t="e">
        <f t="shared" si="365"/>
        <v>#REF!</v>
      </c>
      <c r="BP142" s="65" t="e">
        <f t="shared" si="365"/>
        <v>#REF!</v>
      </c>
      <c r="BQ142" s="65" t="e">
        <f t="shared" si="365"/>
        <v>#REF!</v>
      </c>
      <c r="BR142" s="65" t="e">
        <f t="shared" si="365"/>
        <v>#REF!</v>
      </c>
      <c r="BS142" s="65" t="e">
        <f t="shared" si="365"/>
        <v>#REF!</v>
      </c>
      <c r="BT142" s="65" t="e">
        <f t="shared" si="365"/>
        <v>#REF!</v>
      </c>
      <c r="BU142" s="65" t="e">
        <f t="shared" si="365"/>
        <v>#REF!</v>
      </c>
      <c r="BV142" s="65" t="e">
        <f t="shared" si="365"/>
        <v>#REF!</v>
      </c>
      <c r="BW142" s="65" t="e">
        <f t="shared" si="365"/>
        <v>#REF!</v>
      </c>
      <c r="BX142" s="65" t="e">
        <f t="shared" si="365"/>
        <v>#REF!</v>
      </c>
      <c r="BZ142" s="76" t="e">
        <f t="shared" si="290"/>
        <v>#VALUE!</v>
      </c>
      <c r="CA142" s="77" t="e">
        <f t="shared" si="291"/>
        <v>#VALUE!</v>
      </c>
      <c r="CB142" s="77" t="e">
        <f t="shared" si="292"/>
        <v>#VALUE!</v>
      </c>
      <c r="CC142" s="77" t="e">
        <f t="shared" si="293"/>
        <v>#VALUE!</v>
      </c>
      <c r="CD142" s="77" t="e">
        <f t="shared" si="294"/>
        <v>#VALUE!</v>
      </c>
      <c r="CE142" s="77" t="e">
        <f t="shared" si="295"/>
        <v>#VALUE!</v>
      </c>
      <c r="CF142" s="77" t="e">
        <f t="shared" si="288"/>
        <v>#VALUE!</v>
      </c>
      <c r="CG142" s="77" t="e">
        <f t="shared" si="296"/>
        <v>#VALUE!</v>
      </c>
      <c r="CH142" s="77" t="e">
        <f t="shared" si="297"/>
        <v>#VALUE!</v>
      </c>
      <c r="CI142" s="78" t="s">
        <v>88</v>
      </c>
      <c r="CJ142" s="63">
        <f t="shared" si="298"/>
        <v>1.4236023753061782</v>
      </c>
      <c r="CK142" s="63">
        <f t="shared" si="299"/>
        <v>0.31807245236194598</v>
      </c>
      <c r="CL142" s="63">
        <f t="shared" si="300"/>
        <v>1.258325172331876</v>
      </c>
      <c r="CM142" s="63"/>
      <c r="CN142" s="63">
        <f t="shared" si="301"/>
        <v>0.5342967100836582</v>
      </c>
      <c r="CO142" s="63">
        <f t="shared" si="302"/>
        <v>0.11451450789131883</v>
      </c>
      <c r="CP142" s="63">
        <f t="shared" si="303"/>
        <v>0.6137590593346588</v>
      </c>
      <c r="CQ142" s="63">
        <f t="shared" si="304"/>
        <v>0.70566048881887533</v>
      </c>
      <c r="CR142" s="63">
        <f t="shared" si="305"/>
        <v>6.2229993828823122</v>
      </c>
      <c r="CS142" s="63">
        <f t="shared" si="306"/>
        <v>3.4523054858343363</v>
      </c>
      <c r="CT142" s="63">
        <f t="shared" si="307"/>
        <v>1.7638593937981297</v>
      </c>
      <c r="CU142" s="63">
        <f t="shared" si="308"/>
        <v>6.4735866846756052</v>
      </c>
      <c r="CV142" s="63">
        <f t="shared" si="309"/>
        <v>20.840907388958154</v>
      </c>
      <c r="CW142" s="63">
        <f t="shared" si="310"/>
        <v>3.1363399012121702</v>
      </c>
      <c r="CX142" s="63">
        <f t="shared" si="311"/>
        <v>4.3471199823628022E-3</v>
      </c>
      <c r="CY142" s="63">
        <f t="shared" si="312"/>
        <v>3.9232504860463813</v>
      </c>
      <c r="CZ142" s="63"/>
      <c r="DA142" s="63">
        <f t="shared" si="313"/>
        <v>0.67579992402785483</v>
      </c>
      <c r="DB142" s="63">
        <f t="shared" si="314"/>
        <v>0.14378346214867505</v>
      </c>
      <c r="DC142" s="63" t="e">
        <f t="shared" si="315"/>
        <v>#VALUE!</v>
      </c>
      <c r="DD142" s="63">
        <f t="shared" si="316"/>
        <v>3.3041283293789241E-2</v>
      </c>
      <c r="DE142" s="58">
        <f t="shared" si="317"/>
        <v>0.70812729416806397</v>
      </c>
      <c r="DF142" s="63">
        <f t="shared" si="318"/>
        <v>0.10120164061022195</v>
      </c>
      <c r="DG142" s="63">
        <f t="shared" si="319"/>
        <v>1.6312847895439564</v>
      </c>
      <c r="DH142" s="58">
        <f t="shared" si="320"/>
        <v>0.58281314985935218</v>
      </c>
      <c r="DI142" s="58">
        <f t="shared" si="321"/>
        <v>0.82666020952726127</v>
      </c>
      <c r="DJ142" s="63">
        <f t="shared" si="322"/>
        <v>0.19761004612271829</v>
      </c>
      <c r="DK142" s="63">
        <f t="shared" si="323"/>
        <v>0.51531803003753274</v>
      </c>
      <c r="DL142" s="63">
        <f t="shared" si="324"/>
        <v>4.2904229615075999E-2</v>
      </c>
      <c r="DM142" s="63"/>
      <c r="DN142" s="63">
        <f t="shared" si="325"/>
        <v>63.897109039444459</v>
      </c>
      <c r="DO142" s="63">
        <f t="shared" si="326"/>
        <v>655.74573961325643</v>
      </c>
      <c r="DP142" s="58">
        <f t="shared" si="327"/>
        <v>8.6726575799404539</v>
      </c>
      <c r="DQ142" s="63">
        <f t="shared" si="328"/>
        <v>124.2304371922291</v>
      </c>
      <c r="DR142" s="63">
        <f t="shared" si="329"/>
        <v>36.708734655105189</v>
      </c>
      <c r="DS142" s="63">
        <f t="shared" si="330"/>
        <v>99.505441646999529</v>
      </c>
      <c r="DT142" s="63">
        <f t="shared" si="331"/>
        <v>56.838479804131289</v>
      </c>
      <c r="DU142" s="63">
        <f t="shared" si="332"/>
        <v>64.478814272831926</v>
      </c>
      <c r="DV142" s="63">
        <f t="shared" si="333"/>
        <v>57.116743026685668</v>
      </c>
      <c r="DW142" s="4" t="s">
        <v>87</v>
      </c>
      <c r="GQ142" s="4"/>
      <c r="GR142" s="4"/>
    </row>
    <row r="143" spans="2:237" s="5" customFormat="1" ht="15.75" thickBot="1">
      <c r="D143" s="4" t="s">
        <v>199</v>
      </c>
      <c r="E143" t="s">
        <v>92</v>
      </c>
      <c r="F143" t="s">
        <v>93</v>
      </c>
      <c r="G143" t="s">
        <v>94</v>
      </c>
      <c r="H143" t="s">
        <v>95</v>
      </c>
      <c r="I143" t="s">
        <v>96</v>
      </c>
      <c r="J143" t="s">
        <v>97</v>
      </c>
      <c r="K143" t="s">
        <v>98</v>
      </c>
      <c r="L143" t="s">
        <v>99</v>
      </c>
      <c r="M143" t="s">
        <v>100</v>
      </c>
      <c r="N143" t="s">
        <v>101</v>
      </c>
      <c r="O143" t="s">
        <v>102</v>
      </c>
      <c r="P143" t="s">
        <v>103</v>
      </c>
      <c r="Q143" t="s">
        <v>104</v>
      </c>
      <c r="R143" t="s">
        <v>105</v>
      </c>
      <c r="S143" t="s">
        <v>106</v>
      </c>
      <c r="T143" t="s">
        <v>107</v>
      </c>
      <c r="U143" t="s">
        <v>108</v>
      </c>
      <c r="V143" t="s">
        <v>109</v>
      </c>
      <c r="W143" t="s">
        <v>110</v>
      </c>
      <c r="X143" t="s">
        <v>111</v>
      </c>
      <c r="Y143" t="s">
        <v>112</v>
      </c>
      <c r="Z143" t="s">
        <v>113</v>
      </c>
      <c r="AA143" t="s">
        <v>114</v>
      </c>
      <c r="AB143" t="s">
        <v>115</v>
      </c>
      <c r="AC143" t="s">
        <v>116</v>
      </c>
      <c r="AD143" t="s">
        <v>117</v>
      </c>
      <c r="AE143" t="s">
        <v>118</v>
      </c>
      <c r="AF143" t="s">
        <v>119</v>
      </c>
      <c r="AG143" t="s">
        <v>120</v>
      </c>
      <c r="AH143" t="s">
        <v>121</v>
      </c>
      <c r="AI143" s="31" t="s">
        <v>71</v>
      </c>
      <c r="AJ143" t="s">
        <v>91</v>
      </c>
      <c r="AK143" t="s">
        <v>92</v>
      </c>
      <c r="AL143" t="s">
        <v>93</v>
      </c>
      <c r="AM143" t="s">
        <v>94</v>
      </c>
      <c r="AN143" t="s">
        <v>95</v>
      </c>
      <c r="AO143" t="s">
        <v>96</v>
      </c>
      <c r="AP143" t="s">
        <v>97</v>
      </c>
      <c r="AQ143" t="s">
        <v>98</v>
      </c>
      <c r="AR143" t="s">
        <v>99</v>
      </c>
      <c r="AS143" t="s">
        <v>100</v>
      </c>
      <c r="AT143" t="s">
        <v>101</v>
      </c>
      <c r="AU143" t="s">
        <v>102</v>
      </c>
      <c r="AV143" t="s">
        <v>103</v>
      </c>
      <c r="AW143" t="s">
        <v>104</v>
      </c>
      <c r="AX143" t="s">
        <v>105</v>
      </c>
      <c r="AY143" t="s">
        <v>106</v>
      </c>
      <c r="AZ143" t="s">
        <v>107</v>
      </c>
      <c r="BA143" t="s">
        <v>108</v>
      </c>
      <c r="BB143" t="s">
        <v>109</v>
      </c>
      <c r="BC143" t="s">
        <v>110</v>
      </c>
      <c r="BD143" t="s">
        <v>111</v>
      </c>
      <c r="BE143" t="s">
        <v>112</v>
      </c>
      <c r="BF143" t="s">
        <v>113</v>
      </c>
      <c r="BG143" t="s">
        <v>114</v>
      </c>
      <c r="BH143" t="s">
        <v>115</v>
      </c>
      <c r="BI143" t="s">
        <v>116</v>
      </c>
      <c r="BJ143" t="s">
        <v>117</v>
      </c>
      <c r="BK143" t="s">
        <v>118</v>
      </c>
      <c r="BL143" t="s">
        <v>119</v>
      </c>
      <c r="BM143" t="s">
        <v>120</v>
      </c>
      <c r="BN143" t="s">
        <v>121</v>
      </c>
      <c r="BO143" t="s">
        <v>122</v>
      </c>
      <c r="BP143" t="s">
        <v>123</v>
      </c>
      <c r="BQ143" t="s">
        <v>124</v>
      </c>
      <c r="BR143" t="s">
        <v>125</v>
      </c>
      <c r="BS143" t="s">
        <v>126</v>
      </c>
      <c r="BT143" t="s">
        <v>127</v>
      </c>
      <c r="BU143" t="s">
        <v>128</v>
      </c>
      <c r="BV143" t="s">
        <v>129</v>
      </c>
      <c r="BW143" t="s">
        <v>130</v>
      </c>
      <c r="BX143" t="s">
        <v>131</v>
      </c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80"/>
      <c r="DF143" s="79"/>
      <c r="DG143" s="79"/>
      <c r="DH143" s="80"/>
      <c r="DI143" s="80"/>
      <c r="DJ143" s="79"/>
      <c r="DK143" s="79"/>
      <c r="DL143" s="79"/>
      <c r="DM143" s="79"/>
      <c r="DN143" s="79"/>
      <c r="DO143" s="79"/>
      <c r="DP143" s="79"/>
      <c r="DQ143" s="79"/>
      <c r="DR143" s="79"/>
      <c r="DS143" s="79"/>
      <c r="DT143" s="79"/>
      <c r="DU143" s="79"/>
      <c r="DV143" s="79"/>
      <c r="DW143" s="78" t="s">
        <v>88</v>
      </c>
    </row>
    <row r="144" spans="2:237" s="5" customFormat="1" ht="15">
      <c r="D144" s="4" t="s">
        <v>73</v>
      </c>
      <c r="E144" s="81">
        <f>LOG10(E114)</f>
        <v>-0.28149351825098623</v>
      </c>
      <c r="F144" s="81">
        <f t="shared" ref="F144:AH144" si="366">LOG10(F114)</f>
        <v>3.5674938744526457</v>
      </c>
      <c r="G144" s="81">
        <f t="shared" si="366"/>
        <v>4.5169399819926985</v>
      </c>
      <c r="H144" s="81">
        <f t="shared" si="366"/>
        <v>4.6827524031451491</v>
      </c>
      <c r="I144" s="81">
        <f t="shared" si="366"/>
        <v>3.0647176692910416</v>
      </c>
      <c r="J144" s="81">
        <f t="shared" si="366"/>
        <v>1.2918551877535818</v>
      </c>
      <c r="K144" s="81">
        <f t="shared" si="366"/>
        <v>3.9015979975235302</v>
      </c>
      <c r="L144" s="81">
        <f t="shared" si="366"/>
        <v>3.8036023851101328</v>
      </c>
      <c r="M144" s="81">
        <f t="shared" si="366"/>
        <v>4.6282453957076077</v>
      </c>
      <c r="N144" s="81">
        <f t="shared" si="366"/>
        <v>4.7087979422446304</v>
      </c>
      <c r="O144" s="81">
        <f t="shared" si="366"/>
        <v>-0.49947431914349011</v>
      </c>
      <c r="P144" s="81">
        <f t="shared" si="366"/>
        <v>2.3668762041885962</v>
      </c>
      <c r="Q144" s="81">
        <f t="shared" si="366"/>
        <v>2.7039087277284697</v>
      </c>
      <c r="R144" s="81">
        <f t="shared" si="366"/>
        <v>2.2000156073948118</v>
      </c>
      <c r="S144" s="81">
        <f t="shared" si="366"/>
        <v>2.1314357186678183</v>
      </c>
      <c r="T144" s="81">
        <f t="shared" si="366"/>
        <v>-0.23093688643708654</v>
      </c>
      <c r="U144" s="81">
        <f t="shared" si="366"/>
        <v>0.61627772401074576</v>
      </c>
      <c r="V144" s="81">
        <f t="shared" si="366"/>
        <v>0.7619060922219596</v>
      </c>
      <c r="W144" s="81">
        <f t="shared" si="366"/>
        <v>0.37702180639679245</v>
      </c>
      <c r="X144" s="81">
        <f t="shared" si="366"/>
        <v>1.434709786138112</v>
      </c>
      <c r="Y144" s="81">
        <f t="shared" si="366"/>
        <v>-1.9234257738850502</v>
      </c>
      <c r="Z144" s="81">
        <f t="shared" si="366"/>
        <v>0.68807625341571055</v>
      </c>
      <c r="AA144" s="81">
        <f t="shared" si="366"/>
        <v>-0.2923979642129978</v>
      </c>
      <c r="AB144" s="81">
        <f t="shared" si="366"/>
        <v>0.85530458947375976</v>
      </c>
      <c r="AC144" s="81">
        <f t="shared" si="366"/>
        <v>1.8510611320709423</v>
      </c>
      <c r="AD144" s="81" t="e">
        <f t="shared" si="366"/>
        <v>#VALUE!</v>
      </c>
      <c r="AE144" s="81">
        <f t="shared" si="366"/>
        <v>-1.128142025476381</v>
      </c>
      <c r="AF144" s="81">
        <f t="shared" si="366"/>
        <v>-1.4701737249772659</v>
      </c>
      <c r="AG144" s="81">
        <f t="shared" si="366"/>
        <v>1.4583971114820411</v>
      </c>
      <c r="AH144" s="81">
        <f t="shared" si="366"/>
        <v>1.9791188861739772</v>
      </c>
      <c r="AI144" s="4" t="s">
        <v>162</v>
      </c>
      <c r="AJ144" s="4"/>
      <c r="AK144" s="4" t="s">
        <v>73</v>
      </c>
      <c r="AL144" s="65" t="e">
        <f t="shared" ref="AL144:AO158" si="367">2^(-AL82+$AK82)</f>
        <v>#REF!</v>
      </c>
      <c r="AM144" s="65" t="e">
        <f t="shared" si="367"/>
        <v>#REF!</v>
      </c>
      <c r="AN144" s="65" t="e">
        <f t="shared" si="367"/>
        <v>#REF!</v>
      </c>
      <c r="AO144" s="65" t="e">
        <f t="shared" si="367"/>
        <v>#REF!</v>
      </c>
      <c r="AP144" s="81"/>
      <c r="AQ144" s="65" t="e">
        <f t="shared" ref="AQ144:AT158" si="368">2^(-AQ82+$AP82)</f>
        <v>#REF!</v>
      </c>
      <c r="AR144" s="65" t="e">
        <f t="shared" si="368"/>
        <v>#REF!</v>
      </c>
      <c r="AS144" s="65" t="e">
        <f t="shared" si="368"/>
        <v>#REF!</v>
      </c>
      <c r="AT144" s="65" t="e">
        <f t="shared" si="368"/>
        <v>#REF!</v>
      </c>
      <c r="AU144" s="81"/>
      <c r="AV144" s="65" t="e">
        <f t="shared" ref="AV144:AY158" si="369">2^(-AV82+$AU82)</f>
        <v>#REF!</v>
      </c>
      <c r="AW144" s="65" t="e">
        <f t="shared" si="369"/>
        <v>#REF!</v>
      </c>
      <c r="AX144" s="65" t="e">
        <f t="shared" si="369"/>
        <v>#REF!</v>
      </c>
      <c r="AY144" s="65" t="e">
        <f t="shared" si="369"/>
        <v>#REF!</v>
      </c>
      <c r="AZ144" s="81"/>
      <c r="BA144" s="65" t="e">
        <f t="shared" ref="BA144:BD158" si="370">2^(-BA82+$AZ82)</f>
        <v>#REF!</v>
      </c>
      <c r="BB144" s="65" t="e">
        <f t="shared" si="370"/>
        <v>#REF!</v>
      </c>
      <c r="BC144" s="65" t="e">
        <f t="shared" si="370"/>
        <v>#REF!</v>
      </c>
      <c r="BD144" s="65" t="e">
        <f t="shared" si="370"/>
        <v>#REF!</v>
      </c>
      <c r="BE144" s="81"/>
      <c r="BF144" s="65" t="e">
        <f t="shared" ref="BF144:BI158" si="371">2^(-BF82+$BE82)</f>
        <v>#REF!</v>
      </c>
      <c r="BG144" s="65" t="e">
        <f t="shared" si="371"/>
        <v>#REF!</v>
      </c>
      <c r="BH144" s="65" t="e">
        <f t="shared" si="371"/>
        <v>#REF!</v>
      </c>
      <c r="BI144" s="65" t="e">
        <f t="shared" si="371"/>
        <v>#REF!</v>
      </c>
      <c r="BJ144" s="22" t="s">
        <v>73</v>
      </c>
      <c r="BK144" s="65" t="e">
        <f t="shared" ref="BK144:BN158" si="372">2^(-BK82+$BJ82)</f>
        <v>#REF!</v>
      </c>
      <c r="BL144" s="65" t="e">
        <f t="shared" si="372"/>
        <v>#REF!</v>
      </c>
      <c r="BM144" s="65" t="e">
        <f t="shared" si="372"/>
        <v>#REF!</v>
      </c>
      <c r="BN144" s="65" t="e">
        <f t="shared" si="372"/>
        <v>#REF!</v>
      </c>
      <c r="BO144" s="65"/>
      <c r="BP144" s="65" t="e">
        <f t="shared" ref="BP144:BS158" si="373">2^(-BP82+$BO82)</f>
        <v>#REF!</v>
      </c>
      <c r="BQ144" s="65" t="e">
        <f t="shared" si="373"/>
        <v>#REF!</v>
      </c>
      <c r="BR144" s="65" t="e">
        <f t="shared" si="373"/>
        <v>#REF!</v>
      </c>
      <c r="BS144" s="65" t="e">
        <f t="shared" si="373"/>
        <v>#REF!</v>
      </c>
      <c r="BT144" s="65"/>
      <c r="BU144" s="65" t="e">
        <f t="shared" ref="BU144:BX158" si="374">2^(-BU82+$BT82)</f>
        <v>#REF!</v>
      </c>
      <c r="BV144" s="65" t="e">
        <f t="shared" si="374"/>
        <v>#REF!</v>
      </c>
      <c r="BW144" s="65" t="e">
        <f t="shared" si="374"/>
        <v>#REF!</v>
      </c>
      <c r="BX144" s="65" t="e">
        <f t="shared" si="374"/>
        <v>#REF!</v>
      </c>
      <c r="BZ144" s="5" t="s">
        <v>200</v>
      </c>
    </row>
    <row r="145" spans="4:76" s="5" customFormat="1" ht="15">
      <c r="D145" s="4" t="s">
        <v>74</v>
      </c>
      <c r="E145" s="81">
        <f t="shared" ref="E145:AH153" si="375">LOG10(E115)</f>
        <v>0.47305890946385776</v>
      </c>
      <c r="F145" s="81">
        <f t="shared" si="375"/>
        <v>1.1724287944719605</v>
      </c>
      <c r="G145" s="81">
        <f t="shared" si="375"/>
        <v>-0.6186390474664174</v>
      </c>
      <c r="H145" s="81">
        <f t="shared" si="375"/>
        <v>0.76089174203362897</v>
      </c>
      <c r="I145" s="81" t="e">
        <f t="shared" si="375"/>
        <v>#VALUE!</v>
      </c>
      <c r="J145" s="81">
        <f t="shared" si="375"/>
        <v>1.0096923903804609</v>
      </c>
      <c r="K145" s="81">
        <f t="shared" si="375"/>
        <v>0.26977716036310767</v>
      </c>
      <c r="L145" s="81">
        <f t="shared" si="375"/>
        <v>0.3254917971051533</v>
      </c>
      <c r="M145" s="81" t="e">
        <f t="shared" si="375"/>
        <v>#VALUE!</v>
      </c>
      <c r="N145" s="81">
        <f t="shared" si="375"/>
        <v>1.4070922132442878</v>
      </c>
      <c r="O145" s="81">
        <f t="shared" si="375"/>
        <v>0.61709060972749086</v>
      </c>
      <c r="P145" s="81">
        <f t="shared" si="375"/>
        <v>0.98623939954365458</v>
      </c>
      <c r="Q145" s="81">
        <f t="shared" si="375"/>
        <v>-0.32721634400597094</v>
      </c>
      <c r="R145" s="81">
        <f t="shared" si="375"/>
        <v>-0.48065326567893157</v>
      </c>
      <c r="S145" s="81">
        <f t="shared" si="375"/>
        <v>0.36255721772604949</v>
      </c>
      <c r="T145" s="81">
        <f t="shared" si="375"/>
        <v>0.51025118012687254</v>
      </c>
      <c r="U145" s="81" t="e">
        <f t="shared" si="375"/>
        <v>#VALUE!</v>
      </c>
      <c r="V145" s="81">
        <f t="shared" si="375"/>
        <v>-0.32554386735708873</v>
      </c>
      <c r="W145" s="81" t="e">
        <f t="shared" si="375"/>
        <v>#VALUE!</v>
      </c>
      <c r="X145" s="81">
        <f t="shared" si="375"/>
        <v>-6.9273480467642715E-2</v>
      </c>
      <c r="Y145" s="81" t="e">
        <f t="shared" si="375"/>
        <v>#VALUE!</v>
      </c>
      <c r="Z145" s="81" t="e">
        <f t="shared" si="375"/>
        <v>#VALUE!</v>
      </c>
      <c r="AA145" s="81" t="e">
        <f t="shared" si="375"/>
        <v>#VALUE!</v>
      </c>
      <c r="AB145" s="81">
        <f t="shared" si="375"/>
        <v>1.646337428345271</v>
      </c>
      <c r="AC145" s="81">
        <f t="shared" si="375"/>
        <v>1.3314621658232213</v>
      </c>
      <c r="AD145" s="81" t="e">
        <f t="shared" si="375"/>
        <v>#VALUE!</v>
      </c>
      <c r="AE145" s="81" t="e">
        <f t="shared" si="375"/>
        <v>#VALUE!</v>
      </c>
      <c r="AF145" s="81">
        <f t="shared" si="375"/>
        <v>0.8711479741628505</v>
      </c>
      <c r="AG145" s="81" t="e">
        <f t="shared" si="375"/>
        <v>#VALUE!</v>
      </c>
      <c r="AH145" s="81">
        <f t="shared" si="375"/>
        <v>9.3247679092657909E-2</v>
      </c>
      <c r="AI145" s="4" t="s">
        <v>165</v>
      </c>
      <c r="AJ145" s="4"/>
      <c r="AK145" s="4" t="s">
        <v>74</v>
      </c>
      <c r="AL145" s="65" t="e">
        <f t="shared" si="367"/>
        <v>#REF!</v>
      </c>
      <c r="AM145" s="65" t="e">
        <f t="shared" si="367"/>
        <v>#REF!</v>
      </c>
      <c r="AN145" s="65" t="e">
        <f t="shared" si="367"/>
        <v>#REF!</v>
      </c>
      <c r="AO145" s="65" t="e">
        <f t="shared" si="367"/>
        <v>#REF!</v>
      </c>
      <c r="AP145" s="81"/>
      <c r="AQ145" s="65" t="e">
        <f t="shared" si="368"/>
        <v>#REF!</v>
      </c>
      <c r="AR145" s="65" t="e">
        <f t="shared" si="368"/>
        <v>#REF!</v>
      </c>
      <c r="AS145" s="65" t="e">
        <f t="shared" si="368"/>
        <v>#REF!</v>
      </c>
      <c r="AT145" s="65" t="e">
        <f t="shared" si="368"/>
        <v>#REF!</v>
      </c>
      <c r="AU145" s="81"/>
      <c r="AV145" s="65" t="e">
        <f t="shared" si="369"/>
        <v>#REF!</v>
      </c>
      <c r="AW145" s="65" t="e">
        <f t="shared" si="369"/>
        <v>#REF!</v>
      </c>
      <c r="AX145" s="65" t="e">
        <f t="shared" si="369"/>
        <v>#REF!</v>
      </c>
      <c r="AY145" s="65" t="e">
        <f t="shared" si="369"/>
        <v>#REF!</v>
      </c>
      <c r="AZ145" s="81"/>
      <c r="BA145" s="65" t="e">
        <f t="shared" si="370"/>
        <v>#REF!</v>
      </c>
      <c r="BB145" s="65" t="e">
        <f t="shared" si="370"/>
        <v>#REF!</v>
      </c>
      <c r="BC145" s="65" t="e">
        <f t="shared" si="370"/>
        <v>#REF!</v>
      </c>
      <c r="BD145" s="65" t="e">
        <f t="shared" si="370"/>
        <v>#REF!</v>
      </c>
      <c r="BE145" s="81"/>
      <c r="BF145" s="65" t="e">
        <f t="shared" si="371"/>
        <v>#REF!</v>
      </c>
      <c r="BG145" s="65" t="e">
        <f t="shared" si="371"/>
        <v>#REF!</v>
      </c>
      <c r="BH145" s="65" t="e">
        <f t="shared" si="371"/>
        <v>#REF!</v>
      </c>
      <c r="BI145" s="65" t="e">
        <f t="shared" si="371"/>
        <v>#REF!</v>
      </c>
      <c r="BJ145" s="22" t="s">
        <v>74</v>
      </c>
      <c r="BK145" s="65" t="e">
        <f t="shared" si="372"/>
        <v>#REF!</v>
      </c>
      <c r="BL145" s="65" t="e">
        <f t="shared" si="372"/>
        <v>#REF!</v>
      </c>
      <c r="BM145" s="65" t="e">
        <f t="shared" si="372"/>
        <v>#REF!</v>
      </c>
      <c r="BN145" s="65" t="e">
        <f t="shared" si="372"/>
        <v>#REF!</v>
      </c>
      <c r="BO145" s="65"/>
      <c r="BP145" s="65" t="e">
        <f t="shared" si="373"/>
        <v>#REF!</v>
      </c>
      <c r="BQ145" s="65" t="e">
        <f t="shared" si="373"/>
        <v>#REF!</v>
      </c>
      <c r="BR145" s="65" t="e">
        <f t="shared" si="373"/>
        <v>#REF!</v>
      </c>
      <c r="BS145" s="65" t="e">
        <f t="shared" si="373"/>
        <v>#REF!</v>
      </c>
      <c r="BT145" s="65"/>
      <c r="BU145" s="65" t="e">
        <f t="shared" si="374"/>
        <v>#REF!</v>
      </c>
      <c r="BV145" s="65" t="e">
        <f t="shared" si="374"/>
        <v>#REF!</v>
      </c>
      <c r="BW145" s="65" t="e">
        <f t="shared" si="374"/>
        <v>#REF!</v>
      </c>
      <c r="BX145" s="65" t="e">
        <f t="shared" si="374"/>
        <v>#REF!</v>
      </c>
    </row>
    <row r="146" spans="4:76" s="5" customFormat="1" ht="15">
      <c r="D146" s="4" t="s">
        <v>75</v>
      </c>
      <c r="E146" s="81">
        <f t="shared" si="375"/>
        <v>-0.11720649917113951</v>
      </c>
      <c r="F146" s="81">
        <f t="shared" si="375"/>
        <v>0.42318513472416741</v>
      </c>
      <c r="G146" s="81">
        <f t="shared" si="375"/>
        <v>0.33132036729433056</v>
      </c>
      <c r="H146" s="81">
        <f t="shared" si="375"/>
        <v>0.2705202822313712</v>
      </c>
      <c r="I146" s="81">
        <f t="shared" si="375"/>
        <v>1.5247276810779182</v>
      </c>
      <c r="J146" s="81">
        <f t="shared" si="375"/>
        <v>0.11179518918713363</v>
      </c>
      <c r="K146" s="81">
        <f t="shared" si="375"/>
        <v>0.83109296042156255</v>
      </c>
      <c r="L146" s="81">
        <f t="shared" si="375"/>
        <v>0.85138939893567189</v>
      </c>
      <c r="M146" s="81">
        <f t="shared" si="375"/>
        <v>0.41438871634867336</v>
      </c>
      <c r="N146" s="81">
        <f t="shared" si="375"/>
        <v>1.3506106197241965</v>
      </c>
      <c r="O146" s="81">
        <f t="shared" si="375"/>
        <v>0.14855480272503288</v>
      </c>
      <c r="P146" s="81">
        <f t="shared" si="375"/>
        <v>-6.6138957866911088E-3</v>
      </c>
      <c r="Q146" s="81">
        <f t="shared" si="375"/>
        <v>-4.9287469949855042E-2</v>
      </c>
      <c r="R146" s="81">
        <f t="shared" si="375"/>
        <v>-0.37342602845389539</v>
      </c>
      <c r="S146" s="81">
        <f t="shared" si="375"/>
        <v>-0.12366759247010317</v>
      </c>
      <c r="T146" s="81">
        <f t="shared" si="375"/>
        <v>0.52506933756724128</v>
      </c>
      <c r="U146" s="81">
        <f t="shared" si="375"/>
        <v>0.4736845379504826</v>
      </c>
      <c r="V146" s="81">
        <f t="shared" si="375"/>
        <v>0.1067595695617892</v>
      </c>
      <c r="W146" s="81">
        <f t="shared" si="375"/>
        <v>0.5366052317943899</v>
      </c>
      <c r="X146" s="81">
        <f t="shared" si="375"/>
        <v>-4.8572385909558417E-2</v>
      </c>
      <c r="Y146" s="81">
        <f t="shared" si="375"/>
        <v>0.24264457207411488</v>
      </c>
      <c r="Z146" s="81">
        <f t="shared" si="375"/>
        <v>0.19349613373907681</v>
      </c>
      <c r="AA146" s="81">
        <f t="shared" si="375"/>
        <v>-1.4997964527192218</v>
      </c>
      <c r="AB146" s="81">
        <f t="shared" si="375"/>
        <v>-0.37968961675173718</v>
      </c>
      <c r="AC146" s="81">
        <f t="shared" si="375"/>
        <v>0.31807198831188077</v>
      </c>
      <c r="AD146" s="81">
        <f t="shared" si="375"/>
        <v>0.14550488969034983</v>
      </c>
      <c r="AE146" s="81">
        <f t="shared" si="375"/>
        <v>0.20721005825559258</v>
      </c>
      <c r="AF146" s="81" t="e">
        <f t="shared" si="375"/>
        <v>#VALUE!</v>
      </c>
      <c r="AG146" s="81">
        <f t="shared" si="375"/>
        <v>-9.7923969883453962E-2</v>
      </c>
      <c r="AH146" s="81">
        <f t="shared" si="375"/>
        <v>-0.15970368857121894</v>
      </c>
      <c r="AI146" s="4" t="s">
        <v>167</v>
      </c>
      <c r="AJ146" s="4"/>
      <c r="AK146" s="4" t="s">
        <v>75</v>
      </c>
      <c r="AL146" s="65" t="e">
        <f t="shared" si="367"/>
        <v>#REF!</v>
      </c>
      <c r="AM146" s="65" t="e">
        <f t="shared" si="367"/>
        <v>#REF!</v>
      </c>
      <c r="AN146" s="65" t="e">
        <f t="shared" si="367"/>
        <v>#REF!</v>
      </c>
      <c r="AO146" s="65" t="e">
        <f t="shared" si="367"/>
        <v>#REF!</v>
      </c>
      <c r="AP146" s="81"/>
      <c r="AQ146" s="65" t="e">
        <f t="shared" si="368"/>
        <v>#REF!</v>
      </c>
      <c r="AR146" s="65" t="e">
        <f t="shared" si="368"/>
        <v>#REF!</v>
      </c>
      <c r="AS146" s="65" t="e">
        <f t="shared" si="368"/>
        <v>#REF!</v>
      </c>
      <c r="AT146" s="65" t="e">
        <f t="shared" si="368"/>
        <v>#REF!</v>
      </c>
      <c r="AU146" s="81"/>
      <c r="AV146" s="65" t="e">
        <f t="shared" si="369"/>
        <v>#REF!</v>
      </c>
      <c r="AW146" s="65" t="e">
        <f t="shared" si="369"/>
        <v>#REF!</v>
      </c>
      <c r="AX146" s="65" t="e">
        <f t="shared" si="369"/>
        <v>#REF!</v>
      </c>
      <c r="AY146" s="65" t="e">
        <f t="shared" si="369"/>
        <v>#REF!</v>
      </c>
      <c r="AZ146" s="81"/>
      <c r="BA146" s="65" t="e">
        <f t="shared" si="370"/>
        <v>#REF!</v>
      </c>
      <c r="BB146" s="65" t="e">
        <f t="shared" si="370"/>
        <v>#REF!</v>
      </c>
      <c r="BC146" s="65" t="e">
        <f t="shared" si="370"/>
        <v>#REF!</v>
      </c>
      <c r="BD146" s="65" t="e">
        <f t="shared" si="370"/>
        <v>#REF!</v>
      </c>
      <c r="BE146" s="81"/>
      <c r="BF146" s="65" t="e">
        <f t="shared" si="371"/>
        <v>#REF!</v>
      </c>
      <c r="BG146" s="65" t="e">
        <f t="shared" si="371"/>
        <v>#REF!</v>
      </c>
      <c r="BH146" s="65" t="e">
        <f t="shared" si="371"/>
        <v>#REF!</v>
      </c>
      <c r="BI146" s="65" t="e">
        <f t="shared" si="371"/>
        <v>#REF!</v>
      </c>
      <c r="BJ146" s="22" t="s">
        <v>75</v>
      </c>
      <c r="BK146" s="65" t="e">
        <f t="shared" si="372"/>
        <v>#REF!</v>
      </c>
      <c r="BL146" s="65" t="e">
        <f t="shared" si="372"/>
        <v>#REF!</v>
      </c>
      <c r="BM146" s="65" t="e">
        <f t="shared" si="372"/>
        <v>#REF!</v>
      </c>
      <c r="BN146" s="65" t="e">
        <f t="shared" si="372"/>
        <v>#REF!</v>
      </c>
      <c r="BO146" s="65"/>
      <c r="BP146" s="65" t="e">
        <f t="shared" si="373"/>
        <v>#REF!</v>
      </c>
      <c r="BQ146" s="65" t="e">
        <f t="shared" si="373"/>
        <v>#REF!</v>
      </c>
      <c r="BR146" s="65" t="e">
        <f t="shared" si="373"/>
        <v>#REF!</v>
      </c>
      <c r="BS146" s="65" t="e">
        <f t="shared" si="373"/>
        <v>#REF!</v>
      </c>
      <c r="BT146" s="65"/>
      <c r="BU146" s="65" t="e">
        <f t="shared" si="374"/>
        <v>#REF!</v>
      </c>
      <c r="BV146" s="65" t="e">
        <f t="shared" si="374"/>
        <v>#REF!</v>
      </c>
      <c r="BW146" s="65" t="e">
        <f t="shared" si="374"/>
        <v>#REF!</v>
      </c>
      <c r="BX146" s="65" t="e">
        <f t="shared" si="374"/>
        <v>#REF!</v>
      </c>
    </row>
    <row r="147" spans="4:76" s="5" customFormat="1" ht="15">
      <c r="D147" s="4" t="s">
        <v>76</v>
      </c>
      <c r="E147" s="81">
        <f t="shared" si="375"/>
        <v>0.14280198152356338</v>
      </c>
      <c r="F147" s="81">
        <f t="shared" si="375"/>
        <v>3.4455954670898108</v>
      </c>
      <c r="G147" s="81">
        <f t="shared" si="375"/>
        <v>2.8845070380150193</v>
      </c>
      <c r="H147" s="81">
        <f t="shared" si="375"/>
        <v>2.9005296369727689</v>
      </c>
      <c r="I147" s="81">
        <f t="shared" si="375"/>
        <v>3.683157558149182</v>
      </c>
      <c r="J147" s="81">
        <f t="shared" si="375"/>
        <v>-2.5378414259999253E-2</v>
      </c>
      <c r="K147" s="81">
        <f t="shared" si="375"/>
        <v>3.3088125604862633</v>
      </c>
      <c r="L147" s="81">
        <f t="shared" si="375"/>
        <v>2.5567062265604963</v>
      </c>
      <c r="M147" s="81">
        <f t="shared" si="375"/>
        <v>2.591564067850856</v>
      </c>
      <c r="N147" s="81">
        <f t="shared" si="375"/>
        <v>3.5588152204666299</v>
      </c>
      <c r="O147" s="81">
        <f t="shared" si="375"/>
        <v>-0.28579956640002113</v>
      </c>
      <c r="P147" s="81">
        <f t="shared" si="375"/>
        <v>1.7725095053103974</v>
      </c>
      <c r="Q147" s="81">
        <f t="shared" si="375"/>
        <v>1.4645295916993424</v>
      </c>
      <c r="R147" s="81">
        <f t="shared" si="375"/>
        <v>1.2607897107365997</v>
      </c>
      <c r="S147" s="81">
        <f t="shared" si="375"/>
        <v>1.8119146055066628</v>
      </c>
      <c r="T147" s="81">
        <f t="shared" si="375"/>
        <v>0.56400030265894774</v>
      </c>
      <c r="U147" s="81">
        <f t="shared" si="375"/>
        <v>1.3184182691454134</v>
      </c>
      <c r="V147" s="81">
        <f t="shared" si="375"/>
        <v>1.3172430689145369</v>
      </c>
      <c r="W147" s="81">
        <f t="shared" si="375"/>
        <v>1.3226215547965388</v>
      </c>
      <c r="X147" s="81">
        <f t="shared" si="375"/>
        <v>1.5016165689268313</v>
      </c>
      <c r="Y147" s="81">
        <f t="shared" si="375"/>
        <v>-0.22980190101352405</v>
      </c>
      <c r="Z147" s="81">
        <f t="shared" si="375"/>
        <v>1.5582491230000153</v>
      </c>
      <c r="AA147" s="81">
        <f t="shared" si="375"/>
        <v>1.1337113146571789</v>
      </c>
      <c r="AB147" s="81">
        <f t="shared" si="375"/>
        <v>1.1566658807376748</v>
      </c>
      <c r="AC147" s="81">
        <f t="shared" si="375"/>
        <v>1.6876060840904086</v>
      </c>
      <c r="AD147" s="81" t="e">
        <f t="shared" si="375"/>
        <v>#VALUE!</v>
      </c>
      <c r="AE147" s="81" t="e">
        <f t="shared" si="375"/>
        <v>#VALUE!</v>
      </c>
      <c r="AF147" s="81" t="e">
        <f t="shared" si="375"/>
        <v>#VALUE!</v>
      </c>
      <c r="AG147" s="81" t="e">
        <f t="shared" si="375"/>
        <v>#VALUE!</v>
      </c>
      <c r="AH147" s="81" t="e">
        <f t="shared" si="375"/>
        <v>#VALUE!</v>
      </c>
      <c r="AI147" s="4" t="s">
        <v>169</v>
      </c>
      <c r="AJ147" s="4"/>
      <c r="AK147" s="4" t="s">
        <v>76</v>
      </c>
      <c r="AL147" s="65" t="e">
        <f t="shared" si="367"/>
        <v>#REF!</v>
      </c>
      <c r="AM147" s="65" t="e">
        <f t="shared" si="367"/>
        <v>#REF!</v>
      </c>
      <c r="AN147" s="65" t="e">
        <f t="shared" si="367"/>
        <v>#REF!</v>
      </c>
      <c r="AO147" s="65" t="e">
        <f t="shared" si="367"/>
        <v>#REF!</v>
      </c>
      <c r="AP147" s="81"/>
      <c r="AQ147" s="65" t="e">
        <f t="shared" si="368"/>
        <v>#REF!</v>
      </c>
      <c r="AR147" s="65" t="e">
        <f t="shared" si="368"/>
        <v>#REF!</v>
      </c>
      <c r="AS147" s="65" t="e">
        <f t="shared" si="368"/>
        <v>#REF!</v>
      </c>
      <c r="AT147" s="65" t="e">
        <f t="shared" si="368"/>
        <v>#REF!</v>
      </c>
      <c r="AU147" s="81"/>
      <c r="AV147" s="65" t="e">
        <f t="shared" si="369"/>
        <v>#REF!</v>
      </c>
      <c r="AW147" s="65" t="e">
        <f t="shared" si="369"/>
        <v>#REF!</v>
      </c>
      <c r="AX147" s="65" t="e">
        <f t="shared" si="369"/>
        <v>#REF!</v>
      </c>
      <c r="AY147" s="65" t="e">
        <f t="shared" si="369"/>
        <v>#REF!</v>
      </c>
      <c r="AZ147" s="81"/>
      <c r="BA147" s="65" t="e">
        <f t="shared" si="370"/>
        <v>#REF!</v>
      </c>
      <c r="BB147" s="65" t="e">
        <f t="shared" si="370"/>
        <v>#REF!</v>
      </c>
      <c r="BC147" s="65" t="e">
        <f t="shared" si="370"/>
        <v>#REF!</v>
      </c>
      <c r="BD147" s="65" t="e">
        <f t="shared" si="370"/>
        <v>#REF!</v>
      </c>
      <c r="BE147" s="81"/>
      <c r="BF147" s="65" t="e">
        <f t="shared" si="371"/>
        <v>#REF!</v>
      </c>
      <c r="BG147" s="65" t="e">
        <f t="shared" si="371"/>
        <v>#REF!</v>
      </c>
      <c r="BH147" s="65" t="e">
        <f t="shared" si="371"/>
        <v>#REF!</v>
      </c>
      <c r="BI147" s="65" t="e">
        <f t="shared" si="371"/>
        <v>#REF!</v>
      </c>
      <c r="BJ147" s="22" t="s">
        <v>76</v>
      </c>
      <c r="BK147" s="65" t="e">
        <f t="shared" si="372"/>
        <v>#REF!</v>
      </c>
      <c r="BL147" s="65" t="e">
        <f t="shared" si="372"/>
        <v>#REF!</v>
      </c>
      <c r="BM147" s="65" t="e">
        <f t="shared" si="372"/>
        <v>#REF!</v>
      </c>
      <c r="BN147" s="65" t="e">
        <f t="shared" si="372"/>
        <v>#REF!</v>
      </c>
      <c r="BO147" s="65"/>
      <c r="BP147" s="65" t="e">
        <f t="shared" si="373"/>
        <v>#REF!</v>
      </c>
      <c r="BQ147" s="65" t="e">
        <f t="shared" si="373"/>
        <v>#REF!</v>
      </c>
      <c r="BR147" s="65" t="e">
        <f t="shared" si="373"/>
        <v>#REF!</v>
      </c>
      <c r="BS147" s="65" t="e">
        <f t="shared" si="373"/>
        <v>#REF!</v>
      </c>
      <c r="BT147" s="65"/>
      <c r="BU147" s="65" t="e">
        <f t="shared" si="374"/>
        <v>#REF!</v>
      </c>
      <c r="BV147" s="65" t="e">
        <f t="shared" si="374"/>
        <v>#REF!</v>
      </c>
      <c r="BW147" s="65" t="e">
        <f t="shared" si="374"/>
        <v>#REF!</v>
      </c>
      <c r="BX147" s="65" t="e">
        <f t="shared" si="374"/>
        <v>#REF!</v>
      </c>
    </row>
    <row r="148" spans="4:76" s="5" customFormat="1" ht="15">
      <c r="D148" s="4" t="s">
        <v>77</v>
      </c>
      <c r="E148" s="81">
        <f t="shared" si="375"/>
        <v>0.61589439490570042</v>
      </c>
      <c r="F148" s="81">
        <f t="shared" si="375"/>
        <v>3.4604796539825058</v>
      </c>
      <c r="G148" s="81">
        <f t="shared" si="375"/>
        <v>2.8021373058297332</v>
      </c>
      <c r="H148" s="81">
        <f t="shared" si="375"/>
        <v>2.8952972335027565</v>
      </c>
      <c r="I148" s="81">
        <f t="shared" si="375"/>
        <v>3.6206408726864483</v>
      </c>
      <c r="J148" s="81">
        <f t="shared" si="375"/>
        <v>1.3065544921797627</v>
      </c>
      <c r="K148" s="81">
        <f t="shared" si="375"/>
        <v>3.3022320078504888</v>
      </c>
      <c r="L148" s="81">
        <f t="shared" si="375"/>
        <v>3.0292623659559119</v>
      </c>
      <c r="M148" s="81">
        <f t="shared" si="375"/>
        <v>2.8454099910514685</v>
      </c>
      <c r="N148" s="81">
        <f t="shared" si="375"/>
        <v>3.2194668981947023</v>
      </c>
      <c r="O148" s="81">
        <f t="shared" si="375"/>
        <v>0.37409418679784856</v>
      </c>
      <c r="P148" s="81">
        <f t="shared" si="375"/>
        <v>2.5598320631303095</v>
      </c>
      <c r="Q148" s="81">
        <f t="shared" si="375"/>
        <v>2.1957380242555895</v>
      </c>
      <c r="R148" s="81">
        <f t="shared" si="375"/>
        <v>1.8903472368590715</v>
      </c>
      <c r="S148" s="81">
        <f t="shared" si="375"/>
        <v>2.1915420420360592</v>
      </c>
      <c r="T148" s="81">
        <f t="shared" si="375"/>
        <v>-0.82639910005475525</v>
      </c>
      <c r="U148" s="81">
        <f t="shared" si="375"/>
        <v>1.0394622064787575</v>
      </c>
      <c r="V148" s="81">
        <f t="shared" si="375"/>
        <v>0.89442375802634777</v>
      </c>
      <c r="W148" s="81">
        <f t="shared" si="375"/>
        <v>0.84736854290044816</v>
      </c>
      <c r="X148" s="81">
        <f t="shared" si="375"/>
        <v>2.0287187776354458</v>
      </c>
      <c r="Y148" s="81">
        <f t="shared" si="375"/>
        <v>-1.4164160404348156</v>
      </c>
      <c r="Z148" s="81">
        <f t="shared" si="375"/>
        <v>0.93739657537077936</v>
      </c>
      <c r="AA148" s="81">
        <f t="shared" si="375"/>
        <v>-0.13485226513111209</v>
      </c>
      <c r="AB148" s="81">
        <f t="shared" si="375"/>
        <v>-5.39847018379166E-2</v>
      </c>
      <c r="AC148" s="81">
        <f t="shared" si="375"/>
        <v>2.2956512146449053</v>
      </c>
      <c r="AD148" s="81">
        <f t="shared" si="375"/>
        <v>-1.2742753226320449</v>
      </c>
      <c r="AE148" s="81">
        <f t="shared" si="375"/>
        <v>0.10445789539084106</v>
      </c>
      <c r="AF148" s="81">
        <f t="shared" si="375"/>
        <v>-0.57785113206774796</v>
      </c>
      <c r="AG148" s="81">
        <f t="shared" si="375"/>
        <v>-0.53621656521292083</v>
      </c>
      <c r="AH148" s="81">
        <f t="shared" si="375"/>
        <v>1.3079145748771521</v>
      </c>
      <c r="AI148" s="4" t="s">
        <v>171</v>
      </c>
      <c r="AJ148" s="4"/>
      <c r="AK148" s="4" t="s">
        <v>77</v>
      </c>
      <c r="AL148" s="65" t="e">
        <f t="shared" si="367"/>
        <v>#REF!</v>
      </c>
      <c r="AM148" s="65" t="e">
        <f t="shared" si="367"/>
        <v>#REF!</v>
      </c>
      <c r="AN148" s="65" t="e">
        <f t="shared" si="367"/>
        <v>#REF!</v>
      </c>
      <c r="AO148" s="65" t="e">
        <f t="shared" si="367"/>
        <v>#REF!</v>
      </c>
      <c r="AP148" s="81"/>
      <c r="AQ148" s="65" t="e">
        <f t="shared" si="368"/>
        <v>#REF!</v>
      </c>
      <c r="AR148" s="65" t="e">
        <f t="shared" si="368"/>
        <v>#REF!</v>
      </c>
      <c r="AS148" s="65" t="e">
        <f t="shared" si="368"/>
        <v>#REF!</v>
      </c>
      <c r="AT148" s="65" t="e">
        <f t="shared" si="368"/>
        <v>#REF!</v>
      </c>
      <c r="AU148" s="81"/>
      <c r="AV148" s="65" t="e">
        <f t="shared" si="369"/>
        <v>#REF!</v>
      </c>
      <c r="AW148" s="65" t="e">
        <f t="shared" si="369"/>
        <v>#REF!</v>
      </c>
      <c r="AX148" s="65" t="e">
        <f t="shared" si="369"/>
        <v>#REF!</v>
      </c>
      <c r="AY148" s="65" t="e">
        <f t="shared" si="369"/>
        <v>#REF!</v>
      </c>
      <c r="AZ148" s="81"/>
      <c r="BA148" s="65" t="e">
        <f t="shared" si="370"/>
        <v>#REF!</v>
      </c>
      <c r="BB148" s="65" t="e">
        <f t="shared" si="370"/>
        <v>#REF!</v>
      </c>
      <c r="BC148" s="65" t="e">
        <f t="shared" si="370"/>
        <v>#REF!</v>
      </c>
      <c r="BD148" s="65" t="e">
        <f t="shared" si="370"/>
        <v>#REF!</v>
      </c>
      <c r="BE148" s="81"/>
      <c r="BF148" s="65" t="e">
        <f t="shared" si="371"/>
        <v>#REF!</v>
      </c>
      <c r="BG148" s="65" t="e">
        <f t="shared" si="371"/>
        <v>#REF!</v>
      </c>
      <c r="BH148" s="65" t="e">
        <f t="shared" si="371"/>
        <v>#REF!</v>
      </c>
      <c r="BI148" s="65" t="e">
        <f t="shared" si="371"/>
        <v>#REF!</v>
      </c>
      <c r="BJ148" s="22" t="s">
        <v>77</v>
      </c>
      <c r="BK148" s="65" t="e">
        <f t="shared" si="372"/>
        <v>#REF!</v>
      </c>
      <c r="BL148" s="65" t="e">
        <f t="shared" si="372"/>
        <v>#REF!</v>
      </c>
      <c r="BM148" s="65" t="e">
        <f t="shared" si="372"/>
        <v>#REF!</v>
      </c>
      <c r="BN148" s="65" t="e">
        <f t="shared" si="372"/>
        <v>#REF!</v>
      </c>
      <c r="BO148" s="65"/>
      <c r="BP148" s="65" t="e">
        <f t="shared" si="373"/>
        <v>#REF!</v>
      </c>
      <c r="BQ148" s="65" t="e">
        <f t="shared" si="373"/>
        <v>#REF!</v>
      </c>
      <c r="BR148" s="65" t="e">
        <f t="shared" si="373"/>
        <v>#REF!</v>
      </c>
      <c r="BS148" s="65" t="e">
        <f t="shared" si="373"/>
        <v>#REF!</v>
      </c>
      <c r="BT148" s="65"/>
      <c r="BU148" s="65" t="e">
        <f t="shared" si="374"/>
        <v>#REF!</v>
      </c>
      <c r="BV148" s="65" t="e">
        <f t="shared" si="374"/>
        <v>#REF!</v>
      </c>
      <c r="BW148" s="65" t="e">
        <f t="shared" si="374"/>
        <v>#REF!</v>
      </c>
      <c r="BX148" s="65" t="e">
        <f t="shared" si="374"/>
        <v>#REF!</v>
      </c>
    </row>
    <row r="149" spans="4:76" s="5" customFormat="1" ht="15">
      <c r="D149" s="4" t="s">
        <v>78</v>
      </c>
      <c r="E149" s="81">
        <f t="shared" si="375"/>
        <v>3.3006963396337943E-3</v>
      </c>
      <c r="F149" s="81">
        <f t="shared" si="375"/>
        <v>0.76235431622108807</v>
      </c>
      <c r="G149" s="81">
        <f t="shared" si="375"/>
        <v>0.53347900938290715</v>
      </c>
      <c r="H149" s="81">
        <f t="shared" si="375"/>
        <v>0.63187535970999731</v>
      </c>
      <c r="I149" s="81">
        <f t="shared" si="375"/>
        <v>0.80340931214188083</v>
      </c>
      <c r="J149" s="81">
        <f t="shared" si="375"/>
        <v>0.31251611172244448</v>
      </c>
      <c r="K149" s="81">
        <f t="shared" si="375"/>
        <v>1.4752889290402453</v>
      </c>
      <c r="L149" s="81">
        <f t="shared" si="375"/>
        <v>0.92199153437807357</v>
      </c>
      <c r="M149" s="81">
        <f t="shared" si="375"/>
        <v>0.75726243720568664</v>
      </c>
      <c r="N149" s="81">
        <f t="shared" si="375"/>
        <v>1.9289413483934661</v>
      </c>
      <c r="O149" s="81">
        <f t="shared" si="375"/>
        <v>0.62354599348842044</v>
      </c>
      <c r="P149" s="81">
        <f t="shared" si="375"/>
        <v>0.93782660509786242</v>
      </c>
      <c r="Q149" s="81">
        <f t="shared" si="375"/>
        <v>0.5261442786777053</v>
      </c>
      <c r="R149" s="81">
        <f t="shared" si="375"/>
        <v>0.69682010086377011</v>
      </c>
      <c r="S149" s="81">
        <f t="shared" si="375"/>
        <v>0.95918442055041775</v>
      </c>
      <c r="T149" s="81">
        <f t="shared" si="375"/>
        <v>0.30806899710311941</v>
      </c>
      <c r="U149" s="81">
        <f t="shared" si="375"/>
        <v>0.64338539795195315</v>
      </c>
      <c r="V149" s="81">
        <f t="shared" si="375"/>
        <v>0.6218846097875268</v>
      </c>
      <c r="W149" s="81">
        <f t="shared" si="375"/>
        <v>0.73388113942570898</v>
      </c>
      <c r="X149" s="81">
        <f t="shared" si="375"/>
        <v>0.4486339834622185</v>
      </c>
      <c r="Y149" s="81">
        <f t="shared" si="375"/>
        <v>-0.72170581827890645</v>
      </c>
      <c r="Z149" s="81">
        <f t="shared" si="375"/>
        <v>0.13428379173842211</v>
      </c>
      <c r="AA149" s="81">
        <f t="shared" si="375"/>
        <v>-6.3571461752623598E-2</v>
      </c>
      <c r="AB149" s="81">
        <f t="shared" si="375"/>
        <v>2.2092136456078122E-2</v>
      </c>
      <c r="AC149" s="81">
        <f t="shared" si="375"/>
        <v>0.26767658778884146</v>
      </c>
      <c r="AD149" s="81">
        <f t="shared" si="375"/>
        <v>0.16843548306046816</v>
      </c>
      <c r="AE149" s="81">
        <f t="shared" si="375"/>
        <v>0.85104659698595841</v>
      </c>
      <c r="AF149" s="81">
        <f t="shared" si="375"/>
        <v>0.9083288716833291</v>
      </c>
      <c r="AG149" s="81">
        <f t="shared" si="375"/>
        <v>1.0033916005150099</v>
      </c>
      <c r="AH149" s="81">
        <f t="shared" si="375"/>
        <v>0.12021870077600713</v>
      </c>
      <c r="AI149" s="4" t="s">
        <v>173</v>
      </c>
      <c r="AJ149" s="4"/>
      <c r="AK149" s="4" t="s">
        <v>78</v>
      </c>
      <c r="AL149" s="65" t="e">
        <f t="shared" si="367"/>
        <v>#REF!</v>
      </c>
      <c r="AM149" s="65" t="e">
        <f t="shared" si="367"/>
        <v>#REF!</v>
      </c>
      <c r="AN149" s="65" t="e">
        <f t="shared" si="367"/>
        <v>#REF!</v>
      </c>
      <c r="AO149" s="65" t="e">
        <f t="shared" si="367"/>
        <v>#REF!</v>
      </c>
      <c r="AP149" s="81"/>
      <c r="AQ149" s="65" t="e">
        <f t="shared" si="368"/>
        <v>#REF!</v>
      </c>
      <c r="AR149" s="65" t="e">
        <f t="shared" si="368"/>
        <v>#REF!</v>
      </c>
      <c r="AS149" s="65" t="e">
        <f t="shared" si="368"/>
        <v>#REF!</v>
      </c>
      <c r="AT149" s="65" t="e">
        <f t="shared" si="368"/>
        <v>#REF!</v>
      </c>
      <c r="AU149" s="81"/>
      <c r="AV149" s="65" t="e">
        <f t="shared" si="369"/>
        <v>#REF!</v>
      </c>
      <c r="AW149" s="65" t="e">
        <f t="shared" si="369"/>
        <v>#REF!</v>
      </c>
      <c r="AX149" s="65" t="e">
        <f t="shared" si="369"/>
        <v>#REF!</v>
      </c>
      <c r="AY149" s="65" t="e">
        <f t="shared" si="369"/>
        <v>#REF!</v>
      </c>
      <c r="AZ149" s="81"/>
      <c r="BA149" s="65" t="e">
        <f t="shared" si="370"/>
        <v>#REF!</v>
      </c>
      <c r="BB149" s="65" t="e">
        <f t="shared" si="370"/>
        <v>#REF!</v>
      </c>
      <c r="BC149" s="65" t="e">
        <f t="shared" si="370"/>
        <v>#REF!</v>
      </c>
      <c r="BD149" s="65" t="e">
        <f t="shared" si="370"/>
        <v>#REF!</v>
      </c>
      <c r="BE149" s="81"/>
      <c r="BF149" s="65" t="e">
        <f t="shared" si="371"/>
        <v>#REF!</v>
      </c>
      <c r="BG149" s="65" t="e">
        <f t="shared" si="371"/>
        <v>#REF!</v>
      </c>
      <c r="BH149" s="65" t="e">
        <f t="shared" si="371"/>
        <v>#REF!</v>
      </c>
      <c r="BI149" s="65" t="e">
        <f t="shared" si="371"/>
        <v>#REF!</v>
      </c>
      <c r="BJ149" s="22" t="s">
        <v>78</v>
      </c>
      <c r="BK149" s="65" t="e">
        <f t="shared" si="372"/>
        <v>#REF!</v>
      </c>
      <c r="BL149" s="65" t="e">
        <f t="shared" si="372"/>
        <v>#REF!</v>
      </c>
      <c r="BM149" s="65" t="e">
        <f t="shared" si="372"/>
        <v>#REF!</v>
      </c>
      <c r="BN149" s="65" t="e">
        <f t="shared" si="372"/>
        <v>#REF!</v>
      </c>
      <c r="BO149" s="65"/>
      <c r="BP149" s="65" t="e">
        <f t="shared" si="373"/>
        <v>#REF!</v>
      </c>
      <c r="BQ149" s="65" t="e">
        <f t="shared" si="373"/>
        <v>#REF!</v>
      </c>
      <c r="BR149" s="65" t="e">
        <f t="shared" si="373"/>
        <v>#REF!</v>
      </c>
      <c r="BS149" s="65" t="e">
        <f t="shared" si="373"/>
        <v>#REF!</v>
      </c>
      <c r="BT149" s="65"/>
      <c r="BU149" s="65" t="e">
        <f t="shared" si="374"/>
        <v>#REF!</v>
      </c>
      <c r="BV149" s="65" t="e">
        <f t="shared" si="374"/>
        <v>#REF!</v>
      </c>
      <c r="BW149" s="65" t="e">
        <f t="shared" si="374"/>
        <v>#REF!</v>
      </c>
      <c r="BX149" s="65" t="e">
        <f t="shared" si="374"/>
        <v>#REF!</v>
      </c>
    </row>
    <row r="150" spans="4:76" s="5" customFormat="1" ht="15">
      <c r="D150" s="4" t="s">
        <v>79</v>
      </c>
      <c r="E150" s="81">
        <f t="shared" si="375"/>
        <v>0.47033619935140319</v>
      </c>
      <c r="F150" s="81">
        <f t="shared" si="375"/>
        <v>0.22224660208075495</v>
      </c>
      <c r="G150" s="81">
        <f t="shared" si="375"/>
        <v>0.60793381982627226</v>
      </c>
      <c r="H150" s="81">
        <f t="shared" si="375"/>
        <v>0.5461840589881134</v>
      </c>
      <c r="I150" s="81">
        <f t="shared" si="375"/>
        <v>1.0497456770209423</v>
      </c>
      <c r="J150" s="81">
        <f t="shared" si="375"/>
        <v>0.20886767081350438</v>
      </c>
      <c r="K150" s="81">
        <f t="shared" si="375"/>
        <v>0.93237237941485795</v>
      </c>
      <c r="L150" s="81">
        <f t="shared" si="375"/>
        <v>0.63320225083712489</v>
      </c>
      <c r="M150" s="81">
        <f t="shared" si="375"/>
        <v>0.59144812818506964</v>
      </c>
      <c r="N150" s="81">
        <f t="shared" si="375"/>
        <v>1.0762754703820951</v>
      </c>
      <c r="O150" s="81">
        <f t="shared" si="375"/>
        <v>0.93024992869927536</v>
      </c>
      <c r="P150" s="81">
        <f t="shared" si="375"/>
        <v>0.82900260346482624</v>
      </c>
      <c r="Q150" s="81">
        <f t="shared" si="375"/>
        <v>0.22460843999198807</v>
      </c>
      <c r="R150" s="81">
        <f t="shared" si="375"/>
        <v>0.46024518571516826</v>
      </c>
      <c r="S150" s="81">
        <f t="shared" si="375"/>
        <v>0.14567860112186901</v>
      </c>
      <c r="T150" s="81">
        <f t="shared" si="375"/>
        <v>0.98870805588367572</v>
      </c>
      <c r="U150" s="81">
        <f t="shared" si="375"/>
        <v>0.59043437053930281</v>
      </c>
      <c r="V150" s="81">
        <f t="shared" si="375"/>
        <v>0.35470533057016618</v>
      </c>
      <c r="W150" s="81">
        <f t="shared" si="375"/>
        <v>0.9804494686416394</v>
      </c>
      <c r="X150" s="81">
        <f t="shared" si="375"/>
        <v>0.62578583653187125</v>
      </c>
      <c r="Y150" s="81" t="e">
        <f t="shared" si="375"/>
        <v>#VALUE!</v>
      </c>
      <c r="Z150" s="81">
        <f t="shared" si="375"/>
        <v>0.61762225361418077</v>
      </c>
      <c r="AA150" s="81">
        <f t="shared" si="375"/>
        <v>0.7066253528103964</v>
      </c>
      <c r="AB150" s="81">
        <f t="shared" si="375"/>
        <v>0.72952652115988037</v>
      </c>
      <c r="AC150" s="81">
        <f t="shared" si="375"/>
        <v>0.50661535733073204</v>
      </c>
      <c r="AD150" s="81">
        <f t="shared" si="375"/>
        <v>0.42478995128033731</v>
      </c>
      <c r="AE150" s="81">
        <f t="shared" si="375"/>
        <v>0.84135117670782533</v>
      </c>
      <c r="AF150" s="81">
        <f t="shared" si="375"/>
        <v>0.59060490796375598</v>
      </c>
      <c r="AG150" s="81">
        <f t="shared" si="375"/>
        <v>0.37965500124198209</v>
      </c>
      <c r="AH150" s="81">
        <f t="shared" si="375"/>
        <v>1.0415701376048592</v>
      </c>
      <c r="AI150" s="4" t="s">
        <v>175</v>
      </c>
      <c r="AJ150" s="4"/>
      <c r="AK150" s="4" t="s">
        <v>79</v>
      </c>
      <c r="AL150" s="65" t="e">
        <f t="shared" si="367"/>
        <v>#REF!</v>
      </c>
      <c r="AM150" s="65" t="e">
        <f t="shared" si="367"/>
        <v>#REF!</v>
      </c>
      <c r="AN150" s="65" t="e">
        <f t="shared" si="367"/>
        <v>#REF!</v>
      </c>
      <c r="AO150" s="65" t="e">
        <f t="shared" si="367"/>
        <v>#REF!</v>
      </c>
      <c r="AP150" s="81"/>
      <c r="AQ150" s="65" t="e">
        <f t="shared" si="368"/>
        <v>#REF!</v>
      </c>
      <c r="AR150" s="65" t="e">
        <f t="shared" si="368"/>
        <v>#REF!</v>
      </c>
      <c r="AS150" s="65" t="e">
        <f t="shared" si="368"/>
        <v>#REF!</v>
      </c>
      <c r="AT150" s="65" t="e">
        <f t="shared" si="368"/>
        <v>#REF!</v>
      </c>
      <c r="AU150" s="81"/>
      <c r="AV150" s="65" t="e">
        <f t="shared" si="369"/>
        <v>#REF!</v>
      </c>
      <c r="AW150" s="65" t="e">
        <f t="shared" si="369"/>
        <v>#REF!</v>
      </c>
      <c r="AX150" s="65" t="e">
        <f t="shared" si="369"/>
        <v>#REF!</v>
      </c>
      <c r="AY150" s="65" t="e">
        <f t="shared" si="369"/>
        <v>#REF!</v>
      </c>
      <c r="AZ150" s="81"/>
      <c r="BA150" s="65" t="e">
        <f t="shared" si="370"/>
        <v>#REF!</v>
      </c>
      <c r="BB150" s="65" t="e">
        <f t="shared" si="370"/>
        <v>#REF!</v>
      </c>
      <c r="BC150" s="65" t="e">
        <f t="shared" si="370"/>
        <v>#REF!</v>
      </c>
      <c r="BD150" s="65" t="e">
        <f t="shared" si="370"/>
        <v>#REF!</v>
      </c>
      <c r="BE150" s="81"/>
      <c r="BF150" s="65" t="e">
        <f t="shared" si="371"/>
        <v>#REF!</v>
      </c>
      <c r="BG150" s="65" t="e">
        <f t="shared" si="371"/>
        <v>#REF!</v>
      </c>
      <c r="BH150" s="65" t="e">
        <f t="shared" si="371"/>
        <v>#REF!</v>
      </c>
      <c r="BI150" s="65" t="e">
        <f t="shared" si="371"/>
        <v>#REF!</v>
      </c>
      <c r="BJ150" s="22" t="s">
        <v>79</v>
      </c>
      <c r="BK150" s="65" t="e">
        <f t="shared" si="372"/>
        <v>#REF!</v>
      </c>
      <c r="BL150" s="65" t="e">
        <f t="shared" si="372"/>
        <v>#REF!</v>
      </c>
      <c r="BM150" s="65" t="e">
        <f t="shared" si="372"/>
        <v>#REF!</v>
      </c>
      <c r="BN150" s="65" t="e">
        <f t="shared" si="372"/>
        <v>#REF!</v>
      </c>
      <c r="BO150" s="65"/>
      <c r="BP150" s="65" t="e">
        <f t="shared" si="373"/>
        <v>#REF!</v>
      </c>
      <c r="BQ150" s="65" t="e">
        <f t="shared" si="373"/>
        <v>#REF!</v>
      </c>
      <c r="BR150" s="65" t="e">
        <f t="shared" si="373"/>
        <v>#REF!</v>
      </c>
      <c r="BS150" s="65" t="e">
        <f t="shared" si="373"/>
        <v>#REF!</v>
      </c>
      <c r="BT150" s="65"/>
      <c r="BU150" s="65" t="e">
        <f t="shared" si="374"/>
        <v>#REF!</v>
      </c>
      <c r="BV150" s="65" t="e">
        <f t="shared" si="374"/>
        <v>#REF!</v>
      </c>
      <c r="BW150" s="65" t="e">
        <f t="shared" si="374"/>
        <v>#REF!</v>
      </c>
      <c r="BX150" s="65" t="e">
        <f t="shared" si="374"/>
        <v>#REF!</v>
      </c>
    </row>
    <row r="151" spans="4:76" s="5" customFormat="1" ht="15">
      <c r="D151" s="4" t="s">
        <v>80</v>
      </c>
      <c r="E151" s="81">
        <f t="shared" si="375"/>
        <v>-0.31937490213527664</v>
      </c>
      <c r="F151" s="81">
        <f t="shared" si="375"/>
        <v>1.6347199377917834</v>
      </c>
      <c r="G151" s="81">
        <f t="shared" si="375"/>
        <v>1.243657348457738</v>
      </c>
      <c r="H151" s="81">
        <f t="shared" si="375"/>
        <v>1.2369428490491441</v>
      </c>
      <c r="I151" s="81">
        <f t="shared" si="375"/>
        <v>1.63725851874765</v>
      </c>
      <c r="J151" s="81">
        <f t="shared" si="375"/>
        <v>-0.53056573482602254</v>
      </c>
      <c r="K151" s="81">
        <f t="shared" si="375"/>
        <v>2.4490901436132164</v>
      </c>
      <c r="L151" s="81">
        <f t="shared" si="375"/>
        <v>1.7172364781388652</v>
      </c>
      <c r="M151" s="81">
        <f t="shared" si="375"/>
        <v>1.6142621439662785</v>
      </c>
      <c r="N151" s="81">
        <f t="shared" si="375"/>
        <v>2.5429067370604721</v>
      </c>
      <c r="O151" s="81">
        <f t="shared" si="375"/>
        <v>0.26683422193122497</v>
      </c>
      <c r="P151" s="81">
        <f t="shared" si="375"/>
        <v>0.58810419461171459</v>
      </c>
      <c r="Q151" s="81">
        <f t="shared" si="375"/>
        <v>0.47183247037797799</v>
      </c>
      <c r="R151" s="81">
        <f t="shared" si="375"/>
        <v>0.30456898138784777</v>
      </c>
      <c r="S151" s="81">
        <f t="shared" si="375"/>
        <v>0.18797362326732259</v>
      </c>
      <c r="T151" s="81">
        <f t="shared" si="375"/>
        <v>0.4205395470120305</v>
      </c>
      <c r="U151" s="81">
        <f t="shared" si="375"/>
        <v>-3.1181247891167586E-2</v>
      </c>
      <c r="V151" s="81">
        <f t="shared" si="375"/>
        <v>-4.2302206149867128E-2</v>
      </c>
      <c r="W151" s="81">
        <f t="shared" si="375"/>
        <v>7.5042134957610834E-2</v>
      </c>
      <c r="X151" s="81">
        <f t="shared" si="375"/>
        <v>-0.13657816247777366</v>
      </c>
      <c r="Y151" s="81">
        <f t="shared" si="375"/>
        <v>-0.68717758223450154</v>
      </c>
      <c r="Z151" s="81">
        <f t="shared" si="375"/>
        <v>-0.97358075199252891</v>
      </c>
      <c r="AA151" s="81">
        <f t="shared" si="375"/>
        <v>-0.46273442946425458</v>
      </c>
      <c r="AB151" s="81">
        <f t="shared" si="375"/>
        <v>-0.70202473292030287</v>
      </c>
      <c r="AC151" s="81">
        <f t="shared" si="375"/>
        <v>-0.18211317061354659</v>
      </c>
      <c r="AD151" s="81">
        <f t="shared" si="375"/>
        <v>-0.54248181171126908</v>
      </c>
      <c r="AE151" s="81">
        <f t="shared" si="375"/>
        <v>-0.54769146430285631</v>
      </c>
      <c r="AF151" s="81">
        <f t="shared" si="375"/>
        <v>-0.20565516685541169</v>
      </c>
      <c r="AG151" s="81">
        <f t="shared" si="375"/>
        <v>9.1185529917954089E-2</v>
      </c>
      <c r="AH151" s="81">
        <f t="shared" si="375"/>
        <v>0.27679462816242018</v>
      </c>
      <c r="AI151" s="4" t="s">
        <v>177</v>
      </c>
      <c r="AJ151" s="4"/>
      <c r="AK151" s="4" t="s">
        <v>80</v>
      </c>
      <c r="AL151" s="65" t="e">
        <f t="shared" si="367"/>
        <v>#REF!</v>
      </c>
      <c r="AM151" s="65" t="e">
        <f t="shared" si="367"/>
        <v>#REF!</v>
      </c>
      <c r="AN151" s="65" t="e">
        <f t="shared" si="367"/>
        <v>#REF!</v>
      </c>
      <c r="AO151" s="65" t="e">
        <f t="shared" si="367"/>
        <v>#REF!</v>
      </c>
      <c r="AP151" s="81"/>
      <c r="AQ151" s="65" t="e">
        <f t="shared" si="368"/>
        <v>#REF!</v>
      </c>
      <c r="AR151" s="65" t="e">
        <f t="shared" si="368"/>
        <v>#REF!</v>
      </c>
      <c r="AS151" s="65" t="e">
        <f t="shared" si="368"/>
        <v>#REF!</v>
      </c>
      <c r="AT151" s="65" t="e">
        <f t="shared" si="368"/>
        <v>#REF!</v>
      </c>
      <c r="AU151" s="81"/>
      <c r="AV151" s="65" t="e">
        <f t="shared" si="369"/>
        <v>#REF!</v>
      </c>
      <c r="AW151" s="65" t="e">
        <f t="shared" si="369"/>
        <v>#REF!</v>
      </c>
      <c r="AX151" s="65" t="e">
        <f t="shared" si="369"/>
        <v>#REF!</v>
      </c>
      <c r="AY151" s="65" t="e">
        <f t="shared" si="369"/>
        <v>#REF!</v>
      </c>
      <c r="AZ151" s="81"/>
      <c r="BA151" s="65" t="e">
        <f t="shared" si="370"/>
        <v>#REF!</v>
      </c>
      <c r="BB151" s="65" t="e">
        <f t="shared" si="370"/>
        <v>#REF!</v>
      </c>
      <c r="BC151" s="65" t="e">
        <f t="shared" si="370"/>
        <v>#REF!</v>
      </c>
      <c r="BD151" s="65" t="e">
        <f t="shared" si="370"/>
        <v>#REF!</v>
      </c>
      <c r="BE151" s="81"/>
      <c r="BF151" s="65" t="e">
        <f t="shared" si="371"/>
        <v>#REF!</v>
      </c>
      <c r="BG151" s="65" t="e">
        <f t="shared" si="371"/>
        <v>#REF!</v>
      </c>
      <c r="BH151" s="65" t="e">
        <f t="shared" si="371"/>
        <v>#REF!</v>
      </c>
      <c r="BI151" s="65" t="e">
        <f t="shared" si="371"/>
        <v>#REF!</v>
      </c>
      <c r="BJ151" s="22" t="s">
        <v>80</v>
      </c>
      <c r="BK151" s="65" t="e">
        <f t="shared" si="372"/>
        <v>#REF!</v>
      </c>
      <c r="BL151" s="65" t="e">
        <f t="shared" si="372"/>
        <v>#REF!</v>
      </c>
      <c r="BM151" s="65" t="e">
        <f t="shared" si="372"/>
        <v>#REF!</v>
      </c>
      <c r="BN151" s="65" t="e">
        <f t="shared" si="372"/>
        <v>#REF!</v>
      </c>
      <c r="BO151" s="65"/>
      <c r="BP151" s="65" t="e">
        <f t="shared" si="373"/>
        <v>#REF!</v>
      </c>
      <c r="BQ151" s="65" t="e">
        <f t="shared" si="373"/>
        <v>#REF!</v>
      </c>
      <c r="BR151" s="65" t="e">
        <f t="shared" si="373"/>
        <v>#REF!</v>
      </c>
      <c r="BS151" s="65" t="e">
        <f t="shared" si="373"/>
        <v>#REF!</v>
      </c>
      <c r="BT151" s="65"/>
      <c r="BU151" s="65" t="e">
        <f t="shared" si="374"/>
        <v>#REF!</v>
      </c>
      <c r="BV151" s="65" t="e">
        <f t="shared" si="374"/>
        <v>#REF!</v>
      </c>
      <c r="BW151" s="65" t="e">
        <f t="shared" si="374"/>
        <v>#REF!</v>
      </c>
      <c r="BX151" s="65" t="e">
        <f t="shared" si="374"/>
        <v>#REF!</v>
      </c>
    </row>
    <row r="152" spans="4:76" s="5" customFormat="1" ht="15">
      <c r="D152" s="4" t="s">
        <v>81</v>
      </c>
      <c r="E152" s="81" t="e">
        <f t="shared" si="375"/>
        <v>#VALUE!</v>
      </c>
      <c r="F152" s="81">
        <f t="shared" si="375"/>
        <v>0.68669087971557219</v>
      </c>
      <c r="G152" s="81">
        <f t="shared" si="375"/>
        <v>-0.18684662109163083</v>
      </c>
      <c r="H152" s="81">
        <f t="shared" si="375"/>
        <v>4.7143219179960921E-2</v>
      </c>
      <c r="I152" s="81">
        <f t="shared" si="375"/>
        <v>0.69550800033396321</v>
      </c>
      <c r="J152" s="81">
        <f t="shared" si="375"/>
        <v>0.13256288736669597</v>
      </c>
      <c r="K152" s="81">
        <f t="shared" si="375"/>
        <v>0.69151531074059436</v>
      </c>
      <c r="L152" s="81">
        <f t="shared" si="375"/>
        <v>0.71766884876063985</v>
      </c>
      <c r="M152" s="81">
        <f t="shared" si="375"/>
        <v>0.12050712661047487</v>
      </c>
      <c r="N152" s="81">
        <f t="shared" si="375"/>
        <v>1.0996699924259505</v>
      </c>
      <c r="O152" s="81">
        <f t="shared" si="375"/>
        <v>0.79774719129280436</v>
      </c>
      <c r="P152" s="81">
        <f t="shared" si="375"/>
        <v>0.48177323543086686</v>
      </c>
      <c r="Q152" s="81">
        <f t="shared" si="375"/>
        <v>-0.22223410816003544</v>
      </c>
      <c r="R152" s="81">
        <f t="shared" si="375"/>
        <v>0.18618448922708405</v>
      </c>
      <c r="S152" s="81">
        <f t="shared" si="375"/>
        <v>-2.9862133311017489E-2</v>
      </c>
      <c r="T152" s="81">
        <f t="shared" si="375"/>
        <v>0.94721974139490595</v>
      </c>
      <c r="U152" s="81">
        <f t="shared" si="375"/>
        <v>0.70683510828451723</v>
      </c>
      <c r="V152" s="81">
        <f t="shared" si="375"/>
        <v>0.97547749451830867</v>
      </c>
      <c r="W152" s="81">
        <f t="shared" si="375"/>
        <v>0.92857787923223967</v>
      </c>
      <c r="X152" s="81">
        <f t="shared" si="375"/>
        <v>-0.27095498799201634</v>
      </c>
      <c r="Y152" s="81">
        <f t="shared" si="375"/>
        <v>1.7870390118419905</v>
      </c>
      <c r="Z152" s="81">
        <f t="shared" si="375"/>
        <v>1.8451562800650834</v>
      </c>
      <c r="AA152" s="81">
        <f t="shared" si="375"/>
        <v>2.0584434594451477</v>
      </c>
      <c r="AB152" s="81">
        <f t="shared" si="375"/>
        <v>2.0579202489549417</v>
      </c>
      <c r="AC152" s="81">
        <f t="shared" si="375"/>
        <v>1.3410927049873291</v>
      </c>
      <c r="AD152" s="81">
        <f t="shared" si="375"/>
        <v>2.4472732243794386</v>
      </c>
      <c r="AE152" s="81">
        <f t="shared" si="375"/>
        <v>2.6508532933974611</v>
      </c>
      <c r="AF152" s="81">
        <f t="shared" si="375"/>
        <v>2.5046213126415351</v>
      </c>
      <c r="AG152" s="81">
        <f t="shared" si="375"/>
        <v>2.5192705035842464</v>
      </c>
      <c r="AH152" s="81">
        <f t="shared" si="375"/>
        <v>2.5042694939394803</v>
      </c>
      <c r="AI152" s="4" t="s">
        <v>179</v>
      </c>
      <c r="AJ152" s="4"/>
      <c r="AK152" s="4" t="s">
        <v>81</v>
      </c>
      <c r="AL152" s="65" t="e">
        <f t="shared" si="367"/>
        <v>#REF!</v>
      </c>
      <c r="AM152" s="65" t="e">
        <f t="shared" si="367"/>
        <v>#REF!</v>
      </c>
      <c r="AN152" s="65" t="e">
        <f t="shared" si="367"/>
        <v>#REF!</v>
      </c>
      <c r="AO152" s="65" t="e">
        <f t="shared" si="367"/>
        <v>#REF!</v>
      </c>
      <c r="AP152" s="81"/>
      <c r="AQ152" s="65" t="e">
        <f t="shared" si="368"/>
        <v>#REF!</v>
      </c>
      <c r="AR152" s="65" t="e">
        <f t="shared" si="368"/>
        <v>#REF!</v>
      </c>
      <c r="AS152" s="65" t="e">
        <f t="shared" si="368"/>
        <v>#REF!</v>
      </c>
      <c r="AT152" s="65" t="e">
        <f t="shared" si="368"/>
        <v>#REF!</v>
      </c>
      <c r="AU152" s="81"/>
      <c r="AV152" s="65" t="e">
        <f t="shared" si="369"/>
        <v>#REF!</v>
      </c>
      <c r="AW152" s="65" t="e">
        <f t="shared" si="369"/>
        <v>#REF!</v>
      </c>
      <c r="AX152" s="65" t="e">
        <f t="shared" si="369"/>
        <v>#REF!</v>
      </c>
      <c r="AY152" s="65" t="e">
        <f t="shared" si="369"/>
        <v>#REF!</v>
      </c>
      <c r="AZ152" s="81"/>
      <c r="BA152" s="65" t="e">
        <f t="shared" si="370"/>
        <v>#REF!</v>
      </c>
      <c r="BB152" s="65" t="e">
        <f t="shared" si="370"/>
        <v>#REF!</v>
      </c>
      <c r="BC152" s="65" t="e">
        <f t="shared" si="370"/>
        <v>#REF!</v>
      </c>
      <c r="BD152" s="65" t="e">
        <f t="shared" si="370"/>
        <v>#REF!</v>
      </c>
      <c r="BE152" s="81"/>
      <c r="BF152" s="65" t="e">
        <f t="shared" si="371"/>
        <v>#REF!</v>
      </c>
      <c r="BG152" s="65" t="e">
        <f t="shared" si="371"/>
        <v>#REF!</v>
      </c>
      <c r="BH152" s="65" t="e">
        <f t="shared" si="371"/>
        <v>#REF!</v>
      </c>
      <c r="BI152" s="65" t="e">
        <f t="shared" si="371"/>
        <v>#REF!</v>
      </c>
      <c r="BJ152" s="22" t="s">
        <v>81</v>
      </c>
      <c r="BK152" s="65" t="e">
        <f t="shared" si="372"/>
        <v>#REF!</v>
      </c>
      <c r="BL152" s="65" t="e">
        <f t="shared" si="372"/>
        <v>#REF!</v>
      </c>
      <c r="BM152" s="65" t="e">
        <f t="shared" si="372"/>
        <v>#REF!</v>
      </c>
      <c r="BN152" s="65" t="e">
        <f t="shared" si="372"/>
        <v>#REF!</v>
      </c>
      <c r="BO152" s="65"/>
      <c r="BP152" s="65" t="e">
        <f t="shared" si="373"/>
        <v>#REF!</v>
      </c>
      <c r="BQ152" s="65" t="e">
        <f t="shared" si="373"/>
        <v>#REF!</v>
      </c>
      <c r="BR152" s="65" t="e">
        <f t="shared" si="373"/>
        <v>#REF!</v>
      </c>
      <c r="BS152" s="65" t="e">
        <f t="shared" si="373"/>
        <v>#REF!</v>
      </c>
      <c r="BT152" s="65"/>
      <c r="BU152" s="65" t="e">
        <f t="shared" si="374"/>
        <v>#REF!</v>
      </c>
      <c r="BV152" s="65" t="e">
        <f t="shared" si="374"/>
        <v>#REF!</v>
      </c>
      <c r="BW152" s="65" t="e">
        <f t="shared" si="374"/>
        <v>#REF!</v>
      </c>
      <c r="BX152" s="65" t="e">
        <f t="shared" si="374"/>
        <v>#REF!</v>
      </c>
    </row>
    <row r="153" spans="4:76" s="5" customFormat="1" ht="15">
      <c r="D153" s="4" t="s">
        <v>58</v>
      </c>
      <c r="E153" s="81">
        <f t="shared" si="375"/>
        <v>-0.24906272211396119</v>
      </c>
      <c r="F153" s="81">
        <f t="shared" si="375"/>
        <v>1.8151284782840096</v>
      </c>
      <c r="G153" s="81">
        <f t="shared" si="375"/>
        <v>1.6364303876916153</v>
      </c>
      <c r="H153" s="81">
        <f t="shared" si="375"/>
        <v>1.1290294796890628</v>
      </c>
      <c r="I153" s="81">
        <f t="shared" si="375"/>
        <v>1.9072121833010254</v>
      </c>
      <c r="J153" s="81">
        <f t="shared" si="375"/>
        <v>-1.4496337009426781</v>
      </c>
      <c r="K153" s="81">
        <f t="shared" si="375"/>
        <v>0.98826315287891442</v>
      </c>
      <c r="L153" s="81">
        <f t="shared" si="375"/>
        <v>0.42045592961028144</v>
      </c>
      <c r="M153" s="81">
        <f t="shared" si="375"/>
        <v>2.3010908150913605E-2</v>
      </c>
      <c r="N153" s="81">
        <f t="shared" si="375"/>
        <v>1.0396377368781455</v>
      </c>
      <c r="O153" s="81">
        <f t="shared" si="375"/>
        <v>-0.3171118810315503</v>
      </c>
      <c r="P153" s="81">
        <f t="shared" si="375"/>
        <v>-0.42473879969904149</v>
      </c>
      <c r="Q153" s="81">
        <f t="shared" si="375"/>
        <v>-0.4602140152203153</v>
      </c>
      <c r="R153" s="81">
        <f t="shared" si="375"/>
        <v>-0.74996787996761594</v>
      </c>
      <c r="S153" s="81">
        <f t="shared" si="375"/>
        <v>-0.28475936022649784</v>
      </c>
      <c r="T153" s="81">
        <f t="shared" ref="T153:AH153" si="376">LOG10(T123)</f>
        <v>-0.12416841036343214</v>
      </c>
      <c r="U153" s="81">
        <f t="shared" si="376"/>
        <v>-0.27108864079023076</v>
      </c>
      <c r="V153" s="81">
        <f t="shared" si="376"/>
        <v>0.63653166482099732</v>
      </c>
      <c r="W153" s="81">
        <f t="shared" si="376"/>
        <v>0.59253217791493817</v>
      </c>
      <c r="X153" s="81">
        <f t="shared" si="376"/>
        <v>0.26947253836523732</v>
      </c>
      <c r="Y153" s="81">
        <f t="shared" si="376"/>
        <v>-5.1673960387740088E-2</v>
      </c>
      <c r="Z153" s="81">
        <f t="shared" si="376"/>
        <v>0.40314653490553343</v>
      </c>
      <c r="AA153" s="81">
        <f t="shared" si="376"/>
        <v>0.32015152332846747</v>
      </c>
      <c r="AB153" s="81">
        <f t="shared" si="376"/>
        <v>0.15968430921404592</v>
      </c>
      <c r="AC153" s="81">
        <f t="shared" si="376"/>
        <v>0.44744091049402102</v>
      </c>
      <c r="AD153" s="81">
        <f t="shared" si="376"/>
        <v>-5.7201939476153516</v>
      </c>
      <c r="AE153" s="81">
        <f t="shared" si="376"/>
        <v>-1.2918336311469885</v>
      </c>
      <c r="AF153" s="81">
        <f t="shared" si="376"/>
        <v>-0.17971707547410937</v>
      </c>
      <c r="AG153" s="81">
        <f t="shared" si="376"/>
        <v>0.16555191831211669</v>
      </c>
      <c r="AH153" s="81">
        <f t="shared" si="376"/>
        <v>-0.3883211934607505</v>
      </c>
      <c r="AI153" s="4" t="s">
        <v>41</v>
      </c>
      <c r="AJ153" s="4"/>
      <c r="AK153" s="4" t="s">
        <v>58</v>
      </c>
      <c r="AL153" s="65" t="e">
        <f t="shared" si="367"/>
        <v>#REF!</v>
      </c>
      <c r="AM153" s="65" t="e">
        <f t="shared" si="367"/>
        <v>#REF!</v>
      </c>
      <c r="AN153" s="65" t="e">
        <f t="shared" si="367"/>
        <v>#REF!</v>
      </c>
      <c r="AO153" s="65" t="e">
        <f t="shared" si="367"/>
        <v>#REF!</v>
      </c>
      <c r="AP153" s="81"/>
      <c r="AQ153" s="65" t="e">
        <f t="shared" si="368"/>
        <v>#REF!</v>
      </c>
      <c r="AR153" s="65" t="e">
        <f t="shared" si="368"/>
        <v>#REF!</v>
      </c>
      <c r="AS153" s="65" t="e">
        <f t="shared" si="368"/>
        <v>#REF!</v>
      </c>
      <c r="AT153" s="65" t="e">
        <f t="shared" si="368"/>
        <v>#REF!</v>
      </c>
      <c r="AU153" s="81"/>
      <c r="AV153" s="65" t="e">
        <f t="shared" si="369"/>
        <v>#REF!</v>
      </c>
      <c r="AW153" s="65" t="e">
        <f t="shared" si="369"/>
        <v>#REF!</v>
      </c>
      <c r="AX153" s="65" t="e">
        <f t="shared" si="369"/>
        <v>#REF!</v>
      </c>
      <c r="AY153" s="65" t="e">
        <f t="shared" si="369"/>
        <v>#REF!</v>
      </c>
      <c r="AZ153" s="81"/>
      <c r="BA153" s="65" t="e">
        <f t="shared" si="370"/>
        <v>#REF!</v>
      </c>
      <c r="BB153" s="65" t="e">
        <f t="shared" si="370"/>
        <v>#REF!</v>
      </c>
      <c r="BC153" s="65" t="e">
        <f t="shared" si="370"/>
        <v>#REF!</v>
      </c>
      <c r="BD153" s="65" t="e">
        <f t="shared" si="370"/>
        <v>#REF!</v>
      </c>
      <c r="BE153" s="81"/>
      <c r="BF153" s="65" t="e">
        <f t="shared" si="371"/>
        <v>#REF!</v>
      </c>
      <c r="BG153" s="65" t="e">
        <f t="shared" si="371"/>
        <v>#REF!</v>
      </c>
      <c r="BH153" s="65" t="e">
        <f t="shared" si="371"/>
        <v>#REF!</v>
      </c>
      <c r="BI153" s="65" t="e">
        <f t="shared" si="371"/>
        <v>#REF!</v>
      </c>
      <c r="BJ153" s="22" t="s">
        <v>58</v>
      </c>
      <c r="BK153" s="65" t="e">
        <f t="shared" si="372"/>
        <v>#REF!</v>
      </c>
      <c r="BL153" s="65" t="e">
        <f t="shared" si="372"/>
        <v>#REF!</v>
      </c>
      <c r="BM153" s="65" t="e">
        <f t="shared" si="372"/>
        <v>#REF!</v>
      </c>
      <c r="BN153" s="65" t="e">
        <f t="shared" si="372"/>
        <v>#REF!</v>
      </c>
      <c r="BO153" s="65"/>
      <c r="BP153" s="65" t="e">
        <f t="shared" si="373"/>
        <v>#REF!</v>
      </c>
      <c r="BQ153" s="65" t="e">
        <f t="shared" si="373"/>
        <v>#REF!</v>
      </c>
      <c r="BR153" s="65" t="e">
        <f t="shared" si="373"/>
        <v>#REF!</v>
      </c>
      <c r="BS153" s="65" t="e">
        <f t="shared" si="373"/>
        <v>#REF!</v>
      </c>
      <c r="BT153" s="65"/>
      <c r="BU153" s="65" t="e">
        <f t="shared" si="374"/>
        <v>#REF!</v>
      </c>
      <c r="BV153" s="65" t="e">
        <f t="shared" si="374"/>
        <v>#REF!</v>
      </c>
      <c r="BW153" s="65" t="e">
        <f t="shared" si="374"/>
        <v>#REF!</v>
      </c>
      <c r="BX153" s="65" t="e">
        <f t="shared" si="374"/>
        <v>#REF!</v>
      </c>
    </row>
    <row r="154" spans="4:76" s="5" customFormat="1" ht="15">
      <c r="D154" s="4" t="s">
        <v>59</v>
      </c>
      <c r="E154" s="81">
        <f t="shared" ref="E154:AH162" si="377">LOG10(E124)</f>
        <v>-0.14400584427843974</v>
      </c>
      <c r="F154" s="81">
        <f t="shared" si="377"/>
        <v>0.23080688994802326</v>
      </c>
      <c r="G154" s="81">
        <f t="shared" si="377"/>
        <v>9.497511980599499E-2</v>
      </c>
      <c r="H154" s="81">
        <f t="shared" si="377"/>
        <v>0.19415865603864713</v>
      </c>
      <c r="I154" s="81">
        <f t="shared" si="377"/>
        <v>0.36197658572742514</v>
      </c>
      <c r="J154" s="81">
        <f t="shared" si="377"/>
        <v>-0.5325776235299533</v>
      </c>
      <c r="K154" s="81">
        <f t="shared" si="377"/>
        <v>8.0852543028214763E-2</v>
      </c>
      <c r="L154" s="81">
        <f t="shared" si="377"/>
        <v>-0.13544832620315378</v>
      </c>
      <c r="M154" s="81">
        <f t="shared" si="377"/>
        <v>-0.49395032501865122</v>
      </c>
      <c r="N154" s="81">
        <f t="shared" si="377"/>
        <v>5.3764615912437294E-2</v>
      </c>
      <c r="O154" s="81">
        <f t="shared" si="377"/>
        <v>-0.66864464684974545</v>
      </c>
      <c r="P154" s="81">
        <f t="shared" si="377"/>
        <v>-0.49749751447134161</v>
      </c>
      <c r="Q154" s="81">
        <f t="shared" si="377"/>
        <v>-1.0009981006201318</v>
      </c>
      <c r="R154" s="81">
        <f t="shared" si="377"/>
        <v>-0.50991637061173634</v>
      </c>
      <c r="S154" s="81">
        <f t="shared" si="377"/>
        <v>-0.59712402909376183</v>
      </c>
      <c r="T154" s="81">
        <f t="shared" si="377"/>
        <v>-0.23962463985580285</v>
      </c>
      <c r="U154" s="81">
        <f t="shared" si="377"/>
        <v>-0.34617159228442357</v>
      </c>
      <c r="V154" s="81">
        <f t="shared" si="377"/>
        <v>-0.65946801366268171</v>
      </c>
      <c r="W154" s="81">
        <f t="shared" si="377"/>
        <v>-0.65294004114104831</v>
      </c>
      <c r="X154" s="81">
        <f t="shared" si="377"/>
        <v>-0.48494323709174847</v>
      </c>
      <c r="Y154" s="81">
        <f t="shared" si="377"/>
        <v>-0.9998390965526589</v>
      </c>
      <c r="Z154" s="81">
        <f t="shared" si="377"/>
        <v>-0.54901194770226225</v>
      </c>
      <c r="AA154" s="81">
        <f t="shared" si="377"/>
        <v>-0.60760878956010977</v>
      </c>
      <c r="AB154" s="81">
        <f t="shared" si="377"/>
        <v>-0.49165030445485719</v>
      </c>
      <c r="AC154" s="81">
        <f t="shared" si="377"/>
        <v>-0.2207708311895365</v>
      </c>
      <c r="AD154" s="81">
        <f t="shared" si="377"/>
        <v>-0.44140851944306336</v>
      </c>
      <c r="AE154" s="81">
        <f t="shared" si="377"/>
        <v>-0.28916491418602042</v>
      </c>
      <c r="AF154" s="81">
        <f t="shared" si="377"/>
        <v>-0.24664452835225315</v>
      </c>
      <c r="AG154" s="81">
        <f t="shared" si="377"/>
        <v>-0.26815938136419243</v>
      </c>
      <c r="AH154" s="81">
        <f t="shared" si="377"/>
        <v>-0.59678363865448059</v>
      </c>
      <c r="AI154" s="4" t="s">
        <v>42</v>
      </c>
      <c r="AJ154" s="4"/>
      <c r="AK154" s="4" t="s">
        <v>59</v>
      </c>
      <c r="AL154" s="65" t="e">
        <f t="shared" si="367"/>
        <v>#REF!</v>
      </c>
      <c r="AM154" s="65" t="e">
        <f t="shared" si="367"/>
        <v>#REF!</v>
      </c>
      <c r="AN154" s="65" t="e">
        <f t="shared" si="367"/>
        <v>#REF!</v>
      </c>
      <c r="AO154" s="65" t="e">
        <f t="shared" si="367"/>
        <v>#REF!</v>
      </c>
      <c r="AP154" s="81"/>
      <c r="AQ154" s="65" t="e">
        <f t="shared" si="368"/>
        <v>#REF!</v>
      </c>
      <c r="AR154" s="65" t="e">
        <f t="shared" si="368"/>
        <v>#REF!</v>
      </c>
      <c r="AS154" s="65" t="e">
        <f t="shared" si="368"/>
        <v>#REF!</v>
      </c>
      <c r="AT154" s="65" t="e">
        <f t="shared" si="368"/>
        <v>#REF!</v>
      </c>
      <c r="AU154" s="81"/>
      <c r="AV154" s="65" t="e">
        <f t="shared" si="369"/>
        <v>#REF!</v>
      </c>
      <c r="AW154" s="65" t="e">
        <f t="shared" si="369"/>
        <v>#REF!</v>
      </c>
      <c r="AX154" s="65" t="e">
        <f t="shared" si="369"/>
        <v>#REF!</v>
      </c>
      <c r="AY154" s="65" t="e">
        <f t="shared" si="369"/>
        <v>#REF!</v>
      </c>
      <c r="AZ154" s="81"/>
      <c r="BA154" s="65" t="e">
        <f t="shared" si="370"/>
        <v>#REF!</v>
      </c>
      <c r="BB154" s="65" t="e">
        <f t="shared" si="370"/>
        <v>#REF!</v>
      </c>
      <c r="BC154" s="65" t="e">
        <f t="shared" si="370"/>
        <v>#REF!</v>
      </c>
      <c r="BD154" s="65" t="e">
        <f t="shared" si="370"/>
        <v>#REF!</v>
      </c>
      <c r="BE154" s="81"/>
      <c r="BF154" s="65" t="e">
        <f t="shared" si="371"/>
        <v>#REF!</v>
      </c>
      <c r="BG154" s="65" t="e">
        <f t="shared" si="371"/>
        <v>#REF!</v>
      </c>
      <c r="BH154" s="65" t="e">
        <f t="shared" si="371"/>
        <v>#REF!</v>
      </c>
      <c r="BI154" s="65" t="e">
        <f t="shared" si="371"/>
        <v>#REF!</v>
      </c>
      <c r="BJ154" s="22" t="s">
        <v>59</v>
      </c>
      <c r="BK154" s="65" t="e">
        <f t="shared" si="372"/>
        <v>#REF!</v>
      </c>
      <c r="BL154" s="65" t="e">
        <f t="shared" si="372"/>
        <v>#REF!</v>
      </c>
      <c r="BM154" s="65" t="e">
        <f t="shared" si="372"/>
        <v>#REF!</v>
      </c>
      <c r="BN154" s="65" t="e">
        <f t="shared" si="372"/>
        <v>#REF!</v>
      </c>
      <c r="BO154" s="65"/>
      <c r="BP154" s="65" t="e">
        <f t="shared" si="373"/>
        <v>#REF!</v>
      </c>
      <c r="BQ154" s="65" t="e">
        <f t="shared" si="373"/>
        <v>#REF!</v>
      </c>
      <c r="BR154" s="65" t="e">
        <f t="shared" si="373"/>
        <v>#REF!</v>
      </c>
      <c r="BS154" s="65" t="e">
        <f t="shared" si="373"/>
        <v>#REF!</v>
      </c>
      <c r="BT154" s="65"/>
      <c r="BU154" s="65" t="e">
        <f t="shared" si="374"/>
        <v>#REF!</v>
      </c>
      <c r="BV154" s="65" t="e">
        <f t="shared" si="374"/>
        <v>#REF!</v>
      </c>
      <c r="BW154" s="65" t="e">
        <f t="shared" si="374"/>
        <v>#REF!</v>
      </c>
      <c r="BX154" s="65" t="e">
        <f t="shared" si="374"/>
        <v>#REF!</v>
      </c>
    </row>
    <row r="155" spans="4:76" s="5" customFormat="1" ht="15">
      <c r="D155" s="4" t="s">
        <v>60</v>
      </c>
      <c r="E155" s="81">
        <f t="shared" si="377"/>
        <v>1.5815861316683923E-2</v>
      </c>
      <c r="F155" s="81">
        <f t="shared" si="377"/>
        <v>0.23476348956525758</v>
      </c>
      <c r="G155" s="81">
        <f t="shared" si="377"/>
        <v>0.56570367879484296</v>
      </c>
      <c r="H155" s="81" t="e">
        <f t="shared" si="377"/>
        <v>#VALUE!</v>
      </c>
      <c r="I155" s="81">
        <f t="shared" si="377"/>
        <v>8.3118131816382015E-2</v>
      </c>
      <c r="J155" s="81">
        <f t="shared" si="377"/>
        <v>-0.51548231123804666</v>
      </c>
      <c r="K155" s="81">
        <f t="shared" si="377"/>
        <v>0.23067164784959887</v>
      </c>
      <c r="L155" s="81">
        <f t="shared" si="377"/>
        <v>7.7236223609787992E-3</v>
      </c>
      <c r="M155" s="81">
        <f t="shared" si="377"/>
        <v>-0.86011062411919426</v>
      </c>
      <c r="N155" s="81">
        <f t="shared" si="377"/>
        <v>0.4275056703092131</v>
      </c>
      <c r="O155" s="81" t="e">
        <f t="shared" si="377"/>
        <v>#VALUE!</v>
      </c>
      <c r="P155" s="81" t="e">
        <f t="shared" si="377"/>
        <v>#VALUE!</v>
      </c>
      <c r="Q155" s="81">
        <f t="shared" si="377"/>
        <v>-0.13550356127544746</v>
      </c>
      <c r="R155" s="81">
        <f t="shared" si="377"/>
        <v>-0.30176168008276327</v>
      </c>
      <c r="S155" s="81">
        <f t="shared" si="377"/>
        <v>-8.6296070791603605E-2</v>
      </c>
      <c r="T155" s="81">
        <f t="shared" si="377"/>
        <v>7.6190785606958827E-2</v>
      </c>
      <c r="U155" s="81">
        <f t="shared" si="377"/>
        <v>-1.0701902787360404</v>
      </c>
      <c r="V155" s="81">
        <f t="shared" si="377"/>
        <v>-0.26320172931615782</v>
      </c>
      <c r="W155" s="81">
        <f t="shared" si="377"/>
        <v>-6.4526902186097593E-2</v>
      </c>
      <c r="X155" s="81">
        <f t="shared" si="377"/>
        <v>0.25211884995553069</v>
      </c>
      <c r="Y155" s="81">
        <f t="shared" si="377"/>
        <v>-2.719882214553746</v>
      </c>
      <c r="Z155" s="81">
        <f t="shared" si="377"/>
        <v>-4.4279943272716581E-2</v>
      </c>
      <c r="AA155" s="81">
        <f t="shared" si="377"/>
        <v>-0.21024239712091078</v>
      </c>
      <c r="AB155" s="81">
        <f t="shared" si="377"/>
        <v>-2.0487246957460248</v>
      </c>
      <c r="AC155" s="81">
        <f t="shared" si="377"/>
        <v>-0.20723996098495912</v>
      </c>
      <c r="AD155" s="81">
        <f t="shared" si="377"/>
        <v>0.28956737460716409</v>
      </c>
      <c r="AE155" s="81">
        <f t="shared" si="377"/>
        <v>0.44764683511156877</v>
      </c>
      <c r="AF155" s="81">
        <f t="shared" si="377"/>
        <v>6.81747136341041E-2</v>
      </c>
      <c r="AG155" s="81" t="e">
        <f t="shared" si="377"/>
        <v>#VALUE!</v>
      </c>
      <c r="AH155" s="81">
        <f t="shared" si="377"/>
        <v>0.25734866736768941</v>
      </c>
      <c r="AI155" s="4" t="s">
        <v>43</v>
      </c>
      <c r="AJ155" s="4"/>
      <c r="AK155" s="4" t="s">
        <v>60</v>
      </c>
      <c r="AL155" s="65" t="e">
        <f t="shared" si="367"/>
        <v>#REF!</v>
      </c>
      <c r="AM155" s="65" t="e">
        <f t="shared" si="367"/>
        <v>#REF!</v>
      </c>
      <c r="AN155" s="65" t="e">
        <f t="shared" si="367"/>
        <v>#REF!</v>
      </c>
      <c r="AO155" s="65" t="e">
        <f t="shared" si="367"/>
        <v>#REF!</v>
      </c>
      <c r="AP155" s="81"/>
      <c r="AQ155" s="65" t="e">
        <f t="shared" si="368"/>
        <v>#REF!</v>
      </c>
      <c r="AR155" s="65" t="e">
        <f t="shared" si="368"/>
        <v>#REF!</v>
      </c>
      <c r="AS155" s="65" t="e">
        <f t="shared" si="368"/>
        <v>#REF!</v>
      </c>
      <c r="AT155" s="65" t="e">
        <f t="shared" si="368"/>
        <v>#REF!</v>
      </c>
      <c r="AU155" s="81"/>
      <c r="AV155" s="65" t="e">
        <f t="shared" si="369"/>
        <v>#REF!</v>
      </c>
      <c r="AW155" s="65" t="e">
        <f t="shared" si="369"/>
        <v>#REF!</v>
      </c>
      <c r="AX155" s="65" t="e">
        <f t="shared" si="369"/>
        <v>#REF!</v>
      </c>
      <c r="AY155" s="65" t="e">
        <f t="shared" si="369"/>
        <v>#REF!</v>
      </c>
      <c r="AZ155" s="81"/>
      <c r="BA155" s="65" t="e">
        <f t="shared" si="370"/>
        <v>#REF!</v>
      </c>
      <c r="BB155" s="65" t="e">
        <f t="shared" si="370"/>
        <v>#REF!</v>
      </c>
      <c r="BC155" s="65" t="e">
        <f t="shared" si="370"/>
        <v>#REF!</v>
      </c>
      <c r="BD155" s="65" t="e">
        <f t="shared" si="370"/>
        <v>#REF!</v>
      </c>
      <c r="BE155" s="81"/>
      <c r="BF155" s="65" t="e">
        <f t="shared" si="371"/>
        <v>#REF!</v>
      </c>
      <c r="BG155" s="65" t="e">
        <f t="shared" si="371"/>
        <v>#REF!</v>
      </c>
      <c r="BH155" s="65" t="e">
        <f t="shared" si="371"/>
        <v>#REF!</v>
      </c>
      <c r="BI155" s="65" t="e">
        <f t="shared" si="371"/>
        <v>#REF!</v>
      </c>
      <c r="BJ155" s="22" t="s">
        <v>60</v>
      </c>
      <c r="BK155" s="65" t="e">
        <f t="shared" si="372"/>
        <v>#REF!</v>
      </c>
      <c r="BL155" s="65" t="e">
        <f t="shared" si="372"/>
        <v>#REF!</v>
      </c>
      <c r="BM155" s="65" t="e">
        <f t="shared" si="372"/>
        <v>#REF!</v>
      </c>
      <c r="BN155" s="65" t="e">
        <f t="shared" si="372"/>
        <v>#REF!</v>
      </c>
      <c r="BO155" s="65"/>
      <c r="BP155" s="65" t="e">
        <f t="shared" si="373"/>
        <v>#REF!</v>
      </c>
      <c r="BQ155" s="65" t="e">
        <f t="shared" si="373"/>
        <v>#REF!</v>
      </c>
      <c r="BR155" s="65" t="e">
        <f t="shared" si="373"/>
        <v>#REF!</v>
      </c>
      <c r="BS155" s="65" t="e">
        <f t="shared" si="373"/>
        <v>#REF!</v>
      </c>
      <c r="BT155" s="65"/>
      <c r="BU155" s="65" t="e">
        <f t="shared" si="374"/>
        <v>#REF!</v>
      </c>
      <c r="BV155" s="65" t="e">
        <f t="shared" si="374"/>
        <v>#REF!</v>
      </c>
      <c r="BW155" s="65" t="e">
        <f t="shared" si="374"/>
        <v>#REF!</v>
      </c>
      <c r="BX155" s="65" t="e">
        <f t="shared" si="374"/>
        <v>#REF!</v>
      </c>
    </row>
    <row r="156" spans="4:76" s="5" customFormat="1" ht="15">
      <c r="D156" s="4" t="s">
        <v>61</v>
      </c>
      <c r="E156" s="81">
        <f t="shared" si="377"/>
        <v>-4.560301272997766E-2</v>
      </c>
      <c r="F156" s="81">
        <f t="shared" si="377"/>
        <v>1.1080167766428812</v>
      </c>
      <c r="G156" s="81">
        <f t="shared" si="377"/>
        <v>0.90642541367516216</v>
      </c>
      <c r="H156" s="81">
        <f t="shared" si="377"/>
        <v>0.37555419330086659</v>
      </c>
      <c r="I156" s="81">
        <f t="shared" si="377"/>
        <v>1.7452005965652644</v>
      </c>
      <c r="J156" s="81">
        <f t="shared" si="377"/>
        <v>0.44521176996353862</v>
      </c>
      <c r="K156" s="81">
        <f t="shared" si="377"/>
        <v>0.48807627144603483</v>
      </c>
      <c r="L156" s="81">
        <f t="shared" si="377"/>
        <v>0.47497156795849427</v>
      </c>
      <c r="M156" s="81">
        <f t="shared" si="377"/>
        <v>0.34757035560915645</v>
      </c>
      <c r="N156" s="81">
        <f t="shared" si="377"/>
        <v>1.2880101055654662</v>
      </c>
      <c r="O156" s="81">
        <f t="shared" si="377"/>
        <v>0.55557584943266825</v>
      </c>
      <c r="P156" s="81">
        <f t="shared" si="377"/>
        <v>0.71488246558605306</v>
      </c>
      <c r="Q156" s="81">
        <f t="shared" si="377"/>
        <v>0.30776019056047943</v>
      </c>
      <c r="R156" s="81">
        <f t="shared" si="377"/>
        <v>0.65846330492272864</v>
      </c>
      <c r="S156" s="81">
        <f t="shared" si="377"/>
        <v>0.46364888340707722</v>
      </c>
      <c r="T156" s="81">
        <f t="shared" si="377"/>
        <v>0.83021612604149231</v>
      </c>
      <c r="U156" s="81">
        <f t="shared" si="377"/>
        <v>0.27613647414174874</v>
      </c>
      <c r="V156" s="81">
        <f t="shared" si="377"/>
        <v>0.46310042784765532</v>
      </c>
      <c r="W156" s="81">
        <f t="shared" si="377"/>
        <v>0.20385640974020813</v>
      </c>
      <c r="X156" s="81">
        <f t="shared" si="377"/>
        <v>0.54574608275998482</v>
      </c>
      <c r="Y156" s="81">
        <f t="shared" si="377"/>
        <v>0.2391163026432768</v>
      </c>
      <c r="Z156" s="81">
        <f t="shared" si="377"/>
        <v>0.38054092127469202</v>
      </c>
      <c r="AA156" s="81">
        <f t="shared" si="377"/>
        <v>0.53540581540541665</v>
      </c>
      <c r="AB156" s="81">
        <f t="shared" si="377"/>
        <v>-1.5490679469866297E-2</v>
      </c>
      <c r="AC156" s="81">
        <f t="shared" si="377"/>
        <v>0.53827791514416712</v>
      </c>
      <c r="AD156" s="81">
        <f t="shared" si="377"/>
        <v>-0.22707576885293196</v>
      </c>
      <c r="AE156" s="81">
        <f t="shared" si="377"/>
        <v>0.75493757119440374</v>
      </c>
      <c r="AF156" s="81">
        <f t="shared" si="377"/>
        <v>-0.36960285196721637</v>
      </c>
      <c r="AG156" s="81" t="e">
        <f t="shared" si="377"/>
        <v>#VALUE!</v>
      </c>
      <c r="AH156" s="81">
        <f t="shared" si="377"/>
        <v>-0.19333851741718858</v>
      </c>
      <c r="AI156" s="4" t="s">
        <v>44</v>
      </c>
      <c r="AJ156" s="4"/>
      <c r="AK156" s="4" t="s">
        <v>61</v>
      </c>
      <c r="AL156" s="65" t="e">
        <f t="shared" si="367"/>
        <v>#REF!</v>
      </c>
      <c r="AM156" s="65" t="e">
        <f t="shared" si="367"/>
        <v>#REF!</v>
      </c>
      <c r="AN156" s="65" t="e">
        <f t="shared" si="367"/>
        <v>#REF!</v>
      </c>
      <c r="AO156" s="65" t="e">
        <f t="shared" si="367"/>
        <v>#REF!</v>
      </c>
      <c r="AP156" s="81"/>
      <c r="AQ156" s="65" t="e">
        <f t="shared" si="368"/>
        <v>#REF!</v>
      </c>
      <c r="AR156" s="65" t="e">
        <f t="shared" si="368"/>
        <v>#REF!</v>
      </c>
      <c r="AS156" s="65" t="e">
        <f t="shared" si="368"/>
        <v>#REF!</v>
      </c>
      <c r="AT156" s="65" t="e">
        <f t="shared" si="368"/>
        <v>#REF!</v>
      </c>
      <c r="AU156" s="81"/>
      <c r="AV156" s="65" t="e">
        <f t="shared" si="369"/>
        <v>#REF!</v>
      </c>
      <c r="AW156" s="65" t="e">
        <f t="shared" si="369"/>
        <v>#REF!</v>
      </c>
      <c r="AX156" s="65" t="e">
        <f t="shared" si="369"/>
        <v>#REF!</v>
      </c>
      <c r="AY156" s="65" t="e">
        <f t="shared" si="369"/>
        <v>#REF!</v>
      </c>
      <c r="AZ156" s="81"/>
      <c r="BA156" s="65" t="e">
        <f t="shared" si="370"/>
        <v>#REF!</v>
      </c>
      <c r="BB156" s="65" t="e">
        <f t="shared" si="370"/>
        <v>#REF!</v>
      </c>
      <c r="BC156" s="65" t="e">
        <f t="shared" si="370"/>
        <v>#REF!</v>
      </c>
      <c r="BD156" s="65" t="e">
        <f t="shared" si="370"/>
        <v>#REF!</v>
      </c>
      <c r="BE156" s="81"/>
      <c r="BF156" s="65" t="e">
        <f t="shared" si="371"/>
        <v>#REF!</v>
      </c>
      <c r="BG156" s="65" t="e">
        <f t="shared" si="371"/>
        <v>#REF!</v>
      </c>
      <c r="BH156" s="65" t="e">
        <f t="shared" si="371"/>
        <v>#REF!</v>
      </c>
      <c r="BI156" s="65" t="e">
        <f t="shared" si="371"/>
        <v>#REF!</v>
      </c>
      <c r="BJ156" s="22" t="s">
        <v>61</v>
      </c>
      <c r="BK156" s="65" t="e">
        <f t="shared" si="372"/>
        <v>#REF!</v>
      </c>
      <c r="BL156" s="65" t="e">
        <f t="shared" si="372"/>
        <v>#REF!</v>
      </c>
      <c r="BM156" s="65" t="e">
        <f t="shared" si="372"/>
        <v>#REF!</v>
      </c>
      <c r="BN156" s="65" t="e">
        <f t="shared" si="372"/>
        <v>#REF!</v>
      </c>
      <c r="BO156" s="65"/>
      <c r="BP156" s="65" t="e">
        <f t="shared" si="373"/>
        <v>#REF!</v>
      </c>
      <c r="BQ156" s="65" t="e">
        <f t="shared" si="373"/>
        <v>#REF!</v>
      </c>
      <c r="BR156" s="65" t="e">
        <f t="shared" si="373"/>
        <v>#REF!</v>
      </c>
      <c r="BS156" s="65" t="e">
        <f t="shared" si="373"/>
        <v>#REF!</v>
      </c>
      <c r="BT156" s="65"/>
      <c r="BU156" s="65" t="e">
        <f t="shared" si="374"/>
        <v>#REF!</v>
      </c>
      <c r="BV156" s="65" t="e">
        <f t="shared" si="374"/>
        <v>#REF!</v>
      </c>
      <c r="BW156" s="65" t="e">
        <f t="shared" si="374"/>
        <v>#REF!</v>
      </c>
      <c r="BX156" s="65" t="e">
        <f t="shared" si="374"/>
        <v>#REF!</v>
      </c>
    </row>
    <row r="157" spans="4:76" s="5" customFormat="1" ht="15">
      <c r="D157" s="4" t="s">
        <v>62</v>
      </c>
      <c r="E157" s="81">
        <f t="shared" si="377"/>
        <v>0.29425287507113834</v>
      </c>
      <c r="F157" s="81">
        <f t="shared" si="377"/>
        <v>0.60490794840226636</v>
      </c>
      <c r="G157" s="81">
        <f t="shared" si="377"/>
        <v>0.49246668112003905</v>
      </c>
      <c r="H157" s="81">
        <f t="shared" si="377"/>
        <v>0.47208867843306412</v>
      </c>
      <c r="I157" s="81">
        <f t="shared" si="377"/>
        <v>1.2827883035546517</v>
      </c>
      <c r="J157" s="81">
        <f t="shared" si="377"/>
        <v>0.46119032325740195</v>
      </c>
      <c r="K157" s="81">
        <f t="shared" si="377"/>
        <v>0.87666304340241163</v>
      </c>
      <c r="L157" s="81">
        <f t="shared" si="377"/>
        <v>0.64176540955014616</v>
      </c>
      <c r="M157" s="81">
        <f t="shared" si="377"/>
        <v>0.44220950837500816</v>
      </c>
      <c r="N157" s="81">
        <f t="shared" si="377"/>
        <v>1.8654686712948747</v>
      </c>
      <c r="O157" s="81">
        <f t="shared" si="377"/>
        <v>0.76954457678127797</v>
      </c>
      <c r="P157" s="81">
        <f t="shared" si="377"/>
        <v>1.1177166708470376</v>
      </c>
      <c r="Q157" s="81">
        <f t="shared" si="377"/>
        <v>0.44994112317056423</v>
      </c>
      <c r="R157" s="81">
        <f t="shared" si="377"/>
        <v>0.60978352182187701</v>
      </c>
      <c r="S157" s="81">
        <f t="shared" si="377"/>
        <v>0.30752769798799112</v>
      </c>
      <c r="T157" s="81">
        <f t="shared" si="377"/>
        <v>1.1265488438838813</v>
      </c>
      <c r="U157" s="81">
        <f t="shared" si="377"/>
        <v>1.2788798330923032</v>
      </c>
      <c r="V157" s="81">
        <f t="shared" si="377"/>
        <v>1.4971417472009727</v>
      </c>
      <c r="W157" s="81">
        <f t="shared" si="377"/>
        <v>1.3755214811547802</v>
      </c>
      <c r="X157" s="81">
        <f t="shared" si="377"/>
        <v>0.94921933828565974</v>
      </c>
      <c r="Y157" s="81">
        <f t="shared" si="377"/>
        <v>0.95753626570675709</v>
      </c>
      <c r="Z157" s="81">
        <f t="shared" si="377"/>
        <v>0.77874043315150654</v>
      </c>
      <c r="AA157" s="81">
        <f t="shared" si="377"/>
        <v>0.74862123282835369</v>
      </c>
      <c r="AB157" s="81">
        <f t="shared" si="377"/>
        <v>0.65954161755444352</v>
      </c>
      <c r="AC157" s="81">
        <f t="shared" si="377"/>
        <v>0.45174775329316108</v>
      </c>
      <c r="AD157" s="81">
        <f t="shared" si="377"/>
        <v>1.4287717930888764</v>
      </c>
      <c r="AE157" s="81">
        <f t="shared" si="377"/>
        <v>1.0578571575332245</v>
      </c>
      <c r="AF157" s="81">
        <f t="shared" si="377"/>
        <v>0.89380583718640227</v>
      </c>
      <c r="AG157" s="81">
        <f t="shared" si="377"/>
        <v>0.97289116106252116</v>
      </c>
      <c r="AH157" s="81">
        <f t="shared" si="377"/>
        <v>0.74187623355447585</v>
      </c>
      <c r="AI157" s="4" t="s">
        <v>45</v>
      </c>
      <c r="AJ157" s="4"/>
      <c r="AK157" s="4" t="s">
        <v>62</v>
      </c>
      <c r="AL157" s="65" t="e">
        <f t="shared" si="367"/>
        <v>#REF!</v>
      </c>
      <c r="AM157" s="65" t="e">
        <f t="shared" si="367"/>
        <v>#REF!</v>
      </c>
      <c r="AN157" s="65" t="e">
        <f t="shared" si="367"/>
        <v>#REF!</v>
      </c>
      <c r="AO157" s="65" t="e">
        <f t="shared" si="367"/>
        <v>#REF!</v>
      </c>
      <c r="AP157" s="81"/>
      <c r="AQ157" s="65" t="e">
        <f t="shared" si="368"/>
        <v>#REF!</v>
      </c>
      <c r="AR157" s="65" t="e">
        <f t="shared" si="368"/>
        <v>#REF!</v>
      </c>
      <c r="AS157" s="65" t="e">
        <f t="shared" si="368"/>
        <v>#REF!</v>
      </c>
      <c r="AT157" s="65" t="e">
        <f t="shared" si="368"/>
        <v>#REF!</v>
      </c>
      <c r="AU157" s="81"/>
      <c r="AV157" s="65" t="e">
        <f t="shared" si="369"/>
        <v>#REF!</v>
      </c>
      <c r="AW157" s="65" t="e">
        <f t="shared" si="369"/>
        <v>#REF!</v>
      </c>
      <c r="AX157" s="65" t="e">
        <f t="shared" si="369"/>
        <v>#REF!</v>
      </c>
      <c r="AY157" s="65" t="e">
        <f t="shared" si="369"/>
        <v>#REF!</v>
      </c>
      <c r="AZ157" s="81"/>
      <c r="BA157" s="65" t="e">
        <f t="shared" si="370"/>
        <v>#REF!</v>
      </c>
      <c r="BB157" s="65" t="e">
        <f t="shared" si="370"/>
        <v>#REF!</v>
      </c>
      <c r="BC157" s="65" t="e">
        <f t="shared" si="370"/>
        <v>#REF!</v>
      </c>
      <c r="BD157" s="65" t="e">
        <f t="shared" si="370"/>
        <v>#REF!</v>
      </c>
      <c r="BE157" s="81"/>
      <c r="BF157" s="65" t="e">
        <f t="shared" si="371"/>
        <v>#REF!</v>
      </c>
      <c r="BG157" s="65" t="e">
        <f t="shared" si="371"/>
        <v>#REF!</v>
      </c>
      <c r="BH157" s="65" t="e">
        <f t="shared" si="371"/>
        <v>#REF!</v>
      </c>
      <c r="BI157" s="65" t="e">
        <f t="shared" si="371"/>
        <v>#REF!</v>
      </c>
      <c r="BJ157" s="22" t="s">
        <v>62</v>
      </c>
      <c r="BK157" s="65" t="e">
        <f t="shared" si="372"/>
        <v>#REF!</v>
      </c>
      <c r="BL157" s="65" t="e">
        <f t="shared" si="372"/>
        <v>#REF!</v>
      </c>
      <c r="BM157" s="65" t="e">
        <f t="shared" si="372"/>
        <v>#REF!</v>
      </c>
      <c r="BN157" s="65" t="e">
        <f t="shared" si="372"/>
        <v>#REF!</v>
      </c>
      <c r="BO157" s="65"/>
      <c r="BP157" s="65" t="e">
        <f t="shared" si="373"/>
        <v>#REF!</v>
      </c>
      <c r="BQ157" s="65" t="e">
        <f t="shared" si="373"/>
        <v>#REF!</v>
      </c>
      <c r="BR157" s="65" t="e">
        <f t="shared" si="373"/>
        <v>#REF!</v>
      </c>
      <c r="BS157" s="65" t="e">
        <f t="shared" si="373"/>
        <v>#REF!</v>
      </c>
      <c r="BT157" s="65"/>
      <c r="BU157" s="65" t="e">
        <f t="shared" si="374"/>
        <v>#REF!</v>
      </c>
      <c r="BV157" s="65" t="e">
        <f t="shared" si="374"/>
        <v>#REF!</v>
      </c>
      <c r="BW157" s="65" t="e">
        <f t="shared" si="374"/>
        <v>#REF!</v>
      </c>
      <c r="BX157" s="65" t="e">
        <f t="shared" si="374"/>
        <v>#REF!</v>
      </c>
    </row>
    <row r="158" spans="4:76" s="5" customFormat="1" ht="15">
      <c r="D158" s="4" t="s">
        <v>82</v>
      </c>
      <c r="E158" s="81">
        <f t="shared" si="377"/>
        <v>0.21616357390406196</v>
      </c>
      <c r="F158" s="81">
        <f t="shared" si="377"/>
        <v>5.2599713979447751E-2</v>
      </c>
      <c r="G158" s="81">
        <f t="shared" si="377"/>
        <v>-0.43949425327480512</v>
      </c>
      <c r="H158" s="81">
        <f t="shared" si="377"/>
        <v>0.41037640395041269</v>
      </c>
      <c r="I158" s="81">
        <f t="shared" si="377"/>
        <v>-8.1674730285200975E-2</v>
      </c>
      <c r="J158" s="81">
        <f t="shared" si="377"/>
        <v>0.3700076687785554</v>
      </c>
      <c r="K158" s="81">
        <f t="shared" si="377"/>
        <v>0.7860195337560395</v>
      </c>
      <c r="L158" s="81">
        <f t="shared" si="377"/>
        <v>0.73432377331398679</v>
      </c>
      <c r="M158" s="81">
        <f t="shared" si="377"/>
        <v>-0.3968824367454859</v>
      </c>
      <c r="N158" s="81">
        <f t="shared" si="377"/>
        <v>0.81840462143531911</v>
      </c>
      <c r="O158" s="81">
        <f t="shared" si="377"/>
        <v>0.18687887102448633</v>
      </c>
      <c r="P158" s="81">
        <f t="shared" si="377"/>
        <v>-0.56987211008184679</v>
      </c>
      <c r="Q158" s="81">
        <f t="shared" si="377"/>
        <v>-0.50449394011961923</v>
      </c>
      <c r="R158" s="81">
        <f t="shared" si="377"/>
        <v>-0.84514790007339458</v>
      </c>
      <c r="S158" s="81">
        <f t="shared" si="377"/>
        <v>-0.46400176317372294</v>
      </c>
      <c r="T158" s="81">
        <f t="shared" si="377"/>
        <v>1.1868934474496482</v>
      </c>
      <c r="U158" s="81">
        <f t="shared" si="377"/>
        <v>1.1950247253142465</v>
      </c>
      <c r="V158" s="81">
        <f t="shared" si="377"/>
        <v>1.2794615904624627</v>
      </c>
      <c r="W158" s="81">
        <f t="shared" si="377"/>
        <v>1.1583689858657316</v>
      </c>
      <c r="X158" s="81">
        <f t="shared" si="377"/>
        <v>1.0682130239152787</v>
      </c>
      <c r="Y158" s="81">
        <f t="shared" si="377"/>
        <v>0.53286009178531624</v>
      </c>
      <c r="Z158" s="81">
        <f t="shared" si="377"/>
        <v>0.74575613795323981</v>
      </c>
      <c r="AA158" s="81">
        <f t="shared" si="377"/>
        <v>0.62205195942485714</v>
      </c>
      <c r="AB158" s="81">
        <f t="shared" si="377"/>
        <v>0.81287291507044723</v>
      </c>
      <c r="AC158" s="81">
        <f t="shared" si="377"/>
        <v>1.3931675502760645</v>
      </c>
      <c r="AD158" s="81">
        <f t="shared" si="377"/>
        <v>0.59148273910147131</v>
      </c>
      <c r="AE158" s="81">
        <f t="shared" si="377"/>
        <v>0.92084604395572967</v>
      </c>
      <c r="AF158" s="81">
        <f t="shared" si="377"/>
        <v>0.86150709995403008</v>
      </c>
      <c r="AG158" s="81">
        <f t="shared" si="377"/>
        <v>0.16552895154609004</v>
      </c>
      <c r="AH158" s="81">
        <f t="shared" si="377"/>
        <v>0.28661981066860359</v>
      </c>
      <c r="AI158" s="4" t="s">
        <v>186</v>
      </c>
      <c r="AJ158" s="4"/>
      <c r="AK158" s="4" t="s">
        <v>82</v>
      </c>
      <c r="AL158" s="65" t="e">
        <f t="shared" si="367"/>
        <v>#REF!</v>
      </c>
      <c r="AM158" s="65" t="e">
        <f t="shared" si="367"/>
        <v>#REF!</v>
      </c>
      <c r="AN158" s="65" t="e">
        <f t="shared" si="367"/>
        <v>#REF!</v>
      </c>
      <c r="AO158" s="65" t="e">
        <f t="shared" si="367"/>
        <v>#REF!</v>
      </c>
      <c r="AP158" s="81"/>
      <c r="AQ158" s="65" t="e">
        <f t="shared" si="368"/>
        <v>#REF!</v>
      </c>
      <c r="AR158" s="65" t="e">
        <f t="shared" si="368"/>
        <v>#REF!</v>
      </c>
      <c r="AS158" s="65" t="e">
        <f t="shared" si="368"/>
        <v>#REF!</v>
      </c>
      <c r="AT158" s="65" t="e">
        <f t="shared" si="368"/>
        <v>#REF!</v>
      </c>
      <c r="AU158" s="81"/>
      <c r="AV158" s="65" t="e">
        <f t="shared" si="369"/>
        <v>#REF!</v>
      </c>
      <c r="AW158" s="65" t="e">
        <f t="shared" si="369"/>
        <v>#REF!</v>
      </c>
      <c r="AX158" s="65" t="e">
        <f t="shared" si="369"/>
        <v>#REF!</v>
      </c>
      <c r="AY158" s="65" t="e">
        <f t="shared" si="369"/>
        <v>#REF!</v>
      </c>
      <c r="AZ158" s="81"/>
      <c r="BA158" s="65" t="e">
        <f t="shared" si="370"/>
        <v>#REF!</v>
      </c>
      <c r="BB158" s="65" t="e">
        <f t="shared" si="370"/>
        <v>#REF!</v>
      </c>
      <c r="BC158" s="65" t="e">
        <f t="shared" si="370"/>
        <v>#REF!</v>
      </c>
      <c r="BD158" s="65" t="e">
        <f t="shared" si="370"/>
        <v>#REF!</v>
      </c>
      <c r="BE158" s="81"/>
      <c r="BF158" s="65" t="e">
        <f t="shared" si="371"/>
        <v>#REF!</v>
      </c>
      <c r="BG158" s="65" t="e">
        <f t="shared" si="371"/>
        <v>#REF!</v>
      </c>
      <c r="BH158" s="65" t="e">
        <f t="shared" si="371"/>
        <v>#REF!</v>
      </c>
      <c r="BI158" s="65" t="e">
        <f t="shared" si="371"/>
        <v>#REF!</v>
      </c>
      <c r="BJ158" s="22" t="s">
        <v>82</v>
      </c>
      <c r="BK158" s="65" t="e">
        <f t="shared" si="372"/>
        <v>#REF!</v>
      </c>
      <c r="BL158" s="65" t="e">
        <f t="shared" si="372"/>
        <v>#REF!</v>
      </c>
      <c r="BM158" s="65" t="e">
        <f t="shared" si="372"/>
        <v>#REF!</v>
      </c>
      <c r="BN158" s="65" t="e">
        <f t="shared" si="372"/>
        <v>#REF!</v>
      </c>
      <c r="BO158" s="65"/>
      <c r="BP158" s="65" t="e">
        <f t="shared" si="373"/>
        <v>#REF!</v>
      </c>
      <c r="BQ158" s="65" t="e">
        <f t="shared" si="373"/>
        <v>#REF!</v>
      </c>
      <c r="BR158" s="65" t="e">
        <f t="shared" si="373"/>
        <v>#REF!</v>
      </c>
      <c r="BS158" s="65" t="e">
        <f t="shared" si="373"/>
        <v>#REF!</v>
      </c>
      <c r="BT158" s="65"/>
      <c r="BU158" s="65" t="e">
        <f t="shared" si="374"/>
        <v>#REF!</v>
      </c>
      <c r="BV158" s="65" t="e">
        <f t="shared" si="374"/>
        <v>#REF!</v>
      </c>
      <c r="BW158" s="65" t="e">
        <f t="shared" si="374"/>
        <v>#REF!</v>
      </c>
      <c r="BX158" s="65" t="e">
        <f t="shared" si="374"/>
        <v>#REF!</v>
      </c>
    </row>
    <row r="159" spans="4:76" s="5" customFormat="1" ht="15">
      <c r="D159" s="4" t="s">
        <v>83</v>
      </c>
      <c r="E159" s="81">
        <f t="shared" si="377"/>
        <v>-2.2696911119150169E-2</v>
      </c>
      <c r="F159" s="81">
        <f t="shared" si="377"/>
        <v>0.79221316528456431</v>
      </c>
      <c r="G159" s="81">
        <f t="shared" si="377"/>
        <v>0.59564608554647702</v>
      </c>
      <c r="H159" s="81">
        <f t="shared" si="377"/>
        <v>0.62052532174024155</v>
      </c>
      <c r="I159" s="81">
        <f t="shared" si="377"/>
        <v>0.49999411677226485</v>
      </c>
      <c r="J159" s="81">
        <f t="shared" si="377"/>
        <v>0.39465500034904305</v>
      </c>
      <c r="K159" s="81">
        <f t="shared" si="377"/>
        <v>0.72890444792863629</v>
      </c>
      <c r="L159" s="81">
        <f t="shared" si="377"/>
        <v>1.0946299172479972</v>
      </c>
      <c r="M159" s="81">
        <f t="shared" si="377"/>
        <v>0.31263146919484186</v>
      </c>
      <c r="N159" s="81">
        <f t="shared" si="377"/>
        <v>0.48353801551241105</v>
      </c>
      <c r="O159" s="81">
        <f t="shared" si="377"/>
        <v>0.59062327218987021</v>
      </c>
      <c r="P159" s="81">
        <f t="shared" si="377"/>
        <v>-0.33017291091681583</v>
      </c>
      <c r="Q159" s="81">
        <f t="shared" si="377"/>
        <v>-0.23659197026905318</v>
      </c>
      <c r="R159" s="81">
        <f t="shared" si="377"/>
        <v>-0.15832313789194707</v>
      </c>
      <c r="S159" s="81">
        <f t="shared" si="377"/>
        <v>-0.52516321192669835</v>
      </c>
      <c r="T159" s="81">
        <f t="shared" si="377"/>
        <v>0.55656895995577704</v>
      </c>
      <c r="U159" s="81">
        <f t="shared" si="377"/>
        <v>0.55896236339023664</v>
      </c>
      <c r="V159" s="81">
        <f t="shared" si="377"/>
        <v>0.4937944357975696</v>
      </c>
      <c r="W159" s="81">
        <f t="shared" si="377"/>
        <v>0.58972752697465425</v>
      </c>
      <c r="X159" s="81">
        <f t="shared" si="377"/>
        <v>-3.9353062097802732E-2</v>
      </c>
      <c r="Y159" s="81">
        <f t="shared" si="377"/>
        <v>-0.64621428801710024</v>
      </c>
      <c r="Z159" s="81">
        <f t="shared" si="377"/>
        <v>-0.12491631850573574</v>
      </c>
      <c r="AA159" s="81">
        <f t="shared" si="377"/>
        <v>-0.4415690066107042</v>
      </c>
      <c r="AB159" s="81" t="e">
        <f t="shared" si="377"/>
        <v>#VALUE!</v>
      </c>
      <c r="AC159" s="81">
        <f t="shared" si="377"/>
        <v>0.15307364255465802</v>
      </c>
      <c r="AD159" s="81">
        <f t="shared" si="377"/>
        <v>-0.33044282553786641</v>
      </c>
      <c r="AE159" s="81">
        <f t="shared" si="377"/>
        <v>0.21736543855029375</v>
      </c>
      <c r="AF159" s="81" t="e">
        <f t="shared" si="377"/>
        <v>#DIV/0!</v>
      </c>
      <c r="AG159" s="81">
        <f t="shared" si="377"/>
        <v>0.6714377409133665</v>
      </c>
      <c r="AH159" s="81">
        <f t="shared" si="377"/>
        <v>-0.11341964232825409</v>
      </c>
      <c r="AI159" s="8" t="s">
        <v>188</v>
      </c>
      <c r="AJ159" s="4"/>
      <c r="AK159" s="4" t="s">
        <v>83</v>
      </c>
      <c r="AL159" s="65" t="e">
        <f t="shared" ref="AL159:AO172" si="378">2^(-AL98+$AK98)</f>
        <v>#REF!</v>
      </c>
      <c r="AM159" s="65" t="e">
        <f t="shared" si="378"/>
        <v>#REF!</v>
      </c>
      <c r="AN159" s="65" t="e">
        <f t="shared" si="378"/>
        <v>#REF!</v>
      </c>
      <c r="AO159" s="65" t="e">
        <f t="shared" si="378"/>
        <v>#REF!</v>
      </c>
      <c r="AP159" s="81"/>
      <c r="AQ159" s="65" t="e">
        <f t="shared" ref="AQ159:AT172" si="379">2^(-AQ98+$AP98)</f>
        <v>#REF!</v>
      </c>
      <c r="AR159" s="65" t="e">
        <f t="shared" si="379"/>
        <v>#REF!</v>
      </c>
      <c r="AS159" s="65" t="e">
        <f t="shared" si="379"/>
        <v>#REF!</v>
      </c>
      <c r="AT159" s="65" t="e">
        <f t="shared" si="379"/>
        <v>#REF!</v>
      </c>
      <c r="AU159" s="81"/>
      <c r="AV159" s="65" t="e">
        <f t="shared" ref="AV159:AY172" si="380">2^(-AV98+$AU98)</f>
        <v>#REF!</v>
      </c>
      <c r="AW159" s="65" t="e">
        <f t="shared" si="380"/>
        <v>#REF!</v>
      </c>
      <c r="AX159" s="65" t="e">
        <f t="shared" si="380"/>
        <v>#REF!</v>
      </c>
      <c r="AY159" s="65" t="e">
        <f t="shared" si="380"/>
        <v>#REF!</v>
      </c>
      <c r="AZ159" s="81"/>
      <c r="BA159" s="65" t="e">
        <f t="shared" ref="BA159:BD172" si="381">2^(-BA98+$AZ98)</f>
        <v>#REF!</v>
      </c>
      <c r="BB159" s="65" t="e">
        <f t="shared" si="381"/>
        <v>#REF!</v>
      </c>
      <c r="BC159" s="65" t="e">
        <f t="shared" si="381"/>
        <v>#REF!</v>
      </c>
      <c r="BD159" s="65" t="e">
        <f t="shared" si="381"/>
        <v>#REF!</v>
      </c>
      <c r="BE159" s="81"/>
      <c r="BF159" s="65" t="e">
        <f t="shared" ref="BF159:BI172" si="382">2^(-BF98+$BE98)</f>
        <v>#REF!</v>
      </c>
      <c r="BG159" s="65" t="e">
        <f t="shared" si="382"/>
        <v>#REF!</v>
      </c>
      <c r="BH159" s="65" t="e">
        <f t="shared" si="382"/>
        <v>#REF!</v>
      </c>
      <c r="BI159" s="65" t="e">
        <f t="shared" si="382"/>
        <v>#REF!</v>
      </c>
      <c r="BJ159" s="22" t="s">
        <v>83</v>
      </c>
      <c r="BK159" s="65" t="e">
        <f t="shared" ref="BK159:BN172" si="383">2^(-BK98+$BJ98)</f>
        <v>#REF!</v>
      </c>
      <c r="BL159" s="65" t="e">
        <f t="shared" si="383"/>
        <v>#REF!</v>
      </c>
      <c r="BM159" s="65" t="e">
        <f t="shared" si="383"/>
        <v>#REF!</v>
      </c>
      <c r="BN159" s="65" t="e">
        <f t="shared" si="383"/>
        <v>#REF!</v>
      </c>
      <c r="BO159" s="65"/>
      <c r="BP159" s="65" t="e">
        <f t="shared" ref="BP159:BS172" si="384">2^(-BP98+$BO98)</f>
        <v>#REF!</v>
      </c>
      <c r="BQ159" s="65" t="e">
        <f t="shared" si="384"/>
        <v>#REF!</v>
      </c>
      <c r="BR159" s="65" t="e">
        <f t="shared" si="384"/>
        <v>#REF!</v>
      </c>
      <c r="BS159" s="65" t="e">
        <f t="shared" si="384"/>
        <v>#REF!</v>
      </c>
      <c r="BT159" s="65"/>
      <c r="BU159" s="65" t="e">
        <f t="shared" ref="BU159:BX172" si="385">2^(-BU98+$BT98)</f>
        <v>#REF!</v>
      </c>
      <c r="BV159" s="65" t="e">
        <f t="shared" si="385"/>
        <v>#REF!</v>
      </c>
      <c r="BW159" s="65" t="e">
        <f t="shared" si="385"/>
        <v>#REF!</v>
      </c>
      <c r="BX159" s="65" t="e">
        <f t="shared" si="385"/>
        <v>#REF!</v>
      </c>
    </row>
    <row r="160" spans="4:76" s="5" customFormat="1" ht="15">
      <c r="D160" s="4" t="s">
        <v>63</v>
      </c>
      <c r="E160" s="81">
        <f t="shared" si="377"/>
        <v>0.28270595679629762</v>
      </c>
      <c r="F160" s="81">
        <f t="shared" si="377"/>
        <v>1.0304973819946965</v>
      </c>
      <c r="G160" s="81">
        <f t="shared" si="377"/>
        <v>1.039971476141984</v>
      </c>
      <c r="H160" s="81">
        <f t="shared" si="377"/>
        <v>0.78284006978755405</v>
      </c>
      <c r="I160" s="81">
        <f t="shared" si="377"/>
        <v>2.5613974457492104</v>
      </c>
      <c r="J160" s="81">
        <f t="shared" si="377"/>
        <v>0.19720397112677113</v>
      </c>
      <c r="K160" s="81">
        <f t="shared" si="377"/>
        <v>1.2676852571617818</v>
      </c>
      <c r="L160" s="81">
        <f t="shared" si="377"/>
        <v>1.0654850911602292</v>
      </c>
      <c r="M160" s="81">
        <f t="shared" si="377"/>
        <v>-0.24487069936489475</v>
      </c>
      <c r="N160" s="81">
        <f t="shared" si="377"/>
        <v>1.9518096834542389</v>
      </c>
      <c r="O160" s="81">
        <f t="shared" si="377"/>
        <v>0.88641971604553771</v>
      </c>
      <c r="P160" s="81">
        <f t="shared" si="377"/>
        <v>-1.4630396503134848</v>
      </c>
      <c r="Q160" s="81">
        <f t="shared" si="377"/>
        <v>-0.38442617233658793</v>
      </c>
      <c r="R160" s="81">
        <f t="shared" si="377"/>
        <v>-0.31729335063663422</v>
      </c>
      <c r="S160" s="81">
        <f t="shared" si="377"/>
        <v>-2.0682766803194399</v>
      </c>
      <c r="T160" s="81">
        <f t="shared" si="377"/>
        <v>1.5957536865607536</v>
      </c>
      <c r="U160" s="81">
        <f t="shared" si="377"/>
        <v>1.469878850074898</v>
      </c>
      <c r="V160" s="81">
        <f t="shared" si="377"/>
        <v>1.6195345876961815</v>
      </c>
      <c r="W160" s="81">
        <f t="shared" si="377"/>
        <v>1.8725075349334166</v>
      </c>
      <c r="X160" s="81">
        <f t="shared" si="377"/>
        <v>0.44727883402617158</v>
      </c>
      <c r="Y160" s="81">
        <f t="shared" si="377"/>
        <v>-1.2266648491906254</v>
      </c>
      <c r="Z160" s="81">
        <f t="shared" si="377"/>
        <v>0.6253430464695845</v>
      </c>
      <c r="AA160" s="81">
        <f t="shared" si="377"/>
        <v>-0.52167134482001254</v>
      </c>
      <c r="AB160" s="81">
        <f t="shared" si="377"/>
        <v>0.5940267539941797</v>
      </c>
      <c r="AC160" s="81">
        <f t="shared" si="377"/>
        <v>0.95441224351145981</v>
      </c>
      <c r="AD160" s="81">
        <f t="shared" si="377"/>
        <v>-0.33044282553786641</v>
      </c>
      <c r="AE160" s="81">
        <f t="shared" si="377"/>
        <v>0.21736543855029375</v>
      </c>
      <c r="AF160" s="81">
        <f t="shared" si="377"/>
        <v>0.61546922494630973</v>
      </c>
      <c r="AG160" s="81">
        <f t="shared" si="377"/>
        <v>0.6714377409133665</v>
      </c>
      <c r="AH160" s="81">
        <f t="shared" si="377"/>
        <v>-0.11341964232825409</v>
      </c>
      <c r="AI160" s="8" t="s">
        <v>46</v>
      </c>
      <c r="AJ160" s="4"/>
      <c r="AK160" s="4" t="s">
        <v>63</v>
      </c>
      <c r="AL160" s="65" t="e">
        <f t="shared" si="378"/>
        <v>#REF!</v>
      </c>
      <c r="AM160" s="65" t="e">
        <f t="shared" si="378"/>
        <v>#REF!</v>
      </c>
      <c r="AN160" s="65" t="e">
        <f t="shared" si="378"/>
        <v>#REF!</v>
      </c>
      <c r="AO160" s="65" t="e">
        <f t="shared" si="378"/>
        <v>#REF!</v>
      </c>
      <c r="AP160" s="81"/>
      <c r="AQ160" s="65" t="e">
        <f t="shared" si="379"/>
        <v>#REF!</v>
      </c>
      <c r="AR160" s="65" t="e">
        <f t="shared" si="379"/>
        <v>#REF!</v>
      </c>
      <c r="AS160" s="65" t="e">
        <f t="shared" si="379"/>
        <v>#REF!</v>
      </c>
      <c r="AT160" s="65" t="e">
        <f t="shared" si="379"/>
        <v>#REF!</v>
      </c>
      <c r="AU160" s="81"/>
      <c r="AV160" s="65" t="e">
        <f t="shared" si="380"/>
        <v>#REF!</v>
      </c>
      <c r="AW160" s="65" t="e">
        <f t="shared" si="380"/>
        <v>#REF!</v>
      </c>
      <c r="AX160" s="65" t="e">
        <f t="shared" si="380"/>
        <v>#REF!</v>
      </c>
      <c r="AY160" s="65" t="e">
        <f t="shared" si="380"/>
        <v>#REF!</v>
      </c>
      <c r="AZ160" s="81"/>
      <c r="BA160" s="65" t="e">
        <f t="shared" si="381"/>
        <v>#REF!</v>
      </c>
      <c r="BB160" s="65" t="e">
        <f t="shared" si="381"/>
        <v>#REF!</v>
      </c>
      <c r="BC160" s="65" t="e">
        <f t="shared" si="381"/>
        <v>#REF!</v>
      </c>
      <c r="BD160" s="65" t="e">
        <f t="shared" si="381"/>
        <v>#REF!</v>
      </c>
      <c r="BE160" s="81"/>
      <c r="BF160" s="65" t="e">
        <f t="shared" si="382"/>
        <v>#REF!</v>
      </c>
      <c r="BG160" s="65" t="e">
        <f t="shared" si="382"/>
        <v>#REF!</v>
      </c>
      <c r="BH160" s="65" t="e">
        <f t="shared" si="382"/>
        <v>#REF!</v>
      </c>
      <c r="BI160" s="65" t="e">
        <f t="shared" si="382"/>
        <v>#REF!</v>
      </c>
      <c r="BJ160" s="22" t="s">
        <v>63</v>
      </c>
      <c r="BK160" s="65" t="e">
        <f t="shared" si="383"/>
        <v>#REF!</v>
      </c>
      <c r="BL160" s="65" t="e">
        <f t="shared" si="383"/>
        <v>#REF!</v>
      </c>
      <c r="BM160" s="65" t="e">
        <f t="shared" si="383"/>
        <v>#REF!</v>
      </c>
      <c r="BN160" s="65" t="e">
        <f t="shared" si="383"/>
        <v>#REF!</v>
      </c>
      <c r="BO160" s="65"/>
      <c r="BP160" s="65" t="e">
        <f t="shared" si="384"/>
        <v>#REF!</v>
      </c>
      <c r="BQ160" s="65" t="e">
        <f t="shared" si="384"/>
        <v>#REF!</v>
      </c>
      <c r="BR160" s="65" t="e">
        <f t="shared" si="384"/>
        <v>#REF!</v>
      </c>
      <c r="BS160" s="65" t="e">
        <f t="shared" si="384"/>
        <v>#REF!</v>
      </c>
      <c r="BT160" s="65"/>
      <c r="BU160" s="65" t="e">
        <f t="shared" si="385"/>
        <v>#REF!</v>
      </c>
      <c r="BV160" s="65" t="e">
        <f t="shared" si="385"/>
        <v>#REF!</v>
      </c>
      <c r="BW160" s="65" t="e">
        <f t="shared" si="385"/>
        <v>#REF!</v>
      </c>
      <c r="BX160" s="65" t="e">
        <f t="shared" si="385"/>
        <v>#REF!</v>
      </c>
    </row>
    <row r="161" spans="4:76" s="5" customFormat="1" ht="15">
      <c r="D161" s="4" t="s">
        <v>64</v>
      </c>
      <c r="E161" s="81">
        <f t="shared" si="377"/>
        <v>0.20755984669553135</v>
      </c>
      <c r="F161" s="81">
        <f t="shared" si="377"/>
        <v>3.1920151407582371</v>
      </c>
      <c r="G161" s="81">
        <f t="shared" si="377"/>
        <v>2.9612298763171041</v>
      </c>
      <c r="H161" s="81">
        <f t="shared" si="377"/>
        <v>2.975040279624344</v>
      </c>
      <c r="I161" s="81">
        <f t="shared" si="377"/>
        <v>3.1877677589163396</v>
      </c>
      <c r="J161" s="81">
        <f t="shared" si="377"/>
        <v>0.68440659138650684</v>
      </c>
      <c r="K161" s="81">
        <f t="shared" si="377"/>
        <v>3.0259864140099952</v>
      </c>
      <c r="L161" s="81">
        <f t="shared" si="377"/>
        <v>2.9705863714356293</v>
      </c>
      <c r="M161" s="81">
        <f t="shared" si="377"/>
        <v>2.2455730632476985</v>
      </c>
      <c r="N161" s="81">
        <f t="shared" si="377"/>
        <v>3.0123621150012228</v>
      </c>
      <c r="O161" s="81">
        <f t="shared" si="377"/>
        <v>0.39625151212261617</v>
      </c>
      <c r="P161" s="81">
        <f t="shared" si="377"/>
        <v>1.0338864820101188</v>
      </c>
      <c r="Q161" s="81">
        <f t="shared" si="377"/>
        <v>1.1172437667611361</v>
      </c>
      <c r="R161" s="81">
        <f t="shared" si="377"/>
        <v>0.92962232966412484</v>
      </c>
      <c r="S161" s="81">
        <f t="shared" si="377"/>
        <v>1.3862011054441581</v>
      </c>
      <c r="T161" s="81">
        <f t="shared" si="377"/>
        <v>3.9610092363112524E-3</v>
      </c>
      <c r="U161" s="81">
        <f t="shared" si="377"/>
        <v>0.77231328473273064</v>
      </c>
      <c r="V161" s="81">
        <f t="shared" si="377"/>
        <v>0.55011468778632366</v>
      </c>
      <c r="W161" s="81">
        <f t="shared" si="377"/>
        <v>0.83494713285567224</v>
      </c>
      <c r="X161" s="81">
        <f t="shared" si="377"/>
        <v>1.09598547549248</v>
      </c>
      <c r="Y161" s="81">
        <f t="shared" si="377"/>
        <v>-5.8069860224660853E-2</v>
      </c>
      <c r="Z161" s="81">
        <f t="shared" si="377"/>
        <v>0.149978071589114</v>
      </c>
      <c r="AA161" s="81">
        <f t="shared" si="377"/>
        <v>-0.25239290318781987</v>
      </c>
      <c r="AB161" s="81">
        <f t="shared" si="377"/>
        <v>-0.13961271074598408</v>
      </c>
      <c r="AC161" s="81">
        <f t="shared" si="377"/>
        <v>0.88604649691089954</v>
      </c>
      <c r="AD161" s="81">
        <f t="shared" si="377"/>
        <v>-1.9919103551263859</v>
      </c>
      <c r="AE161" s="81">
        <f t="shared" si="377"/>
        <v>0.66363898507400765</v>
      </c>
      <c r="AF161" s="81">
        <f t="shared" si="377"/>
        <v>-0.94040802366571996</v>
      </c>
      <c r="AG161" s="81">
        <f t="shared" si="377"/>
        <v>-1.2376126747803089</v>
      </c>
      <c r="AH161" s="81">
        <f t="shared" si="377"/>
        <v>0.11707080233074824</v>
      </c>
      <c r="AI161" s="8" t="s">
        <v>47</v>
      </c>
      <c r="AJ161" s="4"/>
      <c r="AK161" s="4" t="s">
        <v>64</v>
      </c>
      <c r="AL161" s="65" t="e">
        <f t="shared" si="378"/>
        <v>#REF!</v>
      </c>
      <c r="AM161" s="65" t="e">
        <f t="shared" si="378"/>
        <v>#REF!</v>
      </c>
      <c r="AN161" s="65" t="e">
        <f t="shared" si="378"/>
        <v>#REF!</v>
      </c>
      <c r="AO161" s="65" t="e">
        <f t="shared" si="378"/>
        <v>#REF!</v>
      </c>
      <c r="AP161" s="81"/>
      <c r="AQ161" s="65" t="e">
        <f t="shared" si="379"/>
        <v>#REF!</v>
      </c>
      <c r="AR161" s="65" t="e">
        <f t="shared" si="379"/>
        <v>#REF!</v>
      </c>
      <c r="AS161" s="65" t="e">
        <f t="shared" si="379"/>
        <v>#REF!</v>
      </c>
      <c r="AT161" s="65" t="e">
        <f t="shared" si="379"/>
        <v>#REF!</v>
      </c>
      <c r="AU161" s="81"/>
      <c r="AV161" s="65" t="e">
        <f t="shared" si="380"/>
        <v>#REF!</v>
      </c>
      <c r="AW161" s="65" t="e">
        <f t="shared" si="380"/>
        <v>#REF!</v>
      </c>
      <c r="AX161" s="65" t="e">
        <f t="shared" si="380"/>
        <v>#REF!</v>
      </c>
      <c r="AY161" s="65" t="e">
        <f t="shared" si="380"/>
        <v>#REF!</v>
      </c>
      <c r="AZ161" s="81"/>
      <c r="BA161" s="65" t="e">
        <f t="shared" si="381"/>
        <v>#REF!</v>
      </c>
      <c r="BB161" s="65" t="e">
        <f t="shared" si="381"/>
        <v>#REF!</v>
      </c>
      <c r="BC161" s="65" t="e">
        <f t="shared" si="381"/>
        <v>#REF!</v>
      </c>
      <c r="BD161" s="65" t="e">
        <f t="shared" si="381"/>
        <v>#REF!</v>
      </c>
      <c r="BE161" s="81"/>
      <c r="BF161" s="65" t="e">
        <f t="shared" si="382"/>
        <v>#REF!</v>
      </c>
      <c r="BG161" s="65" t="e">
        <f t="shared" si="382"/>
        <v>#REF!</v>
      </c>
      <c r="BH161" s="65" t="e">
        <f t="shared" si="382"/>
        <v>#REF!</v>
      </c>
      <c r="BI161" s="65" t="e">
        <f t="shared" si="382"/>
        <v>#REF!</v>
      </c>
      <c r="BJ161" s="22" t="s">
        <v>64</v>
      </c>
      <c r="BK161" s="65" t="e">
        <f t="shared" si="383"/>
        <v>#REF!</v>
      </c>
      <c r="BL161" s="65" t="e">
        <f t="shared" si="383"/>
        <v>#REF!</v>
      </c>
      <c r="BM161" s="65" t="e">
        <f t="shared" si="383"/>
        <v>#REF!</v>
      </c>
      <c r="BN161" s="65" t="e">
        <f t="shared" si="383"/>
        <v>#REF!</v>
      </c>
      <c r="BO161" s="65"/>
      <c r="BP161" s="65" t="e">
        <f t="shared" si="384"/>
        <v>#REF!</v>
      </c>
      <c r="BQ161" s="65" t="e">
        <f t="shared" si="384"/>
        <v>#REF!</v>
      </c>
      <c r="BR161" s="65" t="e">
        <f t="shared" si="384"/>
        <v>#REF!</v>
      </c>
      <c r="BS161" s="65" t="e">
        <f t="shared" si="384"/>
        <v>#REF!</v>
      </c>
      <c r="BT161" s="65"/>
      <c r="BU161" s="65" t="e">
        <f t="shared" si="385"/>
        <v>#REF!</v>
      </c>
      <c r="BV161" s="65" t="e">
        <f t="shared" si="385"/>
        <v>#REF!</v>
      </c>
      <c r="BW161" s="65" t="e">
        <f t="shared" si="385"/>
        <v>#REF!</v>
      </c>
      <c r="BX161" s="65" t="e">
        <f t="shared" si="385"/>
        <v>#REF!</v>
      </c>
    </row>
    <row r="162" spans="4:76" s="5" customFormat="1" ht="15">
      <c r="D162" s="4" t="s">
        <v>65</v>
      </c>
      <c r="E162" s="81">
        <f t="shared" si="377"/>
        <v>-0.22810649893879317</v>
      </c>
      <c r="F162" s="81">
        <f t="shared" si="377"/>
        <v>1.7517479989709563</v>
      </c>
      <c r="G162" s="81">
        <f t="shared" si="377"/>
        <v>1.7795857450639705</v>
      </c>
      <c r="H162" s="81">
        <f t="shared" si="377"/>
        <v>1.6681285164322721</v>
      </c>
      <c r="I162" s="81">
        <f t="shared" si="377"/>
        <v>2.0235599964306079</v>
      </c>
      <c r="J162" s="81">
        <f t="shared" si="377"/>
        <v>1.62116528320431</v>
      </c>
      <c r="K162" s="81">
        <f t="shared" si="377"/>
        <v>3.2517680974643919</v>
      </c>
      <c r="L162" s="81">
        <f t="shared" si="377"/>
        <v>3.5464998479805976</v>
      </c>
      <c r="M162" s="81">
        <f t="shared" si="377"/>
        <v>2.6478503244325373</v>
      </c>
      <c r="N162" s="81">
        <f t="shared" si="377"/>
        <v>3.160822735612133</v>
      </c>
      <c r="O162" s="81">
        <f t="shared" si="377"/>
        <v>1.5526132531645069</v>
      </c>
      <c r="P162" s="81">
        <f t="shared" si="377"/>
        <v>2.2429506352224222</v>
      </c>
      <c r="Q162" s="81">
        <f t="shared" si="377"/>
        <v>2.6037510469280924</v>
      </c>
      <c r="R162" s="81">
        <f t="shared" si="377"/>
        <v>2.8418553649599381</v>
      </c>
      <c r="S162" s="81">
        <f t="shared" si="377"/>
        <v>1.6332942252637968</v>
      </c>
      <c r="T162" s="81">
        <f t="shared" ref="T162:AH162" si="386">LOG10(T132)</f>
        <v>1.3028740219904658</v>
      </c>
      <c r="U162" s="81">
        <f t="shared" si="386"/>
        <v>2.1861973540469433</v>
      </c>
      <c r="V162" s="81">
        <f t="shared" si="386"/>
        <v>1.9674259727608576</v>
      </c>
      <c r="W162" s="81">
        <f t="shared" si="386"/>
        <v>1.8434051973627978</v>
      </c>
      <c r="X162" s="81">
        <f t="shared" si="386"/>
        <v>2.3154805596649188</v>
      </c>
      <c r="Y162" s="81">
        <f t="shared" si="386"/>
        <v>-1.223005095024285</v>
      </c>
      <c r="Z162" s="81">
        <f t="shared" si="386"/>
        <v>1.6162837843590641</v>
      </c>
      <c r="AA162" s="81">
        <f t="shared" si="386"/>
        <v>0.78640081422555363</v>
      </c>
      <c r="AB162" s="81">
        <f t="shared" si="386"/>
        <v>1.642046795489593</v>
      </c>
      <c r="AC162" s="81">
        <f t="shared" si="386"/>
        <v>2.715598600341766</v>
      </c>
      <c r="AD162" s="81">
        <f t="shared" si="386"/>
        <v>0.36988851260305577</v>
      </c>
      <c r="AE162" s="81">
        <f t="shared" si="386"/>
        <v>0.48345035136648673</v>
      </c>
      <c r="AF162" s="81">
        <f t="shared" si="386"/>
        <v>0.28148134586499263</v>
      </c>
      <c r="AG162" s="81">
        <f t="shared" si="386"/>
        <v>0.16451126198997851</v>
      </c>
      <c r="AH162" s="81">
        <f t="shared" si="386"/>
        <v>0.71945577339798705</v>
      </c>
      <c r="AI162" s="8" t="s">
        <v>48</v>
      </c>
      <c r="AJ162" s="4"/>
      <c r="AK162" s="4" t="s">
        <v>65</v>
      </c>
      <c r="AL162" s="65" t="e">
        <f t="shared" si="378"/>
        <v>#REF!</v>
      </c>
      <c r="AM162" s="65" t="e">
        <f t="shared" si="378"/>
        <v>#REF!</v>
      </c>
      <c r="AN162" s="65" t="e">
        <f t="shared" si="378"/>
        <v>#REF!</v>
      </c>
      <c r="AO162" s="65" t="e">
        <f t="shared" si="378"/>
        <v>#REF!</v>
      </c>
      <c r="AP162" s="81"/>
      <c r="AQ162" s="65" t="e">
        <f t="shared" si="379"/>
        <v>#REF!</v>
      </c>
      <c r="AR162" s="65" t="e">
        <f t="shared" si="379"/>
        <v>#REF!</v>
      </c>
      <c r="AS162" s="65" t="e">
        <f t="shared" si="379"/>
        <v>#REF!</v>
      </c>
      <c r="AT162" s="65" t="e">
        <f t="shared" si="379"/>
        <v>#REF!</v>
      </c>
      <c r="AU162" s="81"/>
      <c r="AV162" s="65" t="e">
        <f t="shared" si="380"/>
        <v>#REF!</v>
      </c>
      <c r="AW162" s="65" t="e">
        <f t="shared" si="380"/>
        <v>#REF!</v>
      </c>
      <c r="AX162" s="65" t="e">
        <f t="shared" si="380"/>
        <v>#REF!</v>
      </c>
      <c r="AY162" s="65" t="e">
        <f t="shared" si="380"/>
        <v>#REF!</v>
      </c>
      <c r="AZ162" s="81"/>
      <c r="BA162" s="65" t="e">
        <f t="shared" si="381"/>
        <v>#REF!</v>
      </c>
      <c r="BB162" s="65" t="e">
        <f t="shared" si="381"/>
        <v>#REF!</v>
      </c>
      <c r="BC162" s="65" t="e">
        <f t="shared" si="381"/>
        <v>#REF!</v>
      </c>
      <c r="BD162" s="65" t="e">
        <f t="shared" si="381"/>
        <v>#REF!</v>
      </c>
      <c r="BE162" s="81"/>
      <c r="BF162" s="65" t="e">
        <f t="shared" si="382"/>
        <v>#REF!</v>
      </c>
      <c r="BG162" s="65" t="e">
        <f t="shared" si="382"/>
        <v>#REF!</v>
      </c>
      <c r="BH162" s="65" t="e">
        <f t="shared" si="382"/>
        <v>#REF!</v>
      </c>
      <c r="BI162" s="65" t="e">
        <f t="shared" si="382"/>
        <v>#REF!</v>
      </c>
      <c r="BJ162" s="22" t="s">
        <v>65</v>
      </c>
      <c r="BK162" s="65" t="e">
        <f t="shared" si="383"/>
        <v>#REF!</v>
      </c>
      <c r="BL162" s="65" t="e">
        <f t="shared" si="383"/>
        <v>#REF!</v>
      </c>
      <c r="BM162" s="65" t="e">
        <f t="shared" si="383"/>
        <v>#REF!</v>
      </c>
      <c r="BN162" s="65" t="e">
        <f t="shared" si="383"/>
        <v>#REF!</v>
      </c>
      <c r="BO162" s="65"/>
      <c r="BP162" s="65" t="e">
        <f t="shared" si="384"/>
        <v>#REF!</v>
      </c>
      <c r="BQ162" s="65" t="e">
        <f t="shared" si="384"/>
        <v>#REF!</v>
      </c>
      <c r="BR162" s="65" t="e">
        <f t="shared" si="384"/>
        <v>#REF!</v>
      </c>
      <c r="BS162" s="65" t="e">
        <f t="shared" si="384"/>
        <v>#REF!</v>
      </c>
      <c r="BT162" s="65"/>
      <c r="BU162" s="65" t="e">
        <f t="shared" si="385"/>
        <v>#REF!</v>
      </c>
      <c r="BV162" s="65" t="e">
        <f t="shared" si="385"/>
        <v>#REF!</v>
      </c>
      <c r="BW162" s="65" t="e">
        <f t="shared" si="385"/>
        <v>#REF!</v>
      </c>
      <c r="BX162" s="65" t="e">
        <f t="shared" si="385"/>
        <v>#REF!</v>
      </c>
    </row>
    <row r="163" spans="4:76" s="5" customFormat="1" ht="15">
      <c r="D163" s="4" t="s">
        <v>84</v>
      </c>
      <c r="E163" s="81">
        <f>LOG10(E133)</f>
        <v>0.11733088717593976</v>
      </c>
      <c r="F163" s="81">
        <f t="shared" ref="F163:AH163" si="387">LOG10(F133)</f>
        <v>0.95286856448645385</v>
      </c>
      <c r="G163" s="81">
        <f t="shared" si="387"/>
        <v>0.9589056820978592</v>
      </c>
      <c r="H163" s="81">
        <f t="shared" si="387"/>
        <v>1.1219770978120367</v>
      </c>
      <c r="I163" s="81">
        <f t="shared" si="387"/>
        <v>1.2009289066905362</v>
      </c>
      <c r="J163" s="81">
        <f t="shared" si="387"/>
        <v>0.44267161808087635</v>
      </c>
      <c r="K163" s="81">
        <f t="shared" si="387"/>
        <v>1.356432860272657</v>
      </c>
      <c r="L163" s="81">
        <f t="shared" si="387"/>
        <v>1.3931674446289406</v>
      </c>
      <c r="M163" s="81">
        <f t="shared" si="387"/>
        <v>0.72450769024050243</v>
      </c>
      <c r="N163" s="81">
        <f t="shared" si="387"/>
        <v>1.5198444321651026</v>
      </c>
      <c r="O163" s="81">
        <f t="shared" si="387"/>
        <v>0.32827218136045339</v>
      </c>
      <c r="P163" s="81">
        <f t="shared" si="387"/>
        <v>0.69182578467044831</v>
      </c>
      <c r="Q163" s="81">
        <f t="shared" si="387"/>
        <v>0.37269106897427806</v>
      </c>
      <c r="R163" s="81">
        <f t="shared" si="387"/>
        <v>0.40685222719727981</v>
      </c>
      <c r="S163" s="81">
        <f t="shared" si="387"/>
        <v>0.65718542487430154</v>
      </c>
      <c r="T163" s="81">
        <f t="shared" si="387"/>
        <v>0.74771388939629257</v>
      </c>
      <c r="U163" s="81">
        <f t="shared" si="387"/>
        <v>0.95769298173141626</v>
      </c>
      <c r="V163" s="81">
        <f t="shared" si="387"/>
        <v>0.7765985801119839</v>
      </c>
      <c r="W163" s="81">
        <f t="shared" si="387"/>
        <v>0.86936340591569772</v>
      </c>
      <c r="X163" s="81">
        <f t="shared" si="387"/>
        <v>0.66102306123687116</v>
      </c>
      <c r="Y163" s="81">
        <f t="shared" si="387"/>
        <v>0.54055659958232338</v>
      </c>
      <c r="Z163" s="81">
        <f t="shared" si="387"/>
        <v>0.36908389032872574</v>
      </c>
      <c r="AA163" s="81">
        <f t="shared" si="387"/>
        <v>0.11839232842133154</v>
      </c>
      <c r="AB163" s="81">
        <f t="shared" si="387"/>
        <v>0.20596764348726423</v>
      </c>
      <c r="AC163" s="81">
        <f t="shared" si="387"/>
        <v>0.55839572274547478</v>
      </c>
      <c r="AD163" s="81">
        <f t="shared" si="387"/>
        <v>-0.18878151600913376</v>
      </c>
      <c r="AE163" s="81">
        <f t="shared" si="387"/>
        <v>2.5396528561767062</v>
      </c>
      <c r="AF163" s="81">
        <f t="shared" si="387"/>
        <v>2.2508482308360525</v>
      </c>
      <c r="AG163" s="81">
        <f t="shared" si="387"/>
        <v>2.3438724754487432</v>
      </c>
      <c r="AH163" s="81">
        <f t="shared" si="387"/>
        <v>1.9673745272049583</v>
      </c>
      <c r="AI163" s="8" t="s">
        <v>189</v>
      </c>
      <c r="AJ163" s="4"/>
      <c r="AK163" s="4" t="s">
        <v>84</v>
      </c>
      <c r="AL163" s="65" t="e">
        <f t="shared" si="378"/>
        <v>#REF!</v>
      </c>
      <c r="AM163" s="65" t="e">
        <f t="shared" si="378"/>
        <v>#REF!</v>
      </c>
      <c r="AN163" s="65" t="e">
        <f t="shared" si="378"/>
        <v>#REF!</v>
      </c>
      <c r="AO163" s="65" t="e">
        <f t="shared" si="378"/>
        <v>#REF!</v>
      </c>
      <c r="AP163" s="81"/>
      <c r="AQ163" s="65" t="e">
        <f t="shared" si="379"/>
        <v>#REF!</v>
      </c>
      <c r="AR163" s="65" t="e">
        <f t="shared" si="379"/>
        <v>#REF!</v>
      </c>
      <c r="AS163" s="65" t="e">
        <f t="shared" si="379"/>
        <v>#REF!</v>
      </c>
      <c r="AT163" s="65" t="e">
        <f t="shared" si="379"/>
        <v>#REF!</v>
      </c>
      <c r="AU163" s="81"/>
      <c r="AV163" s="65" t="e">
        <f t="shared" si="380"/>
        <v>#REF!</v>
      </c>
      <c r="AW163" s="65" t="e">
        <f t="shared" si="380"/>
        <v>#REF!</v>
      </c>
      <c r="AX163" s="65" t="e">
        <f t="shared" si="380"/>
        <v>#REF!</v>
      </c>
      <c r="AY163" s="65" t="e">
        <f t="shared" si="380"/>
        <v>#REF!</v>
      </c>
      <c r="AZ163" s="81"/>
      <c r="BA163" s="65" t="e">
        <f t="shared" si="381"/>
        <v>#REF!</v>
      </c>
      <c r="BB163" s="65" t="e">
        <f t="shared" si="381"/>
        <v>#REF!</v>
      </c>
      <c r="BC163" s="65" t="e">
        <f t="shared" si="381"/>
        <v>#REF!</v>
      </c>
      <c r="BD163" s="65" t="e">
        <f t="shared" si="381"/>
        <v>#REF!</v>
      </c>
      <c r="BE163" s="81"/>
      <c r="BF163" s="65" t="e">
        <f t="shared" si="382"/>
        <v>#REF!</v>
      </c>
      <c r="BG163" s="65" t="e">
        <f t="shared" si="382"/>
        <v>#REF!</v>
      </c>
      <c r="BH163" s="65" t="e">
        <f t="shared" si="382"/>
        <v>#REF!</v>
      </c>
      <c r="BI163" s="65" t="e">
        <f t="shared" si="382"/>
        <v>#REF!</v>
      </c>
      <c r="BJ163" s="22" t="s">
        <v>84</v>
      </c>
      <c r="BK163" s="65" t="e">
        <f t="shared" si="383"/>
        <v>#REF!</v>
      </c>
      <c r="BL163" s="65" t="e">
        <f t="shared" si="383"/>
        <v>#REF!</v>
      </c>
      <c r="BM163" s="65" t="e">
        <f t="shared" si="383"/>
        <v>#REF!</v>
      </c>
      <c r="BN163" s="65" t="e">
        <f t="shared" si="383"/>
        <v>#REF!</v>
      </c>
      <c r="BO163" s="65"/>
      <c r="BP163" s="65" t="e">
        <f t="shared" si="384"/>
        <v>#REF!</v>
      </c>
      <c r="BQ163" s="65" t="e">
        <f t="shared" si="384"/>
        <v>#REF!</v>
      </c>
      <c r="BR163" s="65" t="e">
        <f t="shared" si="384"/>
        <v>#REF!</v>
      </c>
      <c r="BS163" s="65" t="e">
        <f t="shared" si="384"/>
        <v>#REF!</v>
      </c>
      <c r="BT163" s="65"/>
      <c r="BU163" s="65" t="e">
        <f t="shared" si="385"/>
        <v>#REF!</v>
      </c>
      <c r="BV163" s="65" t="e">
        <f t="shared" si="385"/>
        <v>#REF!</v>
      </c>
      <c r="BW163" s="65" t="e">
        <f t="shared" si="385"/>
        <v>#REF!</v>
      </c>
      <c r="BX163" s="65" t="e">
        <f t="shared" si="385"/>
        <v>#REF!</v>
      </c>
    </row>
    <row r="164" spans="4:76" s="5" customFormat="1" ht="15">
      <c r="D164" s="4" t="s">
        <v>85</v>
      </c>
      <c r="E164" s="81">
        <f t="shared" ref="E164:AH172" si="388">LOG10(E134)</f>
        <v>-5.6618865880629522E-3</v>
      </c>
      <c r="F164" s="81">
        <f t="shared" si="388"/>
        <v>1.3370135638932841</v>
      </c>
      <c r="G164" s="81">
        <f t="shared" si="388"/>
        <v>1.0804027452243787</v>
      </c>
      <c r="H164" s="81">
        <f t="shared" si="388"/>
        <v>1.2433719588297378</v>
      </c>
      <c r="I164" s="81">
        <f t="shared" si="388"/>
        <v>1.2936176068515777</v>
      </c>
      <c r="J164" s="81">
        <f t="shared" si="388"/>
        <v>-1.6802077216631822E-2</v>
      </c>
      <c r="K164" s="81">
        <f t="shared" si="388"/>
        <v>1.3275217210292098</v>
      </c>
      <c r="L164" s="81">
        <f t="shared" si="388"/>
        <v>1.4353740447251921</v>
      </c>
      <c r="M164" s="81">
        <f t="shared" si="388"/>
        <v>0.97733561153698534</v>
      </c>
      <c r="N164" s="81">
        <f t="shared" si="388"/>
        <v>1.3863185253321462</v>
      </c>
      <c r="O164" s="81">
        <f t="shared" si="388"/>
        <v>-0.24698789069105789</v>
      </c>
      <c r="P164" s="81">
        <f t="shared" si="388"/>
        <v>0.5375534239165044</v>
      </c>
      <c r="Q164" s="81">
        <f t="shared" si="388"/>
        <v>0.33755938115252349</v>
      </c>
      <c r="R164" s="81">
        <f t="shared" si="388"/>
        <v>0.17677288765015392</v>
      </c>
      <c r="S164" s="81">
        <f t="shared" si="388"/>
        <v>0.6498687873873743</v>
      </c>
      <c r="T164" s="81">
        <f t="shared" si="388"/>
        <v>-0.28907712601956043</v>
      </c>
      <c r="U164" s="81">
        <f t="shared" si="388"/>
        <v>0.23322931418803386</v>
      </c>
      <c r="V164" s="81">
        <f t="shared" si="388"/>
        <v>-1.0815270602884276E-2</v>
      </c>
      <c r="W164" s="81">
        <f t="shared" si="388"/>
        <v>0.17065983731691153</v>
      </c>
      <c r="X164" s="81">
        <f t="shared" si="388"/>
        <v>0.2178942391513507</v>
      </c>
      <c r="Y164" s="81">
        <f t="shared" si="388"/>
        <v>-0.38988336073240859</v>
      </c>
      <c r="Z164" s="81">
        <f t="shared" si="388"/>
        <v>-0.16731698777491222</v>
      </c>
      <c r="AA164" s="81">
        <f t="shared" si="388"/>
        <v>-0.44529191938361762</v>
      </c>
      <c r="AB164" s="81">
        <f t="shared" si="388"/>
        <v>-0.39605445267675427</v>
      </c>
      <c r="AC164" s="81">
        <f t="shared" si="388"/>
        <v>7.5025107397279037E-2</v>
      </c>
      <c r="AD164" s="81">
        <f t="shared" si="388"/>
        <v>0.35178668179003247</v>
      </c>
      <c r="AE164" s="81">
        <f t="shared" si="388"/>
        <v>0.50767741867880667</v>
      </c>
      <c r="AF164" s="81">
        <f t="shared" si="388"/>
        <v>0.36451194674269416</v>
      </c>
      <c r="AG164" s="81">
        <f t="shared" si="388"/>
        <v>0.17963085823444627</v>
      </c>
      <c r="AH164" s="81">
        <f t="shared" si="388"/>
        <v>0.40817915507123376</v>
      </c>
      <c r="AI164" s="8" t="s">
        <v>190</v>
      </c>
      <c r="AJ164" s="4"/>
      <c r="AK164" s="4" t="s">
        <v>85</v>
      </c>
      <c r="AL164" s="65" t="e">
        <f t="shared" si="378"/>
        <v>#REF!</v>
      </c>
      <c r="AM164" s="65" t="e">
        <f t="shared" si="378"/>
        <v>#REF!</v>
      </c>
      <c r="AN164" s="65" t="e">
        <f t="shared" si="378"/>
        <v>#REF!</v>
      </c>
      <c r="AO164" s="65" t="e">
        <f t="shared" si="378"/>
        <v>#REF!</v>
      </c>
      <c r="AP164" s="81"/>
      <c r="AQ164" s="65" t="e">
        <f t="shared" si="379"/>
        <v>#REF!</v>
      </c>
      <c r="AR164" s="65" t="e">
        <f t="shared" si="379"/>
        <v>#REF!</v>
      </c>
      <c r="AS164" s="65" t="e">
        <f t="shared" si="379"/>
        <v>#REF!</v>
      </c>
      <c r="AT164" s="65" t="e">
        <f t="shared" si="379"/>
        <v>#REF!</v>
      </c>
      <c r="AU164" s="81"/>
      <c r="AV164" s="65" t="e">
        <f t="shared" si="380"/>
        <v>#REF!</v>
      </c>
      <c r="AW164" s="65" t="e">
        <f t="shared" si="380"/>
        <v>#REF!</v>
      </c>
      <c r="AX164" s="65" t="e">
        <f t="shared" si="380"/>
        <v>#REF!</v>
      </c>
      <c r="AY164" s="65" t="e">
        <f t="shared" si="380"/>
        <v>#REF!</v>
      </c>
      <c r="AZ164" s="81"/>
      <c r="BA164" s="65" t="e">
        <f t="shared" si="381"/>
        <v>#REF!</v>
      </c>
      <c r="BB164" s="65" t="e">
        <f t="shared" si="381"/>
        <v>#REF!</v>
      </c>
      <c r="BC164" s="65" t="e">
        <f t="shared" si="381"/>
        <v>#REF!</v>
      </c>
      <c r="BD164" s="65" t="e">
        <f t="shared" si="381"/>
        <v>#REF!</v>
      </c>
      <c r="BE164" s="81"/>
      <c r="BF164" s="65" t="e">
        <f t="shared" si="382"/>
        <v>#REF!</v>
      </c>
      <c r="BG164" s="65" t="e">
        <f t="shared" si="382"/>
        <v>#REF!</v>
      </c>
      <c r="BH164" s="65" t="e">
        <f t="shared" si="382"/>
        <v>#REF!</v>
      </c>
      <c r="BI164" s="65" t="e">
        <f t="shared" si="382"/>
        <v>#REF!</v>
      </c>
      <c r="BJ164" s="22" t="s">
        <v>85</v>
      </c>
      <c r="BK164" s="65" t="e">
        <f t="shared" si="383"/>
        <v>#REF!</v>
      </c>
      <c r="BL164" s="65" t="e">
        <f t="shared" si="383"/>
        <v>#REF!</v>
      </c>
      <c r="BM164" s="65" t="e">
        <f t="shared" si="383"/>
        <v>#REF!</v>
      </c>
      <c r="BN164" s="65" t="e">
        <f t="shared" si="383"/>
        <v>#REF!</v>
      </c>
      <c r="BO164" s="65"/>
      <c r="BP164" s="65" t="e">
        <f t="shared" si="384"/>
        <v>#REF!</v>
      </c>
      <c r="BQ164" s="65" t="e">
        <f t="shared" si="384"/>
        <v>#REF!</v>
      </c>
      <c r="BR164" s="65" t="e">
        <f t="shared" si="384"/>
        <v>#REF!</v>
      </c>
      <c r="BS164" s="65" t="e">
        <f t="shared" si="384"/>
        <v>#REF!</v>
      </c>
      <c r="BT164" s="65"/>
      <c r="BU164" s="65" t="e">
        <f t="shared" si="385"/>
        <v>#REF!</v>
      </c>
      <c r="BV164" s="65" t="e">
        <f t="shared" si="385"/>
        <v>#REF!</v>
      </c>
      <c r="BW164" s="65" t="e">
        <f t="shared" si="385"/>
        <v>#REF!</v>
      </c>
      <c r="BX164" s="65" t="e">
        <f t="shared" si="385"/>
        <v>#REF!</v>
      </c>
    </row>
    <row r="165" spans="4:76" s="5" customFormat="1" ht="15">
      <c r="D165" s="4" t="s">
        <v>86</v>
      </c>
      <c r="E165" s="81">
        <f t="shared" si="388"/>
        <v>8.3717302588544124E-2</v>
      </c>
      <c r="F165" s="81">
        <f t="shared" si="388"/>
        <v>0.49697366550504207</v>
      </c>
      <c r="G165" s="81">
        <f t="shared" si="388"/>
        <v>0.37688821331216871</v>
      </c>
      <c r="H165" s="81">
        <f t="shared" si="388"/>
        <v>0.4262414095530393</v>
      </c>
      <c r="I165" s="81">
        <f t="shared" si="388"/>
        <v>0.15895199550587466</v>
      </c>
      <c r="J165" s="81">
        <f t="shared" si="388"/>
        <v>0.32893445102559754</v>
      </c>
      <c r="K165" s="81">
        <f t="shared" si="388"/>
        <v>0.35901606853282408</v>
      </c>
      <c r="L165" s="81">
        <f t="shared" si="388"/>
        <v>0.70791493672278927</v>
      </c>
      <c r="M165" s="81">
        <f t="shared" si="388"/>
        <v>0.17797961665743081</v>
      </c>
      <c r="N165" s="81">
        <f t="shared" si="388"/>
        <v>-0.15186283005638082</v>
      </c>
      <c r="O165" s="81">
        <f t="shared" si="388"/>
        <v>2.0237896227506928E-2</v>
      </c>
      <c r="P165" s="81">
        <f t="shared" si="388"/>
        <v>-7.2918145468703829E-2</v>
      </c>
      <c r="Q165" s="81">
        <f t="shared" si="388"/>
        <v>-2.9470210042126486E-2</v>
      </c>
      <c r="R165" s="81">
        <f t="shared" si="388"/>
        <v>9.107871608251647E-2</v>
      </c>
      <c r="S165" s="81">
        <f t="shared" si="388"/>
        <v>-5.251865048208005E-2</v>
      </c>
      <c r="T165" s="81">
        <f t="shared" si="388"/>
        <v>4.8917374295395361E-3</v>
      </c>
      <c r="U165" s="81">
        <f t="shared" si="388"/>
        <v>4.1869645485169561E-2</v>
      </c>
      <c r="V165" s="81">
        <f t="shared" si="388"/>
        <v>-0.11825150539876265</v>
      </c>
      <c r="W165" s="81">
        <f t="shared" si="388"/>
        <v>-3.3044468125255556E-2</v>
      </c>
      <c r="X165" s="81">
        <f t="shared" si="388"/>
        <v>-6.1435033463237497E-2</v>
      </c>
      <c r="Y165" s="81">
        <f t="shared" si="388"/>
        <v>1.5061490326421102E-2</v>
      </c>
      <c r="Z165" s="81">
        <f t="shared" si="388"/>
        <v>-1.6323132871266726E-2</v>
      </c>
      <c r="AA165" s="81">
        <f t="shared" si="388"/>
        <v>-2.0386077801910572E-2</v>
      </c>
      <c r="AB165" s="81">
        <f t="shared" si="388"/>
        <v>-0.18780904342197563</v>
      </c>
      <c r="AC165" s="81">
        <f t="shared" si="388"/>
        <v>-6.8610769840591265E-2</v>
      </c>
      <c r="AD165" s="81">
        <f t="shared" si="388"/>
        <v>-0.28674510815733706</v>
      </c>
      <c r="AE165" s="81">
        <f t="shared" si="388"/>
        <v>-4.992293280569355E-2</v>
      </c>
      <c r="AF165" s="81">
        <f t="shared" si="388"/>
        <v>3.9944460916341781E-2</v>
      </c>
      <c r="AG165" s="81">
        <f t="shared" si="388"/>
        <v>-0.12255723660642656</v>
      </c>
      <c r="AH165" s="81">
        <f t="shared" si="388"/>
        <v>-0.2383628686970666</v>
      </c>
      <c r="AI165" s="8" t="s">
        <v>49</v>
      </c>
      <c r="AJ165" s="4"/>
      <c r="AK165" s="4" t="s">
        <v>86</v>
      </c>
      <c r="AL165" s="74" t="e">
        <f t="shared" si="378"/>
        <v>#REF!</v>
      </c>
      <c r="AM165" s="74" t="e">
        <f t="shared" si="378"/>
        <v>#REF!</v>
      </c>
      <c r="AN165" s="74" t="e">
        <f t="shared" si="378"/>
        <v>#REF!</v>
      </c>
      <c r="AO165" s="74" t="e">
        <f t="shared" si="378"/>
        <v>#REF!</v>
      </c>
      <c r="AP165" s="82"/>
      <c r="AQ165" s="74" t="e">
        <f t="shared" si="379"/>
        <v>#REF!</v>
      </c>
      <c r="AR165" s="74" t="e">
        <f t="shared" si="379"/>
        <v>#REF!</v>
      </c>
      <c r="AS165" s="74" t="e">
        <f t="shared" si="379"/>
        <v>#REF!</v>
      </c>
      <c r="AT165" s="74" t="e">
        <f t="shared" si="379"/>
        <v>#REF!</v>
      </c>
      <c r="AU165" s="82"/>
      <c r="AV165" s="74" t="e">
        <f t="shared" si="380"/>
        <v>#REF!</v>
      </c>
      <c r="AW165" s="74" t="e">
        <f t="shared" si="380"/>
        <v>#REF!</v>
      </c>
      <c r="AX165" s="74" t="e">
        <f t="shared" si="380"/>
        <v>#REF!</v>
      </c>
      <c r="AY165" s="74" t="e">
        <f t="shared" si="380"/>
        <v>#REF!</v>
      </c>
      <c r="AZ165" s="82"/>
      <c r="BA165" s="74" t="e">
        <f t="shared" si="381"/>
        <v>#REF!</v>
      </c>
      <c r="BB165" s="74" t="e">
        <f t="shared" si="381"/>
        <v>#REF!</v>
      </c>
      <c r="BC165" s="74" t="e">
        <f t="shared" si="381"/>
        <v>#REF!</v>
      </c>
      <c r="BD165" s="74" t="e">
        <f t="shared" si="381"/>
        <v>#REF!</v>
      </c>
      <c r="BE165" s="82"/>
      <c r="BF165" s="74" t="e">
        <f t="shared" si="382"/>
        <v>#REF!</v>
      </c>
      <c r="BG165" s="74" t="e">
        <f t="shared" si="382"/>
        <v>#REF!</v>
      </c>
      <c r="BH165" s="74" t="e">
        <f t="shared" si="382"/>
        <v>#REF!</v>
      </c>
      <c r="BI165" s="74" t="e">
        <f t="shared" si="382"/>
        <v>#REF!</v>
      </c>
      <c r="BJ165" s="22" t="s">
        <v>86</v>
      </c>
      <c r="BK165" s="65" t="e">
        <f t="shared" si="383"/>
        <v>#REF!</v>
      </c>
      <c r="BL165" s="65" t="e">
        <f t="shared" si="383"/>
        <v>#REF!</v>
      </c>
      <c r="BM165" s="65" t="e">
        <f t="shared" si="383"/>
        <v>#REF!</v>
      </c>
      <c r="BN165" s="65" t="e">
        <f t="shared" si="383"/>
        <v>#REF!</v>
      </c>
      <c r="BO165" s="65"/>
      <c r="BP165" s="65" t="e">
        <f t="shared" si="384"/>
        <v>#REF!</v>
      </c>
      <c r="BQ165" s="65" t="e">
        <f t="shared" si="384"/>
        <v>#REF!</v>
      </c>
      <c r="BR165" s="65" t="e">
        <f t="shared" si="384"/>
        <v>#REF!</v>
      </c>
      <c r="BS165" s="65" t="e">
        <f t="shared" si="384"/>
        <v>#REF!</v>
      </c>
      <c r="BT165" s="65"/>
      <c r="BU165" s="65" t="e">
        <f t="shared" si="385"/>
        <v>#REF!</v>
      </c>
      <c r="BV165" s="65" t="e">
        <f t="shared" si="385"/>
        <v>#REF!</v>
      </c>
      <c r="BW165" s="65" t="e">
        <f t="shared" si="385"/>
        <v>#REF!</v>
      </c>
      <c r="BX165" s="65" t="e">
        <f t="shared" si="385"/>
        <v>#REF!</v>
      </c>
    </row>
    <row r="166" spans="4:76" s="5" customFormat="1" ht="15">
      <c r="D166" s="4" t="s">
        <v>66</v>
      </c>
      <c r="E166" s="81">
        <f t="shared" si="388"/>
        <v>-0.11517431703274697</v>
      </c>
      <c r="F166" s="81">
        <f t="shared" si="388"/>
        <v>0.72764439927735303</v>
      </c>
      <c r="G166" s="81">
        <f t="shared" si="388"/>
        <v>0.37766506417301876</v>
      </c>
      <c r="H166" s="81">
        <f t="shared" si="388"/>
        <v>0.61926961380773693</v>
      </c>
      <c r="I166" s="81">
        <f t="shared" si="388"/>
        <v>1.4038270786451692</v>
      </c>
      <c r="J166" s="81">
        <f t="shared" si="388"/>
        <v>0.80970063510637558</v>
      </c>
      <c r="K166" s="81">
        <f t="shared" si="388"/>
        <v>1.3324917291973681</v>
      </c>
      <c r="L166" s="81">
        <f t="shared" si="388"/>
        <v>1.4232280705120195</v>
      </c>
      <c r="M166" s="81">
        <f t="shared" si="388"/>
        <v>0.6921165117748731</v>
      </c>
      <c r="N166" s="81">
        <f t="shared" si="388"/>
        <v>2.2429444479756553</v>
      </c>
      <c r="O166" s="81">
        <f t="shared" si="388"/>
        <v>1.1253682464629897</v>
      </c>
      <c r="P166" s="81">
        <f t="shared" si="388"/>
        <v>0.19588258743013579</v>
      </c>
      <c r="Q166" s="81">
        <f t="shared" si="388"/>
        <v>0.56071596325007866</v>
      </c>
      <c r="R166" s="81">
        <f t="shared" si="388"/>
        <v>0.55842943795800115</v>
      </c>
      <c r="S166" s="81">
        <f t="shared" si="388"/>
        <v>-0.18139034217974426</v>
      </c>
      <c r="T166" s="81">
        <f t="shared" si="388"/>
        <v>3.0254015699064807</v>
      </c>
      <c r="U166" s="81">
        <f t="shared" si="388"/>
        <v>2.9889805645868188</v>
      </c>
      <c r="V166" s="81">
        <f t="shared" si="388"/>
        <v>3.3036513677709931</v>
      </c>
      <c r="W166" s="81">
        <f t="shared" si="388"/>
        <v>3.0787955803022533</v>
      </c>
      <c r="X166" s="81">
        <f t="shared" si="388"/>
        <v>1.1933444675250329</v>
      </c>
      <c r="Y166" s="81">
        <f t="shared" si="388"/>
        <v>1.1247731362150617</v>
      </c>
      <c r="Z166" s="81">
        <f t="shared" si="388"/>
        <v>2.2582789626232462</v>
      </c>
      <c r="AA166" s="81">
        <f t="shared" si="388"/>
        <v>1.9299516931778016</v>
      </c>
      <c r="AB166" s="81">
        <f t="shared" si="388"/>
        <v>1.9946641668333946</v>
      </c>
      <c r="AC166" s="81">
        <f t="shared" si="388"/>
        <v>1.7064015801377341</v>
      </c>
      <c r="AD166" s="81">
        <f t="shared" si="388"/>
        <v>5.1033435656671941E-2</v>
      </c>
      <c r="AE166" s="81">
        <f t="shared" si="388"/>
        <v>-2.2142906789056852E-2</v>
      </c>
      <c r="AF166" s="81">
        <f t="shared" si="388"/>
        <v>0.12109465782561467</v>
      </c>
      <c r="AG166" s="81">
        <f t="shared" si="388"/>
        <v>7.2796334335057649E-3</v>
      </c>
      <c r="AH166" s="81">
        <f t="shared" si="388"/>
        <v>1.6649766217697672E-2</v>
      </c>
      <c r="AI166" s="8" t="s">
        <v>50</v>
      </c>
      <c r="AJ166" s="4"/>
      <c r="AK166" s="4" t="s">
        <v>66</v>
      </c>
      <c r="AL166" s="65" t="e">
        <f t="shared" si="378"/>
        <v>#REF!</v>
      </c>
      <c r="AM166" s="65" t="e">
        <f t="shared" si="378"/>
        <v>#REF!</v>
      </c>
      <c r="AN166" s="65" t="e">
        <f t="shared" si="378"/>
        <v>#REF!</v>
      </c>
      <c r="AO166" s="65" t="e">
        <f t="shared" si="378"/>
        <v>#REF!</v>
      </c>
      <c r="AP166" s="81"/>
      <c r="AQ166" s="65" t="e">
        <f t="shared" si="379"/>
        <v>#REF!</v>
      </c>
      <c r="AR166" s="65" t="e">
        <f t="shared" si="379"/>
        <v>#REF!</v>
      </c>
      <c r="AS166" s="65" t="e">
        <f t="shared" si="379"/>
        <v>#REF!</v>
      </c>
      <c r="AT166" s="65" t="e">
        <f t="shared" si="379"/>
        <v>#REF!</v>
      </c>
      <c r="AU166" s="81"/>
      <c r="AV166" s="65" t="e">
        <f t="shared" si="380"/>
        <v>#REF!</v>
      </c>
      <c r="AW166" s="65" t="e">
        <f t="shared" si="380"/>
        <v>#REF!</v>
      </c>
      <c r="AX166" s="65" t="e">
        <f t="shared" si="380"/>
        <v>#REF!</v>
      </c>
      <c r="AY166" s="65" t="e">
        <f t="shared" si="380"/>
        <v>#REF!</v>
      </c>
      <c r="AZ166" s="81"/>
      <c r="BA166" s="65" t="e">
        <f t="shared" si="381"/>
        <v>#REF!</v>
      </c>
      <c r="BB166" s="65" t="e">
        <f t="shared" si="381"/>
        <v>#REF!</v>
      </c>
      <c r="BC166" s="65" t="e">
        <f t="shared" si="381"/>
        <v>#REF!</v>
      </c>
      <c r="BD166" s="65" t="e">
        <f t="shared" si="381"/>
        <v>#REF!</v>
      </c>
      <c r="BE166" s="81"/>
      <c r="BF166" s="65" t="e">
        <f t="shared" si="382"/>
        <v>#REF!</v>
      </c>
      <c r="BG166" s="65" t="e">
        <f t="shared" si="382"/>
        <v>#REF!</v>
      </c>
      <c r="BH166" s="65" t="e">
        <f t="shared" si="382"/>
        <v>#REF!</v>
      </c>
      <c r="BI166" s="65" t="e">
        <f t="shared" si="382"/>
        <v>#REF!</v>
      </c>
      <c r="BJ166" s="22" t="s">
        <v>66</v>
      </c>
      <c r="BK166" s="65" t="e">
        <f t="shared" si="383"/>
        <v>#REF!</v>
      </c>
      <c r="BL166" s="65" t="e">
        <f t="shared" si="383"/>
        <v>#REF!</v>
      </c>
      <c r="BM166" s="65" t="e">
        <f t="shared" si="383"/>
        <v>#REF!</v>
      </c>
      <c r="BN166" s="65" t="e">
        <f t="shared" si="383"/>
        <v>#REF!</v>
      </c>
      <c r="BO166" s="65"/>
      <c r="BP166" s="65" t="e">
        <f t="shared" si="384"/>
        <v>#REF!</v>
      </c>
      <c r="BQ166" s="65" t="e">
        <f t="shared" si="384"/>
        <v>#REF!</v>
      </c>
      <c r="BR166" s="65" t="e">
        <f t="shared" si="384"/>
        <v>#REF!</v>
      </c>
      <c r="BS166" s="65" t="e">
        <f t="shared" si="384"/>
        <v>#REF!</v>
      </c>
      <c r="BT166" s="65"/>
      <c r="BU166" s="65" t="e">
        <f t="shared" si="385"/>
        <v>#REF!</v>
      </c>
      <c r="BV166" s="65" t="e">
        <f t="shared" si="385"/>
        <v>#REF!</v>
      </c>
      <c r="BW166" s="65" t="e">
        <f t="shared" si="385"/>
        <v>#REF!</v>
      </c>
      <c r="BX166" s="65" t="e">
        <f t="shared" si="385"/>
        <v>#REF!</v>
      </c>
    </row>
    <row r="167" spans="4:76" s="5" customFormat="1" ht="15">
      <c r="D167" s="4" t="s">
        <v>67</v>
      </c>
      <c r="E167" s="81">
        <f t="shared" si="388"/>
        <v>-0.34158241903051911</v>
      </c>
      <c r="F167" s="81">
        <f t="shared" si="388"/>
        <v>1.4530491300586759</v>
      </c>
      <c r="G167" s="81">
        <f t="shared" si="388"/>
        <v>1.2656963168504645</v>
      </c>
      <c r="H167" s="81">
        <f t="shared" si="388"/>
        <v>1.4299533918607659</v>
      </c>
      <c r="I167" s="81">
        <f t="shared" si="388"/>
        <v>2.2529681322406061</v>
      </c>
      <c r="J167" s="81">
        <f t="shared" si="388"/>
        <v>0.50715712956124104</v>
      </c>
      <c r="K167" s="81">
        <f t="shared" si="388"/>
        <v>1.9476835431701955</v>
      </c>
      <c r="L167" s="81">
        <f t="shared" si="388"/>
        <v>1.9535507939867152</v>
      </c>
      <c r="M167" s="81">
        <f t="shared" si="388"/>
        <v>0.91556419763181518</v>
      </c>
      <c r="N167" s="81">
        <f t="shared" si="388"/>
        <v>2.4012302510927492</v>
      </c>
      <c r="O167" s="81">
        <f t="shared" si="388"/>
        <v>0.89239452022736021</v>
      </c>
      <c r="P167" s="81">
        <f t="shared" si="388"/>
        <v>-0.57211745596243901</v>
      </c>
      <c r="Q167" s="81">
        <f t="shared" si="388"/>
        <v>0.17262125425582173</v>
      </c>
      <c r="R167" s="81">
        <f t="shared" si="388"/>
        <v>0.53219277861835246</v>
      </c>
      <c r="S167" s="81">
        <f t="shared" si="388"/>
        <v>-0.22929384858889637</v>
      </c>
      <c r="T167" s="81">
        <f t="shared" si="388"/>
        <v>2.3209155437913447</v>
      </c>
      <c r="U167" s="81">
        <f t="shared" si="388"/>
        <v>1.5913799323854725</v>
      </c>
      <c r="V167" s="81">
        <f t="shared" si="388"/>
        <v>1.8209858533911381</v>
      </c>
      <c r="W167" s="81">
        <f t="shared" si="388"/>
        <v>2.0087819894906076</v>
      </c>
      <c r="X167" s="81">
        <f t="shared" si="388"/>
        <v>-0.28807911898193334</v>
      </c>
      <c r="Y167" s="81">
        <f t="shared" si="388"/>
        <v>-0.13629064612723948</v>
      </c>
      <c r="Z167" s="81">
        <f t="shared" si="388"/>
        <v>-0.22668435544624674</v>
      </c>
      <c r="AA167" s="81">
        <f t="shared" si="388"/>
        <v>9.1681308902814267E-3</v>
      </c>
      <c r="AB167" s="81">
        <f t="shared" si="388"/>
        <v>-0.51907363822168751</v>
      </c>
      <c r="AC167" s="81">
        <f t="shared" si="388"/>
        <v>0.2256578099051558</v>
      </c>
      <c r="AD167" s="81">
        <f t="shared" si="388"/>
        <v>0.83353412094929746</v>
      </c>
      <c r="AE167" s="81">
        <f t="shared" si="388"/>
        <v>1.7340407142315031</v>
      </c>
      <c r="AF167" s="81">
        <f t="shared" si="388"/>
        <v>2.181741806031134</v>
      </c>
      <c r="AG167" s="81">
        <f t="shared" si="388"/>
        <v>2.1014398866250543</v>
      </c>
      <c r="AH167" s="81">
        <f t="shared" si="388"/>
        <v>1.4033842472427043</v>
      </c>
      <c r="AI167" s="8" t="s">
        <v>51</v>
      </c>
      <c r="AJ167" s="4"/>
      <c r="AK167" s="4" t="s">
        <v>67</v>
      </c>
      <c r="AL167" s="65" t="e">
        <f t="shared" si="378"/>
        <v>#REF!</v>
      </c>
      <c r="AM167" s="65" t="e">
        <f t="shared" si="378"/>
        <v>#REF!</v>
      </c>
      <c r="AN167" s="65" t="e">
        <f t="shared" si="378"/>
        <v>#REF!</v>
      </c>
      <c r="AO167" s="65" t="e">
        <f t="shared" si="378"/>
        <v>#REF!</v>
      </c>
      <c r="AP167" s="81"/>
      <c r="AQ167" s="65" t="e">
        <f t="shared" si="379"/>
        <v>#REF!</v>
      </c>
      <c r="AR167" s="65" t="e">
        <f t="shared" si="379"/>
        <v>#REF!</v>
      </c>
      <c r="AS167" s="65" t="e">
        <f t="shared" si="379"/>
        <v>#REF!</v>
      </c>
      <c r="AT167" s="65" t="e">
        <f t="shared" si="379"/>
        <v>#REF!</v>
      </c>
      <c r="AU167" s="81"/>
      <c r="AV167" s="65" t="e">
        <f t="shared" si="380"/>
        <v>#REF!</v>
      </c>
      <c r="AW167" s="65" t="e">
        <f t="shared" si="380"/>
        <v>#REF!</v>
      </c>
      <c r="AX167" s="65" t="e">
        <f t="shared" si="380"/>
        <v>#REF!</v>
      </c>
      <c r="AY167" s="65" t="e">
        <f t="shared" si="380"/>
        <v>#REF!</v>
      </c>
      <c r="AZ167" s="81"/>
      <c r="BA167" s="65" t="e">
        <f t="shared" si="381"/>
        <v>#REF!</v>
      </c>
      <c r="BB167" s="65" t="e">
        <f t="shared" si="381"/>
        <v>#REF!</v>
      </c>
      <c r="BC167" s="65" t="e">
        <f t="shared" si="381"/>
        <v>#REF!</v>
      </c>
      <c r="BD167" s="65" t="e">
        <f t="shared" si="381"/>
        <v>#REF!</v>
      </c>
      <c r="BE167" s="81"/>
      <c r="BF167" s="65" t="e">
        <f t="shared" si="382"/>
        <v>#REF!</v>
      </c>
      <c r="BG167" s="65" t="e">
        <f t="shared" si="382"/>
        <v>#REF!</v>
      </c>
      <c r="BH167" s="65" t="e">
        <f t="shared" si="382"/>
        <v>#REF!</v>
      </c>
      <c r="BI167" s="65" t="e">
        <f t="shared" si="382"/>
        <v>#REF!</v>
      </c>
      <c r="BJ167" s="22" t="s">
        <v>67</v>
      </c>
      <c r="BK167" s="65" t="e">
        <f t="shared" si="383"/>
        <v>#REF!</v>
      </c>
      <c r="BL167" s="65" t="e">
        <f t="shared" si="383"/>
        <v>#REF!</v>
      </c>
      <c r="BM167" s="65" t="e">
        <f t="shared" si="383"/>
        <v>#REF!</v>
      </c>
      <c r="BN167" s="65" t="e">
        <f t="shared" si="383"/>
        <v>#REF!</v>
      </c>
      <c r="BO167" s="65"/>
      <c r="BP167" s="65" t="e">
        <f t="shared" si="384"/>
        <v>#REF!</v>
      </c>
      <c r="BQ167" s="65" t="e">
        <f t="shared" si="384"/>
        <v>#REF!</v>
      </c>
      <c r="BR167" s="65" t="e">
        <f t="shared" si="384"/>
        <v>#REF!</v>
      </c>
      <c r="BS167" s="65" t="e">
        <f t="shared" si="384"/>
        <v>#REF!</v>
      </c>
      <c r="BT167" s="65"/>
      <c r="BU167" s="65" t="e">
        <f t="shared" si="385"/>
        <v>#REF!</v>
      </c>
      <c r="BV167" s="65" t="e">
        <f t="shared" si="385"/>
        <v>#REF!</v>
      </c>
      <c r="BW167" s="65" t="e">
        <f t="shared" si="385"/>
        <v>#REF!</v>
      </c>
      <c r="BX167" s="65" t="e">
        <f t="shared" si="385"/>
        <v>#REF!</v>
      </c>
    </row>
    <row r="168" spans="4:76" s="5" customFormat="1" ht="15">
      <c r="D168" s="4" t="s">
        <v>68</v>
      </c>
      <c r="E168" s="81">
        <f t="shared" si="388"/>
        <v>0.1109311978226251</v>
      </c>
      <c r="F168" s="81">
        <f t="shared" si="388"/>
        <v>1.0707919988192329</v>
      </c>
      <c r="G168" s="81">
        <f t="shared" si="388"/>
        <v>0.78507884257970895</v>
      </c>
      <c r="H168" s="81">
        <f t="shared" si="388"/>
        <v>1.3473080584831612</v>
      </c>
      <c r="I168" s="81">
        <f t="shared" si="388"/>
        <v>0.99560257339773972</v>
      </c>
      <c r="J168" s="81">
        <f t="shared" si="388"/>
        <v>0.48172201035592144</v>
      </c>
      <c r="K168" s="81">
        <f t="shared" si="388"/>
        <v>1.1288448406702678</v>
      </c>
      <c r="L168" s="81">
        <f t="shared" si="388"/>
        <v>1.9371812315012493</v>
      </c>
      <c r="M168" s="81">
        <f t="shared" si="388"/>
        <v>0.93778971128491662</v>
      </c>
      <c r="N168" s="81">
        <f t="shared" si="388"/>
        <v>0.83740994645041666</v>
      </c>
      <c r="O168" s="81">
        <f t="shared" si="388"/>
        <v>1.780565296008418</v>
      </c>
      <c r="P168" s="81">
        <f t="shared" si="388"/>
        <v>0.75085267003543876</v>
      </c>
      <c r="Q168" s="81">
        <f t="shared" si="388"/>
        <v>1.163912809496358</v>
      </c>
      <c r="R168" s="81">
        <f t="shared" si="388"/>
        <v>1.5392004918508981</v>
      </c>
      <c r="S168" s="81">
        <f t="shared" si="388"/>
        <v>0.53445389807385157</v>
      </c>
      <c r="T168" s="81">
        <f t="shared" si="388"/>
        <v>2.3964515147454133</v>
      </c>
      <c r="U168" s="81">
        <f t="shared" si="388"/>
        <v>2.7646549740985096</v>
      </c>
      <c r="V168" s="81">
        <f t="shared" si="388"/>
        <v>2.6776496711985915</v>
      </c>
      <c r="W168" s="81">
        <f t="shared" si="388"/>
        <v>2.8643629242799062</v>
      </c>
      <c r="X168" s="81">
        <f t="shared" si="388"/>
        <v>2.3888375586922121</v>
      </c>
      <c r="Y168" s="81">
        <f t="shared" si="388"/>
        <v>0.48771810932320359</v>
      </c>
      <c r="Z168" s="81">
        <f t="shared" si="388"/>
        <v>1.6355718486373618</v>
      </c>
      <c r="AA168" s="81">
        <f t="shared" si="388"/>
        <v>0.78195387415365136</v>
      </c>
      <c r="AB168" s="81">
        <f t="shared" si="388"/>
        <v>0.4145368841430182</v>
      </c>
      <c r="AC168" s="81">
        <f t="shared" si="388"/>
        <v>2.3908594379393651</v>
      </c>
      <c r="AD168" s="81">
        <f t="shared" si="388"/>
        <v>-1.1739151071087852</v>
      </c>
      <c r="AE168" s="81">
        <f t="shared" si="388"/>
        <v>0.50610649188258661</v>
      </c>
      <c r="AF168" s="81">
        <f t="shared" si="388"/>
        <v>9.15375782876688E-2</v>
      </c>
      <c r="AG168" s="81">
        <f t="shared" si="388"/>
        <v>0.26911512036562502</v>
      </c>
      <c r="AH168" s="81">
        <f t="shared" si="388"/>
        <v>0.39218395087200103</v>
      </c>
      <c r="AI168" s="8" t="s">
        <v>52</v>
      </c>
      <c r="AJ168" s="4"/>
      <c r="AK168" s="4" t="s">
        <v>68</v>
      </c>
      <c r="AL168" s="65" t="e">
        <f t="shared" si="378"/>
        <v>#REF!</v>
      </c>
      <c r="AM168" s="65" t="e">
        <f t="shared" si="378"/>
        <v>#REF!</v>
      </c>
      <c r="AN168" s="65" t="e">
        <f t="shared" si="378"/>
        <v>#REF!</v>
      </c>
      <c r="AO168" s="65" t="e">
        <f t="shared" si="378"/>
        <v>#REF!</v>
      </c>
      <c r="AP168" s="81"/>
      <c r="AQ168" s="65" t="e">
        <f t="shared" si="379"/>
        <v>#REF!</v>
      </c>
      <c r="AR168" s="65" t="e">
        <f t="shared" si="379"/>
        <v>#REF!</v>
      </c>
      <c r="AS168" s="65" t="e">
        <f t="shared" si="379"/>
        <v>#REF!</v>
      </c>
      <c r="AT168" s="65" t="e">
        <f t="shared" si="379"/>
        <v>#REF!</v>
      </c>
      <c r="AU168" s="81"/>
      <c r="AV168" s="65" t="e">
        <f t="shared" si="380"/>
        <v>#REF!</v>
      </c>
      <c r="AW168" s="65" t="e">
        <f t="shared" si="380"/>
        <v>#REF!</v>
      </c>
      <c r="AX168" s="65" t="e">
        <f t="shared" si="380"/>
        <v>#REF!</v>
      </c>
      <c r="AY168" s="65" t="e">
        <f t="shared" si="380"/>
        <v>#REF!</v>
      </c>
      <c r="AZ168" s="81"/>
      <c r="BA168" s="65" t="e">
        <f t="shared" si="381"/>
        <v>#REF!</v>
      </c>
      <c r="BB168" s="65" t="e">
        <f t="shared" si="381"/>
        <v>#REF!</v>
      </c>
      <c r="BC168" s="65" t="e">
        <f t="shared" si="381"/>
        <v>#REF!</v>
      </c>
      <c r="BD168" s="65" t="e">
        <f t="shared" si="381"/>
        <v>#REF!</v>
      </c>
      <c r="BE168" s="81"/>
      <c r="BF168" s="65" t="e">
        <f t="shared" si="382"/>
        <v>#REF!</v>
      </c>
      <c r="BG168" s="65" t="e">
        <f t="shared" si="382"/>
        <v>#REF!</v>
      </c>
      <c r="BH168" s="65" t="e">
        <f t="shared" si="382"/>
        <v>#REF!</v>
      </c>
      <c r="BI168" s="65" t="e">
        <f t="shared" si="382"/>
        <v>#REF!</v>
      </c>
      <c r="BJ168" s="22" t="s">
        <v>68</v>
      </c>
      <c r="BK168" s="65" t="e">
        <f t="shared" si="383"/>
        <v>#REF!</v>
      </c>
      <c r="BL168" s="65" t="e">
        <f t="shared" si="383"/>
        <v>#REF!</v>
      </c>
      <c r="BM168" s="65" t="e">
        <f t="shared" si="383"/>
        <v>#REF!</v>
      </c>
      <c r="BN168" s="65" t="e">
        <f t="shared" si="383"/>
        <v>#REF!</v>
      </c>
      <c r="BO168" s="65"/>
      <c r="BP168" s="65" t="e">
        <f t="shared" si="384"/>
        <v>#REF!</v>
      </c>
      <c r="BQ168" s="65" t="e">
        <f t="shared" si="384"/>
        <v>#REF!</v>
      </c>
      <c r="BR168" s="65" t="e">
        <f t="shared" si="384"/>
        <v>#REF!</v>
      </c>
      <c r="BS168" s="65" t="e">
        <f t="shared" si="384"/>
        <v>#REF!</v>
      </c>
      <c r="BT168" s="65"/>
      <c r="BU168" s="65" t="e">
        <f t="shared" si="385"/>
        <v>#REF!</v>
      </c>
      <c r="BV168" s="65" t="e">
        <f t="shared" si="385"/>
        <v>#REF!</v>
      </c>
      <c r="BW168" s="65" t="e">
        <f t="shared" si="385"/>
        <v>#REF!</v>
      </c>
      <c r="BX168" s="65" t="e">
        <f t="shared" si="385"/>
        <v>#REF!</v>
      </c>
    </row>
    <row r="169" spans="4:76" s="5" customFormat="1" ht="15">
      <c r="D169" s="4" t="s">
        <v>69</v>
      </c>
      <c r="E169" s="81">
        <f t="shared" si="388"/>
        <v>-3.2418169009063372E-2</v>
      </c>
      <c r="F169" s="81">
        <f t="shared" si="388"/>
        <v>0.57599312069619613</v>
      </c>
      <c r="G169" s="81">
        <f t="shared" si="388"/>
        <v>0.50570191392561559</v>
      </c>
      <c r="H169" s="81">
        <f t="shared" si="388"/>
        <v>0.55204588964784973</v>
      </c>
      <c r="I169" s="81">
        <f t="shared" si="388"/>
        <v>0.43673560476687201</v>
      </c>
      <c r="J169" s="81">
        <f t="shared" si="388"/>
        <v>0.29643418042134184</v>
      </c>
      <c r="K169" s="81">
        <f t="shared" si="388"/>
        <v>0.59797780484074148</v>
      </c>
      <c r="L169" s="81">
        <f t="shared" si="388"/>
        <v>0.95857766615211359</v>
      </c>
      <c r="M169" s="81">
        <f t="shared" si="388"/>
        <v>0.2909680671402422</v>
      </c>
      <c r="N169" s="81">
        <f t="shared" si="388"/>
        <v>0.40173269160222941</v>
      </c>
      <c r="O169" s="81">
        <f t="shared" si="388"/>
        <v>0.5144574376775225</v>
      </c>
      <c r="P169" s="81">
        <f t="shared" si="388"/>
        <v>0.11514177312528732</v>
      </c>
      <c r="Q169" s="81">
        <f t="shared" si="388"/>
        <v>0.14877543525954365</v>
      </c>
      <c r="R169" s="81">
        <f t="shared" si="388"/>
        <v>0.13650353426824685</v>
      </c>
      <c r="S169" s="81">
        <f t="shared" si="388"/>
        <v>-6.1774583318878404E-3</v>
      </c>
      <c r="T169" s="81">
        <f t="shared" si="388"/>
        <v>0.3403885330388049</v>
      </c>
      <c r="U169" s="81">
        <f t="shared" si="388"/>
        <v>4.9548583706166584E-2</v>
      </c>
      <c r="V169" s="81">
        <f t="shared" si="388"/>
        <v>-0.26445908626246245</v>
      </c>
      <c r="W169" s="81">
        <f t="shared" si="388"/>
        <v>4.0908518480428348E-2</v>
      </c>
      <c r="X169" s="81">
        <f t="shared" si="388"/>
        <v>4.2208239923346352E-2</v>
      </c>
      <c r="Y169" s="81">
        <f t="shared" si="388"/>
        <v>-0.98379474347412976</v>
      </c>
      <c r="Z169" s="81">
        <f t="shared" si="388"/>
        <v>-0.26518699035155691</v>
      </c>
      <c r="AA169" s="81">
        <f t="shared" si="388"/>
        <v>-0.31207434138456824</v>
      </c>
      <c r="AB169" s="81">
        <f t="shared" si="388"/>
        <v>-0.54543259559042756</v>
      </c>
      <c r="AC169" s="81">
        <f t="shared" si="388"/>
        <v>-0.17974063478269917</v>
      </c>
      <c r="AD169" s="81">
        <f t="shared" si="388"/>
        <v>0.56406562932823456</v>
      </c>
      <c r="AE169" s="81">
        <f t="shared" si="388"/>
        <v>0.95176280656933598</v>
      </c>
      <c r="AF169" s="81">
        <f t="shared" si="388"/>
        <v>1.1941174691558967</v>
      </c>
      <c r="AG169" s="81">
        <f t="shared" si="388"/>
        <v>1.5748194058338483</v>
      </c>
      <c r="AH169" s="81">
        <f t="shared" si="388"/>
        <v>0.90381919099999519</v>
      </c>
      <c r="AI169" s="8" t="s">
        <v>53</v>
      </c>
      <c r="AJ169" s="4"/>
      <c r="AK169" s="4" t="s">
        <v>69</v>
      </c>
      <c r="AL169" s="65" t="e">
        <f t="shared" si="378"/>
        <v>#REF!</v>
      </c>
      <c r="AM169" s="65" t="e">
        <f t="shared" si="378"/>
        <v>#REF!</v>
      </c>
      <c r="AN169" s="65" t="e">
        <f t="shared" si="378"/>
        <v>#REF!</v>
      </c>
      <c r="AO169" s="65" t="e">
        <f t="shared" si="378"/>
        <v>#REF!</v>
      </c>
      <c r="AP169" s="81"/>
      <c r="AQ169" s="65" t="e">
        <f t="shared" si="379"/>
        <v>#REF!</v>
      </c>
      <c r="AR169" s="65" t="e">
        <f t="shared" si="379"/>
        <v>#REF!</v>
      </c>
      <c r="AS169" s="65" t="e">
        <f t="shared" si="379"/>
        <v>#REF!</v>
      </c>
      <c r="AT169" s="65" t="e">
        <f t="shared" si="379"/>
        <v>#REF!</v>
      </c>
      <c r="AU169" s="81"/>
      <c r="AV169" s="65" t="e">
        <f t="shared" si="380"/>
        <v>#REF!</v>
      </c>
      <c r="AW169" s="65" t="e">
        <f t="shared" si="380"/>
        <v>#REF!</v>
      </c>
      <c r="AX169" s="65" t="e">
        <f t="shared" si="380"/>
        <v>#REF!</v>
      </c>
      <c r="AY169" s="65" t="e">
        <f t="shared" si="380"/>
        <v>#REF!</v>
      </c>
      <c r="AZ169" s="81"/>
      <c r="BA169" s="65" t="e">
        <f t="shared" si="381"/>
        <v>#REF!</v>
      </c>
      <c r="BB169" s="65" t="e">
        <f t="shared" si="381"/>
        <v>#REF!</v>
      </c>
      <c r="BC169" s="65" t="e">
        <f t="shared" si="381"/>
        <v>#REF!</v>
      </c>
      <c r="BD169" s="65" t="e">
        <f t="shared" si="381"/>
        <v>#REF!</v>
      </c>
      <c r="BE169" s="81"/>
      <c r="BF169" s="65" t="e">
        <f t="shared" si="382"/>
        <v>#REF!</v>
      </c>
      <c r="BG169" s="65" t="e">
        <f t="shared" si="382"/>
        <v>#REF!</v>
      </c>
      <c r="BH169" s="65" t="e">
        <f t="shared" si="382"/>
        <v>#REF!</v>
      </c>
      <c r="BI169" s="65" t="e">
        <f t="shared" si="382"/>
        <v>#REF!</v>
      </c>
      <c r="BJ169" s="22" t="s">
        <v>69</v>
      </c>
      <c r="BK169" s="65" t="e">
        <f t="shared" si="383"/>
        <v>#REF!</v>
      </c>
      <c r="BL169" s="65" t="e">
        <f t="shared" si="383"/>
        <v>#REF!</v>
      </c>
      <c r="BM169" s="65" t="e">
        <f t="shared" si="383"/>
        <v>#REF!</v>
      </c>
      <c r="BN169" s="65" t="e">
        <f t="shared" si="383"/>
        <v>#REF!</v>
      </c>
      <c r="BO169" s="65"/>
      <c r="BP169" s="65" t="e">
        <f t="shared" si="384"/>
        <v>#REF!</v>
      </c>
      <c r="BQ169" s="65" t="e">
        <f t="shared" si="384"/>
        <v>#REF!</v>
      </c>
      <c r="BR169" s="65" t="e">
        <f t="shared" si="384"/>
        <v>#REF!</v>
      </c>
      <c r="BS169" s="65" t="e">
        <f t="shared" si="384"/>
        <v>#REF!</v>
      </c>
      <c r="BT169" s="65"/>
      <c r="BU169" s="65" t="e">
        <f t="shared" si="385"/>
        <v>#REF!</v>
      </c>
      <c r="BV169" s="65" t="e">
        <f t="shared" si="385"/>
        <v>#REF!</v>
      </c>
      <c r="BW169" s="65" t="e">
        <f t="shared" si="385"/>
        <v>#REF!</v>
      </c>
      <c r="BX169" s="65" t="e">
        <f t="shared" si="385"/>
        <v>#REF!</v>
      </c>
    </row>
    <row r="170" spans="4:76" s="5" customFormat="1" ht="15">
      <c r="D170" s="4" t="s">
        <v>70</v>
      </c>
      <c r="E170" s="81">
        <f t="shared" si="388"/>
        <v>-0.60164257494878137</v>
      </c>
      <c r="F170" s="81">
        <f t="shared" si="388"/>
        <v>-0.89710271644952078</v>
      </c>
      <c r="G170" s="81">
        <f t="shared" si="388"/>
        <v>1.7813023730212687E-4</v>
      </c>
      <c r="H170" s="81">
        <f t="shared" si="388"/>
        <v>0.51319990159044149</v>
      </c>
      <c r="I170" s="81" t="e">
        <f t="shared" si="388"/>
        <v>#VALUE!</v>
      </c>
      <c r="J170" s="81">
        <f t="shared" si="388"/>
        <v>4.1802793822619408E-2</v>
      </c>
      <c r="K170" s="81">
        <f t="shared" si="388"/>
        <v>0.62312182028667373</v>
      </c>
      <c r="L170" s="81">
        <f t="shared" si="388"/>
        <v>0.25136892992452287</v>
      </c>
      <c r="M170" s="81">
        <f t="shared" si="388"/>
        <v>0.15649363287038634</v>
      </c>
      <c r="N170" s="81">
        <f t="shared" si="388"/>
        <v>0.78620152241003494</v>
      </c>
      <c r="O170" s="81">
        <f t="shared" si="388"/>
        <v>0.47533412592034324</v>
      </c>
      <c r="P170" s="81">
        <f t="shared" si="388"/>
        <v>-0.24800356376511212</v>
      </c>
      <c r="Q170" s="81">
        <f t="shared" si="388"/>
        <v>0.11963692503243276</v>
      </c>
      <c r="R170" s="81">
        <f t="shared" si="388"/>
        <v>-0.98861651494764669</v>
      </c>
      <c r="S170" s="81">
        <f t="shared" si="388"/>
        <v>-7.3214577517808632E-2</v>
      </c>
      <c r="T170" s="81">
        <f t="shared" si="388"/>
        <v>0.88993156883201974</v>
      </c>
      <c r="U170" s="81">
        <f t="shared" si="388"/>
        <v>0.84416136723207547</v>
      </c>
      <c r="V170" s="81">
        <f t="shared" si="388"/>
        <v>0.86783176147608898</v>
      </c>
      <c r="W170" s="81">
        <f t="shared" si="388"/>
        <v>0.7467352295623676</v>
      </c>
      <c r="X170" s="81">
        <f t="shared" si="388"/>
        <v>0.91073898573674883</v>
      </c>
      <c r="Y170" s="81">
        <f t="shared" si="388"/>
        <v>0.79505133392318739</v>
      </c>
      <c r="Z170" s="81">
        <f t="shared" si="388"/>
        <v>0.37808801094945815</v>
      </c>
      <c r="AA170" s="81">
        <f t="shared" si="388"/>
        <v>0.62033731579354823</v>
      </c>
      <c r="AB170" s="81">
        <f t="shared" si="388"/>
        <v>0.42101695717742588</v>
      </c>
      <c r="AC170" s="81">
        <f t="shared" si="388"/>
        <v>0.96675688025076267</v>
      </c>
      <c r="AD170" s="81">
        <f t="shared" si="388"/>
        <v>0.63019843210185755</v>
      </c>
      <c r="AE170" s="81">
        <f t="shared" si="388"/>
        <v>-4.841459044689584E-2</v>
      </c>
      <c r="AF170" s="81">
        <f t="shared" si="388"/>
        <v>3.4414637826284941E-2</v>
      </c>
      <c r="AG170" s="81">
        <f t="shared" si="388"/>
        <v>8.1756262304596358E-2</v>
      </c>
      <c r="AH170" s="81">
        <f t="shared" si="388"/>
        <v>-0.40073675616689708</v>
      </c>
      <c r="AI170" s="8" t="s">
        <v>54</v>
      </c>
      <c r="AJ170" s="4"/>
      <c r="AK170" s="4" t="s">
        <v>70</v>
      </c>
      <c r="AL170" s="65" t="e">
        <f t="shared" si="378"/>
        <v>#REF!</v>
      </c>
      <c r="AM170" s="65" t="e">
        <f t="shared" si="378"/>
        <v>#REF!</v>
      </c>
      <c r="AN170" s="65" t="e">
        <f t="shared" si="378"/>
        <v>#REF!</v>
      </c>
      <c r="AO170" s="65" t="e">
        <f t="shared" si="378"/>
        <v>#REF!</v>
      </c>
      <c r="AP170" s="81"/>
      <c r="AQ170" s="65" t="e">
        <f t="shared" si="379"/>
        <v>#REF!</v>
      </c>
      <c r="AR170" s="65" t="e">
        <f t="shared" si="379"/>
        <v>#REF!</v>
      </c>
      <c r="AS170" s="65" t="e">
        <f t="shared" si="379"/>
        <v>#REF!</v>
      </c>
      <c r="AT170" s="65" t="e">
        <f t="shared" si="379"/>
        <v>#REF!</v>
      </c>
      <c r="AU170" s="81"/>
      <c r="AV170" s="65" t="e">
        <f t="shared" si="380"/>
        <v>#REF!</v>
      </c>
      <c r="AW170" s="65" t="e">
        <f t="shared" si="380"/>
        <v>#REF!</v>
      </c>
      <c r="AX170" s="65" t="e">
        <f t="shared" si="380"/>
        <v>#REF!</v>
      </c>
      <c r="AY170" s="65" t="e">
        <f t="shared" si="380"/>
        <v>#REF!</v>
      </c>
      <c r="AZ170" s="81"/>
      <c r="BA170" s="65" t="e">
        <f t="shared" si="381"/>
        <v>#REF!</v>
      </c>
      <c r="BB170" s="65" t="e">
        <f t="shared" si="381"/>
        <v>#REF!</v>
      </c>
      <c r="BC170" s="65" t="e">
        <f t="shared" si="381"/>
        <v>#REF!</v>
      </c>
      <c r="BD170" s="65" t="e">
        <f t="shared" si="381"/>
        <v>#REF!</v>
      </c>
      <c r="BE170" s="81"/>
      <c r="BF170" s="65" t="e">
        <f t="shared" si="382"/>
        <v>#REF!</v>
      </c>
      <c r="BG170" s="65" t="e">
        <f t="shared" si="382"/>
        <v>#REF!</v>
      </c>
      <c r="BH170" s="65" t="e">
        <f t="shared" si="382"/>
        <v>#REF!</v>
      </c>
      <c r="BI170" s="65" t="e">
        <f t="shared" si="382"/>
        <v>#REF!</v>
      </c>
      <c r="BJ170" s="22" t="s">
        <v>70</v>
      </c>
      <c r="BK170" s="65" t="e">
        <f t="shared" si="383"/>
        <v>#REF!</v>
      </c>
      <c r="BL170" s="65" t="e">
        <f t="shared" si="383"/>
        <v>#REF!</v>
      </c>
      <c r="BM170" s="65" t="e">
        <f t="shared" si="383"/>
        <v>#REF!</v>
      </c>
      <c r="BN170" s="65" t="e">
        <f t="shared" si="383"/>
        <v>#REF!</v>
      </c>
      <c r="BO170" s="65"/>
      <c r="BP170" s="65" t="e">
        <f t="shared" si="384"/>
        <v>#REF!</v>
      </c>
      <c r="BQ170" s="65" t="e">
        <f t="shared" si="384"/>
        <v>#REF!</v>
      </c>
      <c r="BR170" s="65" t="e">
        <f t="shared" si="384"/>
        <v>#REF!</v>
      </c>
      <c r="BS170" s="65" t="e">
        <f t="shared" si="384"/>
        <v>#REF!</v>
      </c>
      <c r="BT170" s="65"/>
      <c r="BU170" s="65" t="e">
        <f t="shared" si="385"/>
        <v>#REF!</v>
      </c>
      <c r="BV170" s="65" t="e">
        <f t="shared" si="385"/>
        <v>#REF!</v>
      </c>
      <c r="BW170" s="65" t="e">
        <f t="shared" si="385"/>
        <v>#REF!</v>
      </c>
      <c r="BX170" s="65" t="e">
        <f t="shared" si="385"/>
        <v>#REF!</v>
      </c>
    </row>
    <row r="171" spans="4:76" s="5" customFormat="1" ht="15">
      <c r="D171" s="4" t="s">
        <v>87</v>
      </c>
      <c r="E171" s="81">
        <f t="shared" si="388"/>
        <v>0.10649057361138027</v>
      </c>
      <c r="F171" s="81">
        <f t="shared" si="388"/>
        <v>4.8943735549443167E-2</v>
      </c>
      <c r="G171" s="81">
        <f t="shared" si="388"/>
        <v>0.86746752234696678</v>
      </c>
      <c r="H171" s="81">
        <f t="shared" si="388"/>
        <v>0.27827687108830379</v>
      </c>
      <c r="I171" s="81">
        <f t="shared" si="388"/>
        <v>0.32639120322287402</v>
      </c>
      <c r="J171" s="81">
        <f t="shared" si="388"/>
        <v>0.23515023612508684</v>
      </c>
      <c r="K171" s="81">
        <f t="shared" si="388"/>
        <v>0.24791548621740001</v>
      </c>
      <c r="L171" s="81">
        <f t="shared" si="388"/>
        <v>1.026574796157947</v>
      </c>
      <c r="M171" s="81">
        <f t="shared" si="388"/>
        <v>-0.11198499113492986</v>
      </c>
      <c r="N171" s="81">
        <f t="shared" si="388"/>
        <v>0.31816294589205346</v>
      </c>
      <c r="O171" s="81">
        <f t="shared" si="388"/>
        <v>0.58538742370495367</v>
      </c>
      <c r="P171" s="81">
        <f t="shared" si="388"/>
        <v>0.49735469334012905</v>
      </c>
      <c r="Q171" s="81">
        <f t="shared" si="388"/>
        <v>1.0476487240090016</v>
      </c>
      <c r="R171" s="81">
        <f t="shared" si="388"/>
        <v>0.63420770829365003</v>
      </c>
      <c r="S171" s="81">
        <f t="shared" si="388"/>
        <v>-1.2945764279929764E-2</v>
      </c>
      <c r="T171" s="81">
        <f t="shared" si="388"/>
        <v>0.79185199451538191</v>
      </c>
      <c r="U171" s="81">
        <f t="shared" si="388"/>
        <v>2.1381359511213582</v>
      </c>
      <c r="V171" s="81">
        <f t="shared" si="388"/>
        <v>2.0541582421528979</v>
      </c>
      <c r="W171" s="81">
        <f t="shared" si="388"/>
        <v>2.191461368973715</v>
      </c>
      <c r="X171" s="81">
        <f t="shared" si="388"/>
        <v>0.78527498794828299</v>
      </c>
      <c r="Y171" s="81">
        <f t="shared" si="388"/>
        <v>-7.3454722616735801E-2</v>
      </c>
      <c r="Z171" s="81">
        <f t="shared" si="388"/>
        <v>1.8933324571072101</v>
      </c>
      <c r="AA171" s="81">
        <f t="shared" si="388"/>
        <v>2.1147928195131631</v>
      </c>
      <c r="AB171" s="81">
        <f t="shared" si="388"/>
        <v>1.602480799317251</v>
      </c>
      <c r="AC171" s="81">
        <f t="shared" si="388"/>
        <v>1.3958558791397782</v>
      </c>
      <c r="AD171" s="81">
        <f t="shared" si="388"/>
        <v>0.71305391138860608</v>
      </c>
      <c r="AE171" s="81">
        <f t="shared" si="388"/>
        <v>1.0777389632401948</v>
      </c>
      <c r="AF171" s="81">
        <f t="shared" si="388"/>
        <v>0.48777343166920806</v>
      </c>
      <c r="AG171" s="81">
        <f t="shared" si="388"/>
        <v>0.38437613234676954</v>
      </c>
      <c r="AH171" s="81">
        <f t="shared" si="388"/>
        <v>0.73214548579683947</v>
      </c>
      <c r="AI171" s="8" t="s">
        <v>191</v>
      </c>
      <c r="AJ171" s="4"/>
      <c r="AK171" s="4" t="s">
        <v>87</v>
      </c>
      <c r="AL171" s="65" t="e">
        <f t="shared" si="378"/>
        <v>#REF!</v>
      </c>
      <c r="AM171" s="65" t="e">
        <f t="shared" si="378"/>
        <v>#REF!</v>
      </c>
      <c r="AN171" s="65" t="e">
        <f t="shared" si="378"/>
        <v>#REF!</v>
      </c>
      <c r="AO171" s="65" t="e">
        <f t="shared" si="378"/>
        <v>#REF!</v>
      </c>
      <c r="AP171" s="81"/>
      <c r="AQ171" s="65" t="e">
        <f t="shared" si="379"/>
        <v>#REF!</v>
      </c>
      <c r="AR171" s="65" t="e">
        <f t="shared" si="379"/>
        <v>#REF!</v>
      </c>
      <c r="AS171" s="65" t="e">
        <f t="shared" si="379"/>
        <v>#REF!</v>
      </c>
      <c r="AT171" s="65" t="e">
        <f t="shared" si="379"/>
        <v>#REF!</v>
      </c>
      <c r="AU171" s="81"/>
      <c r="AV171" s="65" t="e">
        <f t="shared" si="380"/>
        <v>#REF!</v>
      </c>
      <c r="AW171" s="65" t="e">
        <f t="shared" si="380"/>
        <v>#REF!</v>
      </c>
      <c r="AX171" s="65" t="e">
        <f t="shared" si="380"/>
        <v>#REF!</v>
      </c>
      <c r="AY171" s="65" t="e">
        <f t="shared" si="380"/>
        <v>#REF!</v>
      </c>
      <c r="AZ171" s="81"/>
      <c r="BA171" s="65" t="e">
        <f t="shared" si="381"/>
        <v>#REF!</v>
      </c>
      <c r="BB171" s="65" t="e">
        <f t="shared" si="381"/>
        <v>#REF!</v>
      </c>
      <c r="BC171" s="65" t="e">
        <f t="shared" si="381"/>
        <v>#REF!</v>
      </c>
      <c r="BD171" s="65" t="e">
        <f t="shared" si="381"/>
        <v>#REF!</v>
      </c>
      <c r="BE171" s="81"/>
      <c r="BF171" s="65" t="e">
        <f t="shared" si="382"/>
        <v>#REF!</v>
      </c>
      <c r="BG171" s="65" t="e">
        <f t="shared" si="382"/>
        <v>#REF!</v>
      </c>
      <c r="BH171" s="65" t="e">
        <f t="shared" si="382"/>
        <v>#REF!</v>
      </c>
      <c r="BI171" s="65" t="e">
        <f t="shared" si="382"/>
        <v>#REF!</v>
      </c>
      <c r="BJ171" s="22" t="s">
        <v>87</v>
      </c>
      <c r="BK171" s="65" t="e">
        <f t="shared" si="383"/>
        <v>#REF!</v>
      </c>
      <c r="BL171" s="65" t="e">
        <f t="shared" si="383"/>
        <v>#REF!</v>
      </c>
      <c r="BM171" s="65" t="e">
        <f t="shared" si="383"/>
        <v>#REF!</v>
      </c>
      <c r="BN171" s="65" t="e">
        <f t="shared" si="383"/>
        <v>#REF!</v>
      </c>
      <c r="BO171" s="65"/>
      <c r="BP171" s="65" t="e">
        <f t="shared" si="384"/>
        <v>#REF!</v>
      </c>
      <c r="BQ171" s="65" t="e">
        <f t="shared" si="384"/>
        <v>#REF!</v>
      </c>
      <c r="BR171" s="65" t="e">
        <f t="shared" si="384"/>
        <v>#REF!</v>
      </c>
      <c r="BS171" s="65" t="e">
        <f t="shared" si="384"/>
        <v>#REF!</v>
      </c>
      <c r="BT171" s="65"/>
      <c r="BU171" s="65" t="e">
        <f t="shared" si="385"/>
        <v>#REF!</v>
      </c>
      <c r="BV171" s="65" t="e">
        <f t="shared" si="385"/>
        <v>#REF!</v>
      </c>
      <c r="BW171" s="65" t="e">
        <f t="shared" si="385"/>
        <v>#REF!</v>
      </c>
      <c r="BX171" s="65" t="e">
        <f t="shared" si="385"/>
        <v>#REF!</v>
      </c>
    </row>
    <row r="172" spans="4:76" s="5" customFormat="1" ht="15">
      <c r="D172" s="4" t="s">
        <v>88</v>
      </c>
      <c r="E172" s="81" t="e">
        <f t="shared" si="388"/>
        <v>#VALUE!</v>
      </c>
      <c r="F172" s="81" t="e">
        <f t="shared" si="388"/>
        <v>#VALUE!</v>
      </c>
      <c r="G172" s="81" t="e">
        <f t="shared" si="388"/>
        <v>#VALUE!</v>
      </c>
      <c r="H172" s="81" t="e">
        <f t="shared" si="388"/>
        <v>#VALUE!</v>
      </c>
      <c r="I172" s="81" t="e">
        <f t="shared" si="388"/>
        <v>#VALUE!</v>
      </c>
      <c r="J172" s="81" t="e">
        <f t="shared" si="388"/>
        <v>#VALUE!</v>
      </c>
      <c r="K172" s="81" t="e">
        <f t="shared" si="388"/>
        <v>#VALUE!</v>
      </c>
      <c r="L172" s="81" t="e">
        <f t="shared" si="388"/>
        <v>#VALUE!</v>
      </c>
      <c r="M172" s="81" t="e">
        <f t="shared" si="388"/>
        <v>#VALUE!</v>
      </c>
      <c r="N172" s="81" t="e">
        <f t="shared" si="388"/>
        <v>#VALUE!</v>
      </c>
      <c r="O172" s="81" t="e">
        <f t="shared" si="388"/>
        <v>#VALUE!</v>
      </c>
      <c r="P172" s="81" t="e">
        <f t="shared" si="388"/>
        <v>#VALUE!</v>
      </c>
      <c r="Q172" s="81" t="e">
        <f t="shared" si="388"/>
        <v>#VALUE!</v>
      </c>
      <c r="R172" s="81" t="e">
        <f t="shared" si="388"/>
        <v>#VALUE!</v>
      </c>
      <c r="S172" s="81" t="e">
        <f t="shared" si="388"/>
        <v>#VALUE!</v>
      </c>
      <c r="T172" s="81" t="e">
        <f t="shared" ref="T172:AH172" si="389">LOG10(T142)</f>
        <v>#VALUE!</v>
      </c>
      <c r="U172" s="81" t="e">
        <f t="shared" si="389"/>
        <v>#VALUE!</v>
      </c>
      <c r="V172" s="81" t="e">
        <f t="shared" si="389"/>
        <v>#VALUE!</v>
      </c>
      <c r="W172" s="81" t="e">
        <f t="shared" si="389"/>
        <v>#VALUE!</v>
      </c>
      <c r="X172" s="81" t="e">
        <f t="shared" si="389"/>
        <v>#VALUE!</v>
      </c>
      <c r="Y172" s="81" t="e">
        <f t="shared" si="389"/>
        <v>#VALUE!</v>
      </c>
      <c r="Z172" s="81" t="e">
        <f t="shared" si="389"/>
        <v>#VALUE!</v>
      </c>
      <c r="AA172" s="81" t="e">
        <f t="shared" si="389"/>
        <v>#VALUE!</v>
      </c>
      <c r="AB172" s="81" t="e">
        <f t="shared" si="389"/>
        <v>#VALUE!</v>
      </c>
      <c r="AC172" s="81" t="e">
        <f t="shared" si="389"/>
        <v>#VALUE!</v>
      </c>
      <c r="AD172" s="81">
        <f t="shared" si="389"/>
        <v>0.87877463083766449</v>
      </c>
      <c r="AE172" s="81">
        <f t="shared" si="389"/>
        <v>2.2069114983214835</v>
      </c>
      <c r="AF172" s="81">
        <f t="shared" si="389"/>
        <v>2.5946090430308431</v>
      </c>
      <c r="AG172" s="81">
        <f t="shared" si="389"/>
        <v>1.5335251605180036</v>
      </c>
      <c r="AH172" s="81">
        <f t="shared" si="389"/>
        <v>2.2056972132481851</v>
      </c>
      <c r="AI172" s="8" t="s">
        <v>192</v>
      </c>
      <c r="AJ172" s="4"/>
      <c r="AK172" s="4" t="s">
        <v>88</v>
      </c>
      <c r="AL172" s="65" t="e">
        <f t="shared" si="378"/>
        <v>#REF!</v>
      </c>
      <c r="AM172" s="65" t="e">
        <f t="shared" si="378"/>
        <v>#REF!</v>
      </c>
      <c r="AN172" s="65" t="e">
        <f t="shared" si="378"/>
        <v>#REF!</v>
      </c>
      <c r="AO172" s="65" t="e">
        <f t="shared" si="378"/>
        <v>#REF!</v>
      </c>
      <c r="AP172" s="81"/>
      <c r="AQ172" s="65" t="e">
        <f t="shared" si="379"/>
        <v>#REF!</v>
      </c>
      <c r="AR172" s="65" t="e">
        <f t="shared" si="379"/>
        <v>#REF!</v>
      </c>
      <c r="AS172" s="65" t="e">
        <f t="shared" si="379"/>
        <v>#REF!</v>
      </c>
      <c r="AT172" s="65" t="e">
        <f t="shared" si="379"/>
        <v>#REF!</v>
      </c>
      <c r="AU172" s="81"/>
      <c r="AV172" s="65" t="e">
        <f t="shared" si="380"/>
        <v>#REF!</v>
      </c>
      <c r="AW172" s="65" t="e">
        <f t="shared" si="380"/>
        <v>#REF!</v>
      </c>
      <c r="AX172" s="65" t="e">
        <f t="shared" si="380"/>
        <v>#REF!</v>
      </c>
      <c r="AY172" s="65" t="e">
        <f t="shared" si="380"/>
        <v>#REF!</v>
      </c>
      <c r="AZ172" s="81"/>
      <c r="BA172" s="65" t="e">
        <f t="shared" si="381"/>
        <v>#REF!</v>
      </c>
      <c r="BB172" s="65" t="e">
        <f t="shared" si="381"/>
        <v>#REF!</v>
      </c>
      <c r="BC172" s="65" t="e">
        <f t="shared" si="381"/>
        <v>#REF!</v>
      </c>
      <c r="BD172" s="65" t="e">
        <f t="shared" si="381"/>
        <v>#REF!</v>
      </c>
      <c r="BE172" s="81"/>
      <c r="BF172" s="65" t="e">
        <f t="shared" si="382"/>
        <v>#REF!</v>
      </c>
      <c r="BG172" s="65" t="e">
        <f t="shared" si="382"/>
        <v>#REF!</v>
      </c>
      <c r="BH172" s="65" t="e">
        <f t="shared" si="382"/>
        <v>#REF!</v>
      </c>
      <c r="BI172" s="65" t="e">
        <f t="shared" si="382"/>
        <v>#REF!</v>
      </c>
      <c r="BJ172" s="22" t="s">
        <v>88</v>
      </c>
      <c r="BK172" s="65" t="e">
        <f t="shared" si="383"/>
        <v>#REF!</v>
      </c>
      <c r="BL172" s="65" t="e">
        <f t="shared" si="383"/>
        <v>#REF!</v>
      </c>
      <c r="BM172" s="65" t="e">
        <f t="shared" si="383"/>
        <v>#REF!</v>
      </c>
      <c r="BN172" s="65" t="e">
        <f t="shared" si="383"/>
        <v>#REF!</v>
      </c>
      <c r="BO172" s="65"/>
      <c r="BP172" s="65" t="e">
        <f t="shared" si="384"/>
        <v>#REF!</v>
      </c>
      <c r="BQ172" s="65" t="e">
        <f t="shared" si="384"/>
        <v>#REF!</v>
      </c>
      <c r="BR172" s="65" t="e">
        <f t="shared" si="384"/>
        <v>#REF!</v>
      </c>
      <c r="BS172" s="65" t="e">
        <f t="shared" si="384"/>
        <v>#REF!</v>
      </c>
      <c r="BT172" s="65"/>
      <c r="BU172" s="65" t="e">
        <f t="shared" si="385"/>
        <v>#REF!</v>
      </c>
      <c r="BV172" s="65" t="e">
        <f t="shared" si="385"/>
        <v>#REF!</v>
      </c>
      <c r="BW172" s="65" t="e">
        <f t="shared" si="385"/>
        <v>#REF!</v>
      </c>
      <c r="BX172" s="65" t="e">
        <f t="shared" si="385"/>
        <v>#REF!</v>
      </c>
    </row>
    <row r="173" spans="4:76" s="5" customFormat="1" ht="15">
      <c r="D173" s="4" t="s">
        <v>201</v>
      </c>
      <c r="AJ173" s="4"/>
      <c r="BA173" s="83"/>
    </row>
    <row r="174" spans="4:76" s="5" customFormat="1" ht="15">
      <c r="F174" t="s">
        <v>93</v>
      </c>
      <c r="G174" t="s">
        <v>94</v>
      </c>
      <c r="H174" t="s">
        <v>95</v>
      </c>
      <c r="I174" t="s">
        <v>96</v>
      </c>
      <c r="J174" t="s">
        <v>97</v>
      </c>
      <c r="K174" t="s">
        <v>98</v>
      </c>
      <c r="L174" t="s">
        <v>99</v>
      </c>
      <c r="M174" t="s">
        <v>100</v>
      </c>
      <c r="N174" t="s">
        <v>101</v>
      </c>
      <c r="O174" t="s">
        <v>102</v>
      </c>
      <c r="P174" t="s">
        <v>103</v>
      </c>
      <c r="Q174" t="s">
        <v>104</v>
      </c>
      <c r="R174" t="s">
        <v>105</v>
      </c>
      <c r="S174" t="s">
        <v>106</v>
      </c>
      <c r="T174" t="s">
        <v>107</v>
      </c>
      <c r="U174" t="s">
        <v>108</v>
      </c>
      <c r="V174" t="s">
        <v>109</v>
      </c>
      <c r="W174" t="s">
        <v>110</v>
      </c>
      <c r="X174" t="s">
        <v>111</v>
      </c>
      <c r="Y174" t="s">
        <v>112</v>
      </c>
      <c r="Z174" t="s">
        <v>113</v>
      </c>
      <c r="AA174" t="s">
        <v>114</v>
      </c>
      <c r="AB174" t="s">
        <v>115</v>
      </c>
      <c r="AC174" t="s">
        <v>116</v>
      </c>
      <c r="AD174" t="s">
        <v>117</v>
      </c>
      <c r="AE174" t="s">
        <v>118</v>
      </c>
      <c r="AF174" t="s">
        <v>119</v>
      </c>
      <c r="AG174" t="s">
        <v>120</v>
      </c>
      <c r="AH174" t="s">
        <v>121</v>
      </c>
      <c r="AK174" s="4" t="s">
        <v>202</v>
      </c>
      <c r="AL174" t="s">
        <v>118</v>
      </c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 s="4" t="s">
        <v>202</v>
      </c>
      <c r="BK174" t="s">
        <v>118</v>
      </c>
      <c r="BL174" t="s">
        <v>119</v>
      </c>
      <c r="BM174" t="s">
        <v>120</v>
      </c>
      <c r="BN174" t="s">
        <v>121</v>
      </c>
      <c r="BO174" t="s">
        <v>122</v>
      </c>
      <c r="BP174" t="s">
        <v>123</v>
      </c>
      <c r="BQ174" t="s">
        <v>124</v>
      </c>
      <c r="BR174" t="s">
        <v>125</v>
      </c>
      <c r="BS174" t="s">
        <v>126</v>
      </c>
      <c r="BT174" t="s">
        <v>127</v>
      </c>
      <c r="BU174" t="s">
        <v>128</v>
      </c>
      <c r="BV174" t="s">
        <v>129</v>
      </c>
      <c r="BW174" t="s">
        <v>130</v>
      </c>
      <c r="BX174" t="s">
        <v>131</v>
      </c>
    </row>
    <row r="175" spans="4:76" s="5" customFormat="1" ht="15">
      <c r="D175" s="4" t="s">
        <v>73</v>
      </c>
      <c r="F175" s="65">
        <f>F144-E144</f>
        <v>3.848987392703632</v>
      </c>
      <c r="G175" s="65">
        <f>G144-E144</f>
        <v>4.7984335002436849</v>
      </c>
      <c r="H175" s="65">
        <f>H144-E144</f>
        <v>4.9642459213961354</v>
      </c>
      <c r="I175" s="65">
        <f>I144-E144</f>
        <v>3.346211187542028</v>
      </c>
      <c r="K175" s="65">
        <f>K144-J144</f>
        <v>2.6097428097699487</v>
      </c>
      <c r="L175" s="65">
        <f>L144-J144</f>
        <v>2.5117471973565513</v>
      </c>
      <c r="M175" s="65">
        <f>M144-J144</f>
        <v>3.3363902079540262</v>
      </c>
      <c r="N175" s="65">
        <f>N144-J144</f>
        <v>3.4169427544910489</v>
      </c>
      <c r="P175" s="65">
        <f>P144-O144</f>
        <v>2.8663505233320863</v>
      </c>
      <c r="Q175" s="65">
        <f>Q144-O144</f>
        <v>3.2033830468719597</v>
      </c>
      <c r="R175" s="65">
        <f>R144-O144</f>
        <v>2.6994899265383019</v>
      </c>
      <c r="S175" s="65">
        <f>S144-O144</f>
        <v>2.6309100378113084</v>
      </c>
      <c r="U175" s="65">
        <f>U144-T144</f>
        <v>0.84721461044783231</v>
      </c>
      <c r="V175" s="65">
        <f>V144-T144</f>
        <v>0.99284297865904614</v>
      </c>
      <c r="W175" s="65">
        <f>W144-T144</f>
        <v>0.60795869283387893</v>
      </c>
      <c r="X175" s="65">
        <f>X144-T144</f>
        <v>1.6656466725751984</v>
      </c>
      <c r="Z175" s="65">
        <f>Z144-Y144</f>
        <v>2.6115020273007605</v>
      </c>
      <c r="AA175" s="65">
        <f>AA144-Y144</f>
        <v>1.6310278096720525</v>
      </c>
      <c r="AB175" s="65">
        <f>AB144-Y144</f>
        <v>2.7787303633588101</v>
      </c>
      <c r="AC175" s="65">
        <f>AC144-Y144</f>
        <v>3.7744869059559925</v>
      </c>
      <c r="AE175" s="65" t="e">
        <f>AE144-AD144</f>
        <v>#VALUE!</v>
      </c>
      <c r="AF175" s="65" t="e">
        <f>AF144-AD144</f>
        <v>#VALUE!</v>
      </c>
      <c r="AG175" s="65" t="e">
        <f>AG144-AD144</f>
        <v>#VALUE!</v>
      </c>
      <c r="AH175" s="65" t="e">
        <f>AH144-AD144</f>
        <v>#VALUE!</v>
      </c>
      <c r="AJ175" s="4"/>
      <c r="AK175" s="4" t="s">
        <v>73</v>
      </c>
      <c r="AL175" s="83" t="e">
        <f t="shared" ref="AL175:AO190" si="390">LOG10(AL144)</f>
        <v>#REF!</v>
      </c>
      <c r="AM175" s="83" t="e">
        <f t="shared" si="390"/>
        <v>#REF!</v>
      </c>
      <c r="AN175" s="83" t="e">
        <f t="shared" si="390"/>
        <v>#REF!</v>
      </c>
      <c r="AO175" s="83" t="e">
        <f t="shared" si="390"/>
        <v>#REF!</v>
      </c>
      <c r="AP175" s="83"/>
      <c r="AQ175" s="83" t="e">
        <f t="shared" ref="AQ175:BI190" si="391">LOG10(AQ144)</f>
        <v>#REF!</v>
      </c>
      <c r="AR175" s="83" t="e">
        <f t="shared" si="391"/>
        <v>#REF!</v>
      </c>
      <c r="AS175" s="83" t="e">
        <f t="shared" si="391"/>
        <v>#REF!</v>
      </c>
      <c r="AT175" s="83" t="e">
        <f t="shared" si="391"/>
        <v>#REF!</v>
      </c>
      <c r="AU175" s="83"/>
      <c r="AV175" s="83" t="e">
        <f t="shared" si="391"/>
        <v>#REF!</v>
      </c>
      <c r="AW175" s="83" t="e">
        <f t="shared" si="391"/>
        <v>#REF!</v>
      </c>
      <c r="AX175" s="83" t="e">
        <f t="shared" si="391"/>
        <v>#REF!</v>
      </c>
      <c r="AY175" s="83" t="e">
        <f t="shared" si="391"/>
        <v>#REF!</v>
      </c>
      <c r="AZ175" s="83"/>
      <c r="BA175" s="83" t="e">
        <f t="shared" si="391"/>
        <v>#REF!</v>
      </c>
      <c r="BB175" s="83" t="e">
        <f t="shared" si="391"/>
        <v>#REF!</v>
      </c>
      <c r="BC175" s="83" t="e">
        <f t="shared" si="391"/>
        <v>#REF!</v>
      </c>
      <c r="BD175" s="83" t="e">
        <f t="shared" si="391"/>
        <v>#REF!</v>
      </c>
      <c r="BE175" s="83"/>
      <c r="BF175" s="83" t="e">
        <f t="shared" si="391"/>
        <v>#REF!</v>
      </c>
      <c r="BG175" s="83" t="e">
        <f t="shared" si="391"/>
        <v>#REF!</v>
      </c>
      <c r="BH175" s="83" t="e">
        <f t="shared" si="391"/>
        <v>#REF!</v>
      </c>
      <c r="BI175" s="83" t="e">
        <f t="shared" si="391"/>
        <v>#REF!</v>
      </c>
      <c r="BJ175" s="4" t="s">
        <v>73</v>
      </c>
      <c r="BK175" s="83" t="e">
        <f>LOG10(BK144)</f>
        <v>#REF!</v>
      </c>
      <c r="BL175" s="83" t="e">
        <f t="shared" ref="BL175:BX175" si="392">LOG10(BL144)</f>
        <v>#REF!</v>
      </c>
      <c r="BM175" s="83" t="e">
        <f t="shared" si="392"/>
        <v>#REF!</v>
      </c>
      <c r="BN175" s="83" t="e">
        <f t="shared" si="392"/>
        <v>#REF!</v>
      </c>
      <c r="BO175" s="83"/>
      <c r="BP175" s="83" t="e">
        <f t="shared" si="392"/>
        <v>#REF!</v>
      </c>
      <c r="BQ175" s="83" t="e">
        <f t="shared" si="392"/>
        <v>#REF!</v>
      </c>
      <c r="BR175" s="83" t="e">
        <f t="shared" si="392"/>
        <v>#REF!</v>
      </c>
      <c r="BS175" s="83" t="e">
        <f t="shared" si="392"/>
        <v>#REF!</v>
      </c>
      <c r="BT175" s="83"/>
      <c r="BU175" s="83" t="e">
        <f t="shared" si="392"/>
        <v>#REF!</v>
      </c>
      <c r="BV175" s="83" t="e">
        <f t="shared" si="392"/>
        <v>#REF!</v>
      </c>
      <c r="BW175" s="83" t="e">
        <f t="shared" si="392"/>
        <v>#REF!</v>
      </c>
      <c r="BX175" s="83" t="e">
        <f t="shared" si="392"/>
        <v>#REF!</v>
      </c>
    </row>
    <row r="176" spans="4:76" s="5" customFormat="1" ht="15">
      <c r="D176" s="4" t="s">
        <v>74</v>
      </c>
      <c r="F176" s="65">
        <f t="shared" ref="F176:F203" si="393">F145-E145</f>
        <v>0.69936988500810271</v>
      </c>
      <c r="G176" s="65">
        <f t="shared" ref="G176:G202" si="394">G145-E145</f>
        <v>-1.0916979569302752</v>
      </c>
      <c r="H176" s="65">
        <f t="shared" ref="H176:H202" si="395">H145-E145</f>
        <v>0.28783283256977121</v>
      </c>
      <c r="I176" s="65" t="e">
        <f t="shared" ref="I176:I202" si="396">I145-E145</f>
        <v>#VALUE!</v>
      </c>
      <c r="K176" s="65">
        <f t="shared" ref="K176:K203" si="397">K145-J145</f>
        <v>-0.73991523001735326</v>
      </c>
      <c r="L176" s="65">
        <f t="shared" ref="L176:L202" si="398">L145-J145</f>
        <v>-0.68420059327530758</v>
      </c>
      <c r="M176" s="65" t="e">
        <f t="shared" ref="M176:M202" si="399">M145-J145</f>
        <v>#VALUE!</v>
      </c>
      <c r="N176" s="65">
        <f t="shared" ref="N176:N202" si="400">N145-J145</f>
        <v>0.39739982286382691</v>
      </c>
      <c r="P176" s="65">
        <f t="shared" ref="P176:P203" si="401">P145-O145</f>
        <v>0.36914878981616372</v>
      </c>
      <c r="Q176" s="65">
        <f t="shared" ref="Q176:Q202" si="402">Q145-O145</f>
        <v>-0.94430695373346185</v>
      </c>
      <c r="R176" s="65">
        <f t="shared" ref="R176:R202" si="403">R145-O145</f>
        <v>-1.0977438754064224</v>
      </c>
      <c r="S176" s="65">
        <f t="shared" ref="S176:S202" si="404">S145-O145</f>
        <v>-0.25453339200144137</v>
      </c>
      <c r="U176" s="65" t="e">
        <f t="shared" ref="U176:U203" si="405">U145-T145</f>
        <v>#VALUE!</v>
      </c>
      <c r="V176" s="65">
        <f t="shared" ref="V176:V202" si="406">V145-T145</f>
        <v>-0.83579504748396127</v>
      </c>
      <c r="W176" s="65" t="e">
        <f t="shared" ref="W176:W202" si="407">W145-T145</f>
        <v>#VALUE!</v>
      </c>
      <c r="X176" s="65">
        <f t="shared" ref="X176:X202" si="408">X145-T145</f>
        <v>-0.57952466059451524</v>
      </c>
      <c r="Z176" s="65" t="e">
        <f t="shared" ref="Z176:Z203" si="409">Z145-Y145</f>
        <v>#VALUE!</v>
      </c>
      <c r="AA176" s="65" t="e">
        <f t="shared" ref="AA176:AA202" si="410">AA145-Y145</f>
        <v>#VALUE!</v>
      </c>
      <c r="AB176" s="65" t="e">
        <f t="shared" ref="AB176:AB202" si="411">AB145-Y145</f>
        <v>#VALUE!</v>
      </c>
      <c r="AC176" s="65" t="e">
        <f t="shared" ref="AC176:AC202" si="412">AC145-Y145</f>
        <v>#VALUE!</v>
      </c>
      <c r="AE176" s="65" t="e">
        <f t="shared" ref="AE176:AE203" si="413">AE145-AD145</f>
        <v>#VALUE!</v>
      </c>
      <c r="AF176" s="65" t="e">
        <f t="shared" ref="AF176:AF202" si="414">AF145-AD145</f>
        <v>#VALUE!</v>
      </c>
      <c r="AG176" s="65" t="e">
        <f t="shared" ref="AG176:AG202" si="415">AG145-AD145</f>
        <v>#VALUE!</v>
      </c>
      <c r="AH176" s="65" t="e">
        <f t="shared" ref="AH176:AH202" si="416">AH145-AD145</f>
        <v>#VALUE!</v>
      </c>
      <c r="AJ176" s="4"/>
      <c r="AK176" s="4" t="s">
        <v>74</v>
      </c>
      <c r="AL176" s="83" t="e">
        <f t="shared" si="390"/>
        <v>#REF!</v>
      </c>
      <c r="AM176" s="83" t="e">
        <f t="shared" si="390"/>
        <v>#REF!</v>
      </c>
      <c r="AN176" s="83" t="e">
        <f t="shared" si="390"/>
        <v>#REF!</v>
      </c>
      <c r="AO176" s="83" t="e">
        <f t="shared" si="390"/>
        <v>#REF!</v>
      </c>
      <c r="AP176" s="83"/>
      <c r="AQ176" s="83" t="e">
        <f t="shared" si="391"/>
        <v>#REF!</v>
      </c>
      <c r="AR176" s="83" t="e">
        <f t="shared" si="391"/>
        <v>#REF!</v>
      </c>
      <c r="AS176" s="83" t="e">
        <f t="shared" si="391"/>
        <v>#REF!</v>
      </c>
      <c r="AT176" s="83" t="e">
        <f t="shared" si="391"/>
        <v>#REF!</v>
      </c>
      <c r="AU176" s="83"/>
      <c r="AV176" s="83" t="e">
        <f t="shared" si="391"/>
        <v>#REF!</v>
      </c>
      <c r="AW176" s="83" t="e">
        <f t="shared" si="391"/>
        <v>#REF!</v>
      </c>
      <c r="AX176" s="83" t="e">
        <f t="shared" si="391"/>
        <v>#REF!</v>
      </c>
      <c r="AY176" s="83" t="e">
        <f t="shared" si="391"/>
        <v>#REF!</v>
      </c>
      <c r="AZ176" s="83"/>
      <c r="BA176" s="83" t="e">
        <f t="shared" si="391"/>
        <v>#REF!</v>
      </c>
      <c r="BB176" s="83" t="e">
        <f t="shared" si="391"/>
        <v>#REF!</v>
      </c>
      <c r="BC176" s="83" t="e">
        <f t="shared" si="391"/>
        <v>#REF!</v>
      </c>
      <c r="BD176" s="83" t="e">
        <f t="shared" si="391"/>
        <v>#REF!</v>
      </c>
      <c r="BE176" s="83"/>
      <c r="BF176" s="83" t="e">
        <f t="shared" si="391"/>
        <v>#REF!</v>
      </c>
      <c r="BG176" s="83" t="e">
        <f t="shared" si="391"/>
        <v>#REF!</v>
      </c>
      <c r="BH176" s="83" t="e">
        <f t="shared" si="391"/>
        <v>#REF!</v>
      </c>
      <c r="BI176" s="83" t="e">
        <f t="shared" si="391"/>
        <v>#REF!</v>
      </c>
      <c r="BJ176" s="4" t="s">
        <v>74</v>
      </c>
      <c r="BK176" s="83" t="e">
        <f t="shared" ref="BK176:BX191" si="417">LOG10(BK145)</f>
        <v>#REF!</v>
      </c>
      <c r="BL176" s="83" t="e">
        <f t="shared" si="417"/>
        <v>#REF!</v>
      </c>
      <c r="BM176" s="83" t="e">
        <f t="shared" si="417"/>
        <v>#REF!</v>
      </c>
      <c r="BN176" s="83" t="e">
        <f t="shared" si="417"/>
        <v>#REF!</v>
      </c>
      <c r="BO176" s="83"/>
      <c r="BP176" s="83" t="e">
        <f t="shared" si="417"/>
        <v>#REF!</v>
      </c>
      <c r="BQ176" s="83" t="e">
        <f t="shared" si="417"/>
        <v>#REF!</v>
      </c>
      <c r="BR176" s="83" t="e">
        <f t="shared" si="417"/>
        <v>#REF!</v>
      </c>
      <c r="BS176" s="83" t="e">
        <f t="shared" si="417"/>
        <v>#REF!</v>
      </c>
      <c r="BT176" s="83"/>
      <c r="BU176" s="83" t="e">
        <f t="shared" si="417"/>
        <v>#REF!</v>
      </c>
      <c r="BV176" s="83" t="e">
        <f t="shared" si="417"/>
        <v>#REF!</v>
      </c>
      <c r="BW176" s="83" t="e">
        <f t="shared" si="417"/>
        <v>#REF!</v>
      </c>
      <c r="BX176" s="83" t="e">
        <f t="shared" si="417"/>
        <v>#REF!</v>
      </c>
    </row>
    <row r="177" spans="4:76" s="5" customFormat="1" ht="15">
      <c r="D177" s="4" t="s">
        <v>75</v>
      </c>
      <c r="F177" s="65">
        <f t="shared" si="393"/>
        <v>0.54039163389530698</v>
      </c>
      <c r="G177" s="65">
        <f t="shared" si="394"/>
        <v>0.44852686646547008</v>
      </c>
      <c r="H177" s="65">
        <f t="shared" si="395"/>
        <v>0.38772678140251071</v>
      </c>
      <c r="I177" s="65">
        <f t="shared" si="396"/>
        <v>1.6419341802490577</v>
      </c>
      <c r="K177" s="65">
        <f t="shared" si="397"/>
        <v>0.71929777123442895</v>
      </c>
      <c r="L177" s="65">
        <f t="shared" si="398"/>
        <v>0.73959420974853829</v>
      </c>
      <c r="M177" s="65">
        <f t="shared" si="399"/>
        <v>0.30259352716153975</v>
      </c>
      <c r="N177" s="65">
        <f t="shared" si="400"/>
        <v>1.2388154305370629</v>
      </c>
      <c r="P177" s="65">
        <f t="shared" si="401"/>
        <v>-0.15516869851172399</v>
      </c>
      <c r="Q177" s="65">
        <f t="shared" si="402"/>
        <v>-0.19784227267488791</v>
      </c>
      <c r="R177" s="65">
        <f t="shared" si="403"/>
        <v>-0.52198083117892824</v>
      </c>
      <c r="S177" s="65">
        <f t="shared" si="404"/>
        <v>-0.27222239519513602</v>
      </c>
      <c r="U177" s="65">
        <f t="shared" si="405"/>
        <v>-5.1384799616758681E-2</v>
      </c>
      <c r="V177" s="65">
        <f t="shared" si="406"/>
        <v>-0.41830976800545205</v>
      </c>
      <c r="W177" s="65">
        <f t="shared" si="407"/>
        <v>1.1535894227148624E-2</v>
      </c>
      <c r="X177" s="65">
        <f t="shared" si="408"/>
        <v>-0.57364172347679965</v>
      </c>
      <c r="Z177" s="65">
        <f t="shared" si="409"/>
        <v>-4.9148438335038069E-2</v>
      </c>
      <c r="AA177" s="65">
        <f t="shared" si="410"/>
        <v>-1.7424410247933366</v>
      </c>
      <c r="AB177" s="65">
        <f t="shared" si="411"/>
        <v>-0.62233418882585201</v>
      </c>
      <c r="AC177" s="65">
        <f t="shared" si="412"/>
        <v>7.5427416237765887E-2</v>
      </c>
      <c r="AE177" s="65">
        <f t="shared" si="413"/>
        <v>6.1705168565242746E-2</v>
      </c>
      <c r="AF177" s="65" t="e">
        <f t="shared" si="414"/>
        <v>#VALUE!</v>
      </c>
      <c r="AG177" s="65">
        <f t="shared" si="415"/>
        <v>-0.24342885957380378</v>
      </c>
      <c r="AH177" s="65">
        <f t="shared" si="416"/>
        <v>-0.30520857826156877</v>
      </c>
      <c r="AJ177" s="4"/>
      <c r="AK177" s="4" t="s">
        <v>75</v>
      </c>
      <c r="AL177" s="83" t="e">
        <f t="shared" si="390"/>
        <v>#REF!</v>
      </c>
      <c r="AM177" s="83" t="e">
        <f t="shared" si="390"/>
        <v>#REF!</v>
      </c>
      <c r="AN177" s="83" t="e">
        <f t="shared" si="390"/>
        <v>#REF!</v>
      </c>
      <c r="AO177" s="83" t="e">
        <f t="shared" si="390"/>
        <v>#REF!</v>
      </c>
      <c r="AP177" s="83"/>
      <c r="AQ177" s="83" t="e">
        <f t="shared" si="391"/>
        <v>#REF!</v>
      </c>
      <c r="AR177" s="83" t="e">
        <f t="shared" si="391"/>
        <v>#REF!</v>
      </c>
      <c r="AS177" s="83" t="e">
        <f t="shared" si="391"/>
        <v>#REF!</v>
      </c>
      <c r="AT177" s="83" t="e">
        <f t="shared" si="391"/>
        <v>#REF!</v>
      </c>
      <c r="AU177" s="83"/>
      <c r="AV177" s="83" t="e">
        <f t="shared" si="391"/>
        <v>#REF!</v>
      </c>
      <c r="AW177" s="83" t="e">
        <f t="shared" si="391"/>
        <v>#REF!</v>
      </c>
      <c r="AX177" s="83" t="e">
        <f t="shared" si="391"/>
        <v>#REF!</v>
      </c>
      <c r="AY177" s="83" t="e">
        <f t="shared" si="391"/>
        <v>#REF!</v>
      </c>
      <c r="AZ177" s="83"/>
      <c r="BA177" s="83" t="e">
        <f t="shared" si="391"/>
        <v>#REF!</v>
      </c>
      <c r="BB177" s="83" t="e">
        <f t="shared" si="391"/>
        <v>#REF!</v>
      </c>
      <c r="BC177" s="83" t="e">
        <f t="shared" si="391"/>
        <v>#REF!</v>
      </c>
      <c r="BD177" s="83" t="e">
        <f t="shared" si="391"/>
        <v>#REF!</v>
      </c>
      <c r="BE177" s="83"/>
      <c r="BF177" s="83" t="e">
        <f t="shared" si="391"/>
        <v>#REF!</v>
      </c>
      <c r="BG177" s="83" t="e">
        <f t="shared" si="391"/>
        <v>#REF!</v>
      </c>
      <c r="BH177" s="83" t="e">
        <f t="shared" si="391"/>
        <v>#REF!</v>
      </c>
      <c r="BI177" s="83" t="e">
        <f t="shared" si="391"/>
        <v>#REF!</v>
      </c>
      <c r="BJ177" s="4" t="s">
        <v>75</v>
      </c>
      <c r="BK177" s="83" t="e">
        <f t="shared" si="417"/>
        <v>#REF!</v>
      </c>
      <c r="BL177" s="83" t="e">
        <f t="shared" si="417"/>
        <v>#REF!</v>
      </c>
      <c r="BM177" s="83" t="e">
        <f t="shared" si="417"/>
        <v>#REF!</v>
      </c>
      <c r="BN177" s="83" t="e">
        <f t="shared" si="417"/>
        <v>#REF!</v>
      </c>
      <c r="BO177" s="83"/>
      <c r="BP177" s="83" t="e">
        <f t="shared" si="417"/>
        <v>#REF!</v>
      </c>
      <c r="BQ177" s="83" t="e">
        <f t="shared" si="417"/>
        <v>#REF!</v>
      </c>
      <c r="BR177" s="83" t="e">
        <f t="shared" si="417"/>
        <v>#REF!</v>
      </c>
      <c r="BS177" s="83" t="e">
        <f t="shared" si="417"/>
        <v>#REF!</v>
      </c>
      <c r="BT177" s="83"/>
      <c r="BU177" s="83" t="e">
        <f t="shared" si="417"/>
        <v>#REF!</v>
      </c>
      <c r="BV177" s="83" t="e">
        <f t="shared" si="417"/>
        <v>#REF!</v>
      </c>
      <c r="BW177" s="83" t="e">
        <f t="shared" si="417"/>
        <v>#REF!</v>
      </c>
      <c r="BX177" s="83" t="e">
        <f t="shared" si="417"/>
        <v>#REF!</v>
      </c>
    </row>
    <row r="178" spans="4:76" s="5" customFormat="1" ht="15">
      <c r="D178" s="4" t="s">
        <v>76</v>
      </c>
      <c r="F178" s="65">
        <f t="shared" si="393"/>
        <v>3.3027934855662475</v>
      </c>
      <c r="G178" s="65">
        <f t="shared" si="394"/>
        <v>2.741705056491456</v>
      </c>
      <c r="H178" s="65">
        <f t="shared" si="395"/>
        <v>2.7577276554492056</v>
      </c>
      <c r="I178" s="65">
        <f t="shared" si="396"/>
        <v>3.5403555766256187</v>
      </c>
      <c r="K178" s="65">
        <f t="shared" si="397"/>
        <v>3.3341909747462624</v>
      </c>
      <c r="L178" s="65">
        <f t="shared" si="398"/>
        <v>2.5820846408204954</v>
      </c>
      <c r="M178" s="65">
        <f t="shared" si="399"/>
        <v>2.6169424821108551</v>
      </c>
      <c r="N178" s="65">
        <f t="shared" si="400"/>
        <v>3.584193634726629</v>
      </c>
      <c r="P178" s="65">
        <f t="shared" si="401"/>
        <v>2.0583090717104184</v>
      </c>
      <c r="Q178" s="65">
        <f t="shared" si="402"/>
        <v>1.7503291580993636</v>
      </c>
      <c r="R178" s="65">
        <f t="shared" si="403"/>
        <v>1.5465892771366208</v>
      </c>
      <c r="S178" s="65">
        <f t="shared" si="404"/>
        <v>2.0977141719066839</v>
      </c>
      <c r="U178" s="65">
        <f t="shared" si="405"/>
        <v>0.75441796648646564</v>
      </c>
      <c r="V178" s="65">
        <f t="shared" si="406"/>
        <v>0.75324276625558917</v>
      </c>
      <c r="W178" s="65">
        <f t="shared" si="407"/>
        <v>0.75862125213759102</v>
      </c>
      <c r="X178" s="65">
        <f t="shared" si="408"/>
        <v>0.93761626626788352</v>
      </c>
      <c r="Z178" s="65">
        <f t="shared" si="409"/>
        <v>1.7880510240135394</v>
      </c>
      <c r="AA178" s="65">
        <f t="shared" si="410"/>
        <v>1.3635132156707028</v>
      </c>
      <c r="AB178" s="65">
        <f t="shared" si="411"/>
        <v>1.386467781751199</v>
      </c>
      <c r="AC178" s="65">
        <f t="shared" si="412"/>
        <v>1.9174079851039325</v>
      </c>
      <c r="AE178" s="65" t="e">
        <f t="shared" si="413"/>
        <v>#VALUE!</v>
      </c>
      <c r="AF178" s="65" t="e">
        <f t="shared" si="414"/>
        <v>#VALUE!</v>
      </c>
      <c r="AG178" s="65" t="e">
        <f t="shared" si="415"/>
        <v>#VALUE!</v>
      </c>
      <c r="AH178" s="65" t="e">
        <f t="shared" si="416"/>
        <v>#VALUE!</v>
      </c>
      <c r="AJ178" s="4"/>
      <c r="AK178" s="4" t="s">
        <v>76</v>
      </c>
      <c r="AL178" s="83" t="e">
        <f t="shared" si="390"/>
        <v>#REF!</v>
      </c>
      <c r="AM178" s="83" t="e">
        <f t="shared" si="390"/>
        <v>#REF!</v>
      </c>
      <c r="AN178" s="83" t="e">
        <f t="shared" si="390"/>
        <v>#REF!</v>
      </c>
      <c r="AO178" s="83" t="e">
        <f t="shared" si="390"/>
        <v>#REF!</v>
      </c>
      <c r="AP178" s="83"/>
      <c r="AQ178" s="83" t="e">
        <f t="shared" si="391"/>
        <v>#REF!</v>
      </c>
      <c r="AR178" s="83" t="e">
        <f t="shared" si="391"/>
        <v>#REF!</v>
      </c>
      <c r="AS178" s="83" t="e">
        <f t="shared" si="391"/>
        <v>#REF!</v>
      </c>
      <c r="AT178" s="83" t="e">
        <f t="shared" si="391"/>
        <v>#REF!</v>
      </c>
      <c r="AU178" s="83"/>
      <c r="AV178" s="83" t="e">
        <f t="shared" si="391"/>
        <v>#REF!</v>
      </c>
      <c r="AW178" s="83" t="e">
        <f t="shared" si="391"/>
        <v>#REF!</v>
      </c>
      <c r="AX178" s="83" t="e">
        <f t="shared" si="391"/>
        <v>#REF!</v>
      </c>
      <c r="AY178" s="83" t="e">
        <f t="shared" si="391"/>
        <v>#REF!</v>
      </c>
      <c r="AZ178" s="83"/>
      <c r="BA178" s="83" t="e">
        <f t="shared" si="391"/>
        <v>#REF!</v>
      </c>
      <c r="BB178" s="83" t="e">
        <f t="shared" si="391"/>
        <v>#REF!</v>
      </c>
      <c r="BC178" s="83" t="e">
        <f t="shared" si="391"/>
        <v>#REF!</v>
      </c>
      <c r="BD178" s="83" t="e">
        <f t="shared" si="391"/>
        <v>#REF!</v>
      </c>
      <c r="BE178" s="83"/>
      <c r="BF178" s="83" t="e">
        <f t="shared" si="391"/>
        <v>#REF!</v>
      </c>
      <c r="BG178" s="83" t="e">
        <f t="shared" si="391"/>
        <v>#REF!</v>
      </c>
      <c r="BH178" s="83" t="e">
        <f t="shared" si="391"/>
        <v>#REF!</v>
      </c>
      <c r="BI178" s="83" t="e">
        <f t="shared" si="391"/>
        <v>#REF!</v>
      </c>
      <c r="BJ178" s="4" t="s">
        <v>76</v>
      </c>
      <c r="BK178" s="83" t="e">
        <f t="shared" si="417"/>
        <v>#REF!</v>
      </c>
      <c r="BL178" s="83" t="e">
        <f t="shared" si="417"/>
        <v>#REF!</v>
      </c>
      <c r="BM178" s="83" t="e">
        <f t="shared" si="417"/>
        <v>#REF!</v>
      </c>
      <c r="BN178" s="83" t="e">
        <f t="shared" si="417"/>
        <v>#REF!</v>
      </c>
      <c r="BO178" s="83"/>
      <c r="BP178" s="83" t="e">
        <f t="shared" si="417"/>
        <v>#REF!</v>
      </c>
      <c r="BQ178" s="83" t="e">
        <f t="shared" si="417"/>
        <v>#REF!</v>
      </c>
      <c r="BR178" s="83" t="e">
        <f t="shared" si="417"/>
        <v>#REF!</v>
      </c>
      <c r="BS178" s="83" t="e">
        <f t="shared" si="417"/>
        <v>#REF!</v>
      </c>
      <c r="BT178" s="83"/>
      <c r="BU178" s="83" t="e">
        <f t="shared" si="417"/>
        <v>#REF!</v>
      </c>
      <c r="BV178" s="83" t="e">
        <f t="shared" si="417"/>
        <v>#REF!</v>
      </c>
      <c r="BW178" s="83" t="e">
        <f t="shared" si="417"/>
        <v>#REF!</v>
      </c>
      <c r="BX178" s="83" t="e">
        <f t="shared" si="417"/>
        <v>#REF!</v>
      </c>
    </row>
    <row r="179" spans="4:76" s="5" customFormat="1" ht="15">
      <c r="D179" s="4" t="s">
        <v>77</v>
      </c>
      <c r="F179" s="65">
        <f t="shared" si="393"/>
        <v>2.8445852590768053</v>
      </c>
      <c r="G179" s="65">
        <f t="shared" si="394"/>
        <v>2.1862429109240327</v>
      </c>
      <c r="H179" s="65">
        <f t="shared" si="395"/>
        <v>2.2794028385970559</v>
      </c>
      <c r="I179" s="65">
        <f t="shared" si="396"/>
        <v>3.0047464777807478</v>
      </c>
      <c r="K179" s="65">
        <f t="shared" si="397"/>
        <v>1.995677515670726</v>
      </c>
      <c r="L179" s="65">
        <f t="shared" si="398"/>
        <v>1.7227078737761492</v>
      </c>
      <c r="M179" s="65">
        <f t="shared" si="399"/>
        <v>1.5388554988717058</v>
      </c>
      <c r="N179" s="65">
        <f t="shared" si="400"/>
        <v>1.9129124060149396</v>
      </c>
      <c r="P179" s="65">
        <f t="shared" si="401"/>
        <v>2.1857378763324609</v>
      </c>
      <c r="Q179" s="65">
        <f t="shared" si="402"/>
        <v>1.8216438374577408</v>
      </c>
      <c r="R179" s="65">
        <f t="shared" si="403"/>
        <v>1.516253050061223</v>
      </c>
      <c r="S179" s="65">
        <f t="shared" si="404"/>
        <v>1.8174478552382105</v>
      </c>
      <c r="U179" s="65">
        <f t="shared" si="405"/>
        <v>1.8658613065335128</v>
      </c>
      <c r="V179" s="65">
        <f t="shared" si="406"/>
        <v>1.7208228580811031</v>
      </c>
      <c r="W179" s="65">
        <f t="shared" si="407"/>
        <v>1.6737676429552035</v>
      </c>
      <c r="X179" s="65">
        <f t="shared" si="408"/>
        <v>2.8551178776902013</v>
      </c>
      <c r="Z179" s="65">
        <f t="shared" si="409"/>
        <v>2.353812615805595</v>
      </c>
      <c r="AA179" s="65">
        <f t="shared" si="410"/>
        <v>1.2815637753037035</v>
      </c>
      <c r="AB179" s="65">
        <f t="shared" si="411"/>
        <v>1.3624313385968989</v>
      </c>
      <c r="AC179" s="65">
        <f t="shared" si="412"/>
        <v>3.7120672550797211</v>
      </c>
      <c r="AE179" s="65">
        <f t="shared" si="413"/>
        <v>1.378733218022886</v>
      </c>
      <c r="AF179" s="65">
        <f t="shared" si="414"/>
        <v>0.69642419056429694</v>
      </c>
      <c r="AG179" s="65">
        <f t="shared" si="415"/>
        <v>0.73805875741912408</v>
      </c>
      <c r="AH179" s="65">
        <f t="shared" si="416"/>
        <v>2.5821898975091973</v>
      </c>
      <c r="AJ179" s="4"/>
      <c r="AK179" s="4" t="s">
        <v>77</v>
      </c>
      <c r="AL179" s="83" t="e">
        <f t="shared" si="390"/>
        <v>#REF!</v>
      </c>
      <c r="AM179" s="83" t="e">
        <f t="shared" si="390"/>
        <v>#REF!</v>
      </c>
      <c r="AN179" s="83" t="e">
        <f t="shared" si="390"/>
        <v>#REF!</v>
      </c>
      <c r="AO179" s="83" t="e">
        <f t="shared" si="390"/>
        <v>#REF!</v>
      </c>
      <c r="AP179" s="83"/>
      <c r="AQ179" s="83" t="e">
        <f t="shared" si="391"/>
        <v>#REF!</v>
      </c>
      <c r="AR179" s="83" t="e">
        <f t="shared" si="391"/>
        <v>#REF!</v>
      </c>
      <c r="AS179" s="83" t="e">
        <f t="shared" si="391"/>
        <v>#REF!</v>
      </c>
      <c r="AT179" s="83" t="e">
        <f t="shared" si="391"/>
        <v>#REF!</v>
      </c>
      <c r="AU179" s="83"/>
      <c r="AV179" s="83" t="e">
        <f t="shared" si="391"/>
        <v>#REF!</v>
      </c>
      <c r="AW179" s="83" t="e">
        <f t="shared" si="391"/>
        <v>#REF!</v>
      </c>
      <c r="AX179" s="83" t="e">
        <f t="shared" si="391"/>
        <v>#REF!</v>
      </c>
      <c r="AY179" s="83" t="e">
        <f t="shared" si="391"/>
        <v>#REF!</v>
      </c>
      <c r="AZ179" s="83"/>
      <c r="BA179" s="83" t="e">
        <f t="shared" si="391"/>
        <v>#REF!</v>
      </c>
      <c r="BB179" s="83" t="e">
        <f t="shared" si="391"/>
        <v>#REF!</v>
      </c>
      <c r="BC179" s="83" t="e">
        <f t="shared" si="391"/>
        <v>#REF!</v>
      </c>
      <c r="BD179" s="83" t="e">
        <f t="shared" si="391"/>
        <v>#REF!</v>
      </c>
      <c r="BE179" s="83"/>
      <c r="BF179" s="83" t="e">
        <f t="shared" si="391"/>
        <v>#REF!</v>
      </c>
      <c r="BG179" s="83" t="e">
        <f t="shared" si="391"/>
        <v>#REF!</v>
      </c>
      <c r="BH179" s="83" t="e">
        <f t="shared" si="391"/>
        <v>#REF!</v>
      </c>
      <c r="BI179" s="83" t="e">
        <f t="shared" si="391"/>
        <v>#REF!</v>
      </c>
      <c r="BJ179" s="4" t="s">
        <v>77</v>
      </c>
      <c r="BK179" s="83" t="e">
        <f t="shared" si="417"/>
        <v>#REF!</v>
      </c>
      <c r="BL179" s="83" t="e">
        <f t="shared" si="417"/>
        <v>#REF!</v>
      </c>
      <c r="BM179" s="83" t="e">
        <f t="shared" si="417"/>
        <v>#REF!</v>
      </c>
      <c r="BN179" s="83" t="e">
        <f t="shared" si="417"/>
        <v>#REF!</v>
      </c>
      <c r="BO179" s="83"/>
      <c r="BP179" s="83" t="e">
        <f t="shared" si="417"/>
        <v>#REF!</v>
      </c>
      <c r="BQ179" s="83" t="e">
        <f t="shared" si="417"/>
        <v>#REF!</v>
      </c>
      <c r="BR179" s="83" t="e">
        <f t="shared" si="417"/>
        <v>#REF!</v>
      </c>
      <c r="BS179" s="83" t="e">
        <f t="shared" si="417"/>
        <v>#REF!</v>
      </c>
      <c r="BT179" s="83"/>
      <c r="BU179" s="83" t="e">
        <f t="shared" si="417"/>
        <v>#REF!</v>
      </c>
      <c r="BV179" s="83" t="e">
        <f t="shared" si="417"/>
        <v>#REF!</v>
      </c>
      <c r="BW179" s="83" t="e">
        <f t="shared" si="417"/>
        <v>#REF!</v>
      </c>
      <c r="BX179" s="83" t="e">
        <f t="shared" si="417"/>
        <v>#REF!</v>
      </c>
    </row>
    <row r="180" spans="4:76" s="5" customFormat="1" ht="15">
      <c r="D180" s="4" t="s">
        <v>78</v>
      </c>
      <c r="F180" s="65">
        <f t="shared" si="393"/>
        <v>0.75905361988145426</v>
      </c>
      <c r="G180" s="65">
        <f t="shared" si="394"/>
        <v>0.53017831304327334</v>
      </c>
      <c r="H180" s="65">
        <f t="shared" si="395"/>
        <v>0.6285746633703635</v>
      </c>
      <c r="I180" s="65">
        <f t="shared" si="396"/>
        <v>0.80010861580224701</v>
      </c>
      <c r="K180" s="65">
        <f t="shared" si="397"/>
        <v>1.1627728173178009</v>
      </c>
      <c r="L180" s="65">
        <f t="shared" si="398"/>
        <v>0.60947542265562915</v>
      </c>
      <c r="M180" s="65">
        <f t="shared" si="399"/>
        <v>0.44474632548324217</v>
      </c>
      <c r="N180" s="65">
        <f t="shared" si="400"/>
        <v>1.6164252366710217</v>
      </c>
      <c r="P180" s="65">
        <f t="shared" si="401"/>
        <v>0.31428061160944198</v>
      </c>
      <c r="Q180" s="65">
        <f t="shared" si="402"/>
        <v>-9.7401714810715134E-2</v>
      </c>
      <c r="R180" s="65">
        <f t="shared" si="403"/>
        <v>7.3274107375349673E-2</v>
      </c>
      <c r="S180" s="65">
        <f t="shared" si="404"/>
        <v>0.33563842706199731</v>
      </c>
      <c r="U180" s="65">
        <f t="shared" si="405"/>
        <v>0.33531640084883374</v>
      </c>
      <c r="V180" s="65">
        <f t="shared" si="406"/>
        <v>0.31381561268440739</v>
      </c>
      <c r="W180" s="65">
        <f t="shared" si="407"/>
        <v>0.42581214232258957</v>
      </c>
      <c r="X180" s="65">
        <f t="shared" si="408"/>
        <v>0.14056498635909909</v>
      </c>
      <c r="Z180" s="65">
        <f t="shared" si="409"/>
        <v>0.85598961001732854</v>
      </c>
      <c r="AA180" s="65">
        <f t="shared" si="410"/>
        <v>0.65813435652628283</v>
      </c>
      <c r="AB180" s="65">
        <f t="shared" si="411"/>
        <v>0.74379795473498456</v>
      </c>
      <c r="AC180" s="65">
        <f t="shared" si="412"/>
        <v>0.98938240606774785</v>
      </c>
      <c r="AE180" s="65">
        <f t="shared" si="413"/>
        <v>0.68261111392549023</v>
      </c>
      <c r="AF180" s="65">
        <f t="shared" si="414"/>
        <v>0.73989338862286091</v>
      </c>
      <c r="AG180" s="65">
        <f t="shared" si="415"/>
        <v>0.83495611745454168</v>
      </c>
      <c r="AH180" s="65">
        <f t="shared" si="416"/>
        <v>-4.8216782284461024E-2</v>
      </c>
      <c r="AJ180" s="4"/>
      <c r="AK180" s="4" t="s">
        <v>78</v>
      </c>
      <c r="AL180" s="83" t="e">
        <f t="shared" si="390"/>
        <v>#REF!</v>
      </c>
      <c r="AM180" s="83" t="e">
        <f t="shared" si="390"/>
        <v>#REF!</v>
      </c>
      <c r="AN180" s="83" t="e">
        <f t="shared" si="390"/>
        <v>#REF!</v>
      </c>
      <c r="AO180" s="83" t="e">
        <f t="shared" si="390"/>
        <v>#REF!</v>
      </c>
      <c r="AP180" s="83"/>
      <c r="AQ180" s="83" t="e">
        <f t="shared" si="391"/>
        <v>#REF!</v>
      </c>
      <c r="AR180" s="83" t="e">
        <f t="shared" si="391"/>
        <v>#REF!</v>
      </c>
      <c r="AS180" s="83" t="e">
        <f t="shared" si="391"/>
        <v>#REF!</v>
      </c>
      <c r="AT180" s="83" t="e">
        <f t="shared" si="391"/>
        <v>#REF!</v>
      </c>
      <c r="AU180" s="83"/>
      <c r="AV180" s="83" t="e">
        <f t="shared" si="391"/>
        <v>#REF!</v>
      </c>
      <c r="AW180" s="83" t="e">
        <f t="shared" si="391"/>
        <v>#REF!</v>
      </c>
      <c r="AX180" s="83" t="e">
        <f t="shared" si="391"/>
        <v>#REF!</v>
      </c>
      <c r="AY180" s="83" t="e">
        <f t="shared" si="391"/>
        <v>#REF!</v>
      </c>
      <c r="AZ180" s="83"/>
      <c r="BA180" s="83" t="e">
        <f t="shared" si="391"/>
        <v>#REF!</v>
      </c>
      <c r="BB180" s="83" t="e">
        <f t="shared" si="391"/>
        <v>#REF!</v>
      </c>
      <c r="BC180" s="83" t="e">
        <f t="shared" si="391"/>
        <v>#REF!</v>
      </c>
      <c r="BD180" s="83" t="e">
        <f t="shared" si="391"/>
        <v>#REF!</v>
      </c>
      <c r="BE180" s="83"/>
      <c r="BF180" s="83" t="e">
        <f t="shared" si="391"/>
        <v>#REF!</v>
      </c>
      <c r="BG180" s="83" t="e">
        <f t="shared" si="391"/>
        <v>#REF!</v>
      </c>
      <c r="BH180" s="83" t="e">
        <f t="shared" si="391"/>
        <v>#REF!</v>
      </c>
      <c r="BI180" s="83" t="e">
        <f t="shared" si="391"/>
        <v>#REF!</v>
      </c>
      <c r="BJ180" s="4" t="s">
        <v>78</v>
      </c>
      <c r="BK180" s="83" t="e">
        <f t="shared" si="417"/>
        <v>#REF!</v>
      </c>
      <c r="BL180" s="83" t="e">
        <f t="shared" si="417"/>
        <v>#REF!</v>
      </c>
      <c r="BM180" s="83" t="e">
        <f t="shared" si="417"/>
        <v>#REF!</v>
      </c>
      <c r="BN180" s="83" t="e">
        <f t="shared" si="417"/>
        <v>#REF!</v>
      </c>
      <c r="BO180" s="83"/>
      <c r="BP180" s="83" t="e">
        <f t="shared" si="417"/>
        <v>#REF!</v>
      </c>
      <c r="BQ180" s="83" t="e">
        <f t="shared" si="417"/>
        <v>#REF!</v>
      </c>
      <c r="BR180" s="83" t="e">
        <f t="shared" si="417"/>
        <v>#REF!</v>
      </c>
      <c r="BS180" s="83" t="e">
        <f t="shared" si="417"/>
        <v>#REF!</v>
      </c>
      <c r="BT180" s="83"/>
      <c r="BU180" s="83" t="e">
        <f t="shared" si="417"/>
        <v>#REF!</v>
      </c>
      <c r="BV180" s="83" t="e">
        <f t="shared" si="417"/>
        <v>#REF!</v>
      </c>
      <c r="BW180" s="83" t="e">
        <f t="shared" si="417"/>
        <v>#REF!</v>
      </c>
      <c r="BX180" s="83" t="e">
        <f t="shared" si="417"/>
        <v>#REF!</v>
      </c>
    </row>
    <row r="181" spans="4:76" s="5" customFormat="1" ht="15">
      <c r="D181" s="4" t="s">
        <v>79</v>
      </c>
      <c r="F181" s="65">
        <f t="shared" si="393"/>
        <v>-0.24808959727064825</v>
      </c>
      <c r="G181" s="65">
        <f t="shared" si="394"/>
        <v>0.13759762047486906</v>
      </c>
      <c r="H181" s="65">
        <f t="shared" si="395"/>
        <v>7.5847859636710202E-2</v>
      </c>
      <c r="I181" s="65">
        <f t="shared" si="396"/>
        <v>0.5794094776695391</v>
      </c>
      <c r="K181" s="65">
        <f t="shared" si="397"/>
        <v>0.72350470860135352</v>
      </c>
      <c r="L181" s="65">
        <f t="shared" si="398"/>
        <v>0.42433458002362051</v>
      </c>
      <c r="M181" s="65">
        <f t="shared" si="399"/>
        <v>0.38258045737156526</v>
      </c>
      <c r="N181" s="65">
        <f t="shared" si="400"/>
        <v>0.86740779956859071</v>
      </c>
      <c r="P181" s="65">
        <f t="shared" si="401"/>
        <v>-0.10124732523444913</v>
      </c>
      <c r="Q181" s="65">
        <f t="shared" si="402"/>
        <v>-0.70564148870728727</v>
      </c>
      <c r="R181" s="65">
        <f t="shared" si="403"/>
        <v>-0.4700047429841071</v>
      </c>
      <c r="S181" s="65">
        <f t="shared" si="404"/>
        <v>-0.78457132757740633</v>
      </c>
      <c r="U181" s="65">
        <f t="shared" si="405"/>
        <v>-0.39827368534437291</v>
      </c>
      <c r="V181" s="65">
        <f t="shared" si="406"/>
        <v>-0.63400272531350954</v>
      </c>
      <c r="W181" s="65">
        <f t="shared" si="407"/>
        <v>-8.2585872420363193E-3</v>
      </c>
      <c r="X181" s="65">
        <f t="shared" si="408"/>
        <v>-0.36292221935180446</v>
      </c>
      <c r="Z181" s="65" t="e">
        <f t="shared" si="409"/>
        <v>#VALUE!</v>
      </c>
      <c r="AA181" s="65" t="e">
        <f t="shared" si="410"/>
        <v>#VALUE!</v>
      </c>
      <c r="AB181" s="65" t="e">
        <f t="shared" si="411"/>
        <v>#VALUE!</v>
      </c>
      <c r="AC181" s="65" t="e">
        <f t="shared" si="412"/>
        <v>#VALUE!</v>
      </c>
      <c r="AE181" s="65">
        <f t="shared" si="413"/>
        <v>0.41656122542748802</v>
      </c>
      <c r="AF181" s="65">
        <f t="shared" si="414"/>
        <v>0.16581495668341867</v>
      </c>
      <c r="AG181" s="65">
        <f t="shared" si="415"/>
        <v>-4.5134950038355215E-2</v>
      </c>
      <c r="AH181" s="65">
        <f t="shared" si="416"/>
        <v>0.61678018632452192</v>
      </c>
      <c r="AJ181" s="4"/>
      <c r="AK181" s="4" t="s">
        <v>79</v>
      </c>
      <c r="AL181" s="83" t="e">
        <f t="shared" si="390"/>
        <v>#REF!</v>
      </c>
      <c r="AM181" s="83" t="e">
        <f t="shared" si="390"/>
        <v>#REF!</v>
      </c>
      <c r="AN181" s="83" t="e">
        <f t="shared" si="390"/>
        <v>#REF!</v>
      </c>
      <c r="AO181" s="83" t="e">
        <f t="shared" si="390"/>
        <v>#REF!</v>
      </c>
      <c r="AP181" s="83"/>
      <c r="AQ181" s="83" t="e">
        <f t="shared" si="391"/>
        <v>#REF!</v>
      </c>
      <c r="AR181" s="83" t="e">
        <f t="shared" si="391"/>
        <v>#REF!</v>
      </c>
      <c r="AS181" s="83" t="e">
        <f t="shared" si="391"/>
        <v>#REF!</v>
      </c>
      <c r="AT181" s="83" t="e">
        <f t="shared" si="391"/>
        <v>#REF!</v>
      </c>
      <c r="AU181" s="83"/>
      <c r="AV181" s="83" t="e">
        <f t="shared" si="391"/>
        <v>#REF!</v>
      </c>
      <c r="AW181" s="83" t="e">
        <f t="shared" si="391"/>
        <v>#REF!</v>
      </c>
      <c r="AX181" s="83" t="e">
        <f t="shared" si="391"/>
        <v>#REF!</v>
      </c>
      <c r="AY181" s="83" t="e">
        <f t="shared" si="391"/>
        <v>#REF!</v>
      </c>
      <c r="AZ181" s="83"/>
      <c r="BA181" s="83" t="e">
        <f t="shared" si="391"/>
        <v>#REF!</v>
      </c>
      <c r="BB181" s="83" t="e">
        <f t="shared" si="391"/>
        <v>#REF!</v>
      </c>
      <c r="BC181" s="83" t="e">
        <f t="shared" si="391"/>
        <v>#REF!</v>
      </c>
      <c r="BD181" s="83" t="e">
        <f t="shared" si="391"/>
        <v>#REF!</v>
      </c>
      <c r="BE181" s="83"/>
      <c r="BF181" s="83" t="e">
        <f t="shared" si="391"/>
        <v>#REF!</v>
      </c>
      <c r="BG181" s="83" t="e">
        <f t="shared" si="391"/>
        <v>#REF!</v>
      </c>
      <c r="BH181" s="83" t="e">
        <f t="shared" si="391"/>
        <v>#REF!</v>
      </c>
      <c r="BI181" s="83" t="e">
        <f t="shared" si="391"/>
        <v>#REF!</v>
      </c>
      <c r="BJ181" s="4" t="s">
        <v>79</v>
      </c>
      <c r="BK181" s="83" t="e">
        <f t="shared" si="417"/>
        <v>#REF!</v>
      </c>
      <c r="BL181" s="83" t="e">
        <f t="shared" si="417"/>
        <v>#REF!</v>
      </c>
      <c r="BM181" s="83" t="e">
        <f t="shared" si="417"/>
        <v>#REF!</v>
      </c>
      <c r="BN181" s="83" t="e">
        <f t="shared" si="417"/>
        <v>#REF!</v>
      </c>
      <c r="BO181" s="83"/>
      <c r="BP181" s="83" t="e">
        <f t="shared" si="417"/>
        <v>#REF!</v>
      </c>
      <c r="BQ181" s="83" t="e">
        <f t="shared" si="417"/>
        <v>#REF!</v>
      </c>
      <c r="BR181" s="83" t="e">
        <f t="shared" si="417"/>
        <v>#REF!</v>
      </c>
      <c r="BS181" s="83" t="e">
        <f t="shared" si="417"/>
        <v>#REF!</v>
      </c>
      <c r="BT181" s="83"/>
      <c r="BU181" s="83" t="e">
        <f t="shared" si="417"/>
        <v>#REF!</v>
      </c>
      <c r="BV181" s="83" t="e">
        <f t="shared" si="417"/>
        <v>#REF!</v>
      </c>
      <c r="BW181" s="83" t="e">
        <f t="shared" si="417"/>
        <v>#REF!</v>
      </c>
      <c r="BX181" s="83" t="e">
        <f t="shared" si="417"/>
        <v>#REF!</v>
      </c>
    </row>
    <row r="182" spans="4:76" s="5" customFormat="1" ht="15">
      <c r="D182" s="4" t="s">
        <v>80</v>
      </c>
      <c r="F182" s="65">
        <f t="shared" si="393"/>
        <v>1.9540948399270599</v>
      </c>
      <c r="G182" s="65">
        <f t="shared" si="394"/>
        <v>1.5630322505930145</v>
      </c>
      <c r="H182" s="65">
        <f t="shared" si="395"/>
        <v>1.5563177511844208</v>
      </c>
      <c r="I182" s="65">
        <f t="shared" si="396"/>
        <v>1.9566334208829268</v>
      </c>
      <c r="K182" s="65">
        <f t="shared" si="397"/>
        <v>2.9796558784392388</v>
      </c>
      <c r="L182" s="65">
        <f t="shared" si="398"/>
        <v>2.2478022129648876</v>
      </c>
      <c r="M182" s="65">
        <f t="shared" si="399"/>
        <v>2.144827878792301</v>
      </c>
      <c r="N182" s="65">
        <f t="shared" si="400"/>
        <v>3.0734724718864945</v>
      </c>
      <c r="P182" s="65">
        <f t="shared" si="401"/>
        <v>0.32126997268048962</v>
      </c>
      <c r="Q182" s="65">
        <f t="shared" si="402"/>
        <v>0.20499824844675302</v>
      </c>
      <c r="R182" s="65">
        <f t="shared" si="403"/>
        <v>3.7734759456622802E-2</v>
      </c>
      <c r="S182" s="65">
        <f t="shared" si="404"/>
        <v>-7.8860598663902381E-2</v>
      </c>
      <c r="U182" s="65">
        <f t="shared" si="405"/>
        <v>-0.45172079490319811</v>
      </c>
      <c r="V182" s="65">
        <f t="shared" si="406"/>
        <v>-0.46284175316189763</v>
      </c>
      <c r="W182" s="65">
        <f t="shared" si="407"/>
        <v>-0.34549741205441964</v>
      </c>
      <c r="X182" s="65">
        <f t="shared" si="408"/>
        <v>-0.5571177094898041</v>
      </c>
      <c r="Z182" s="65">
        <f t="shared" si="409"/>
        <v>-0.28640316975802738</v>
      </c>
      <c r="AA182" s="65">
        <f t="shared" si="410"/>
        <v>0.22444315277024696</v>
      </c>
      <c r="AB182" s="65">
        <f t="shared" si="411"/>
        <v>-1.4847150685801336E-2</v>
      </c>
      <c r="AC182" s="65">
        <f t="shared" si="412"/>
        <v>0.50506441162095495</v>
      </c>
      <c r="AE182" s="65">
        <f t="shared" si="413"/>
        <v>-5.2096525915872327E-3</v>
      </c>
      <c r="AF182" s="65">
        <f t="shared" si="414"/>
        <v>0.33682664485585739</v>
      </c>
      <c r="AG182" s="65">
        <f t="shared" si="415"/>
        <v>0.63366734162922311</v>
      </c>
      <c r="AH182" s="65">
        <f t="shared" si="416"/>
        <v>0.81927643987368926</v>
      </c>
      <c r="AJ182" s="4"/>
      <c r="AK182" s="4" t="s">
        <v>80</v>
      </c>
      <c r="AL182" s="83" t="e">
        <f t="shared" si="390"/>
        <v>#REF!</v>
      </c>
      <c r="AM182" s="83" t="e">
        <f t="shared" si="390"/>
        <v>#REF!</v>
      </c>
      <c r="AN182" s="83" t="e">
        <f t="shared" si="390"/>
        <v>#REF!</v>
      </c>
      <c r="AO182" s="83" t="e">
        <f t="shared" si="390"/>
        <v>#REF!</v>
      </c>
      <c r="AP182" s="83"/>
      <c r="AQ182" s="83" t="e">
        <f t="shared" si="391"/>
        <v>#REF!</v>
      </c>
      <c r="AR182" s="83" t="e">
        <f t="shared" si="391"/>
        <v>#REF!</v>
      </c>
      <c r="AS182" s="83" t="e">
        <f t="shared" si="391"/>
        <v>#REF!</v>
      </c>
      <c r="AT182" s="83" t="e">
        <f t="shared" si="391"/>
        <v>#REF!</v>
      </c>
      <c r="AU182" s="83"/>
      <c r="AV182" s="83" t="e">
        <f t="shared" si="391"/>
        <v>#REF!</v>
      </c>
      <c r="AW182" s="83" t="e">
        <f t="shared" si="391"/>
        <v>#REF!</v>
      </c>
      <c r="AX182" s="83" t="e">
        <f t="shared" si="391"/>
        <v>#REF!</v>
      </c>
      <c r="AY182" s="83" t="e">
        <f t="shared" si="391"/>
        <v>#REF!</v>
      </c>
      <c r="AZ182" s="83"/>
      <c r="BA182" s="83" t="e">
        <f t="shared" si="391"/>
        <v>#REF!</v>
      </c>
      <c r="BB182" s="83" t="e">
        <f t="shared" si="391"/>
        <v>#REF!</v>
      </c>
      <c r="BC182" s="83" t="e">
        <f t="shared" si="391"/>
        <v>#REF!</v>
      </c>
      <c r="BD182" s="83" t="e">
        <f t="shared" si="391"/>
        <v>#REF!</v>
      </c>
      <c r="BE182" s="83"/>
      <c r="BF182" s="83" t="e">
        <f t="shared" si="391"/>
        <v>#REF!</v>
      </c>
      <c r="BG182" s="83" t="e">
        <f t="shared" si="391"/>
        <v>#REF!</v>
      </c>
      <c r="BH182" s="83" t="e">
        <f t="shared" si="391"/>
        <v>#REF!</v>
      </c>
      <c r="BI182" s="83" t="e">
        <f t="shared" si="391"/>
        <v>#REF!</v>
      </c>
      <c r="BJ182" s="4" t="s">
        <v>80</v>
      </c>
      <c r="BK182" s="83" t="e">
        <f t="shared" si="417"/>
        <v>#REF!</v>
      </c>
      <c r="BL182" s="83" t="e">
        <f t="shared" si="417"/>
        <v>#REF!</v>
      </c>
      <c r="BM182" s="83" t="e">
        <f t="shared" si="417"/>
        <v>#REF!</v>
      </c>
      <c r="BN182" s="83" t="e">
        <f t="shared" si="417"/>
        <v>#REF!</v>
      </c>
      <c r="BO182" s="83"/>
      <c r="BP182" s="83" t="e">
        <f t="shared" si="417"/>
        <v>#REF!</v>
      </c>
      <c r="BQ182" s="83" t="e">
        <f t="shared" si="417"/>
        <v>#REF!</v>
      </c>
      <c r="BR182" s="83" t="e">
        <f t="shared" si="417"/>
        <v>#REF!</v>
      </c>
      <c r="BS182" s="83" t="e">
        <f t="shared" si="417"/>
        <v>#REF!</v>
      </c>
      <c r="BT182" s="83"/>
      <c r="BU182" s="83" t="e">
        <f t="shared" si="417"/>
        <v>#REF!</v>
      </c>
      <c r="BV182" s="83" t="e">
        <f t="shared" si="417"/>
        <v>#REF!</v>
      </c>
      <c r="BW182" s="83" t="e">
        <f t="shared" si="417"/>
        <v>#REF!</v>
      </c>
      <c r="BX182" s="83" t="e">
        <f t="shared" si="417"/>
        <v>#REF!</v>
      </c>
    </row>
    <row r="183" spans="4:76" s="5" customFormat="1" ht="15">
      <c r="D183" s="4" t="s">
        <v>81</v>
      </c>
      <c r="F183" s="65" t="e">
        <f t="shared" si="393"/>
        <v>#VALUE!</v>
      </c>
      <c r="G183" s="65" t="e">
        <f t="shared" si="394"/>
        <v>#VALUE!</v>
      </c>
      <c r="H183" s="65" t="e">
        <f t="shared" si="395"/>
        <v>#VALUE!</v>
      </c>
      <c r="I183" s="65" t="e">
        <f t="shared" si="396"/>
        <v>#VALUE!</v>
      </c>
      <c r="K183" s="65">
        <f t="shared" si="397"/>
        <v>0.55895242337389839</v>
      </c>
      <c r="L183" s="65">
        <f t="shared" si="398"/>
        <v>0.58510596139394389</v>
      </c>
      <c r="M183" s="65">
        <f t="shared" si="399"/>
        <v>-1.2055760756221098E-2</v>
      </c>
      <c r="N183" s="65">
        <f t="shared" si="400"/>
        <v>0.96710710505925457</v>
      </c>
      <c r="P183" s="65">
        <f t="shared" si="401"/>
        <v>-0.31597395586193749</v>
      </c>
      <c r="Q183" s="65">
        <f t="shared" si="402"/>
        <v>-1.0199812994528399</v>
      </c>
      <c r="R183" s="65">
        <f t="shared" si="403"/>
        <v>-0.61156270206572028</v>
      </c>
      <c r="S183" s="65">
        <f t="shared" si="404"/>
        <v>-0.82760932460382186</v>
      </c>
      <c r="U183" s="65">
        <f t="shared" si="405"/>
        <v>-0.24038463311038871</v>
      </c>
      <c r="V183" s="65">
        <f t="shared" si="406"/>
        <v>2.8257753123402729E-2</v>
      </c>
      <c r="W183" s="65">
        <f t="shared" si="407"/>
        <v>-1.8641862162666278E-2</v>
      </c>
      <c r="X183" s="65">
        <f t="shared" si="408"/>
        <v>-1.2181747293869223</v>
      </c>
      <c r="Z183" s="65">
        <f t="shared" si="409"/>
        <v>5.8117268223092822E-2</v>
      </c>
      <c r="AA183" s="65">
        <f t="shared" si="410"/>
        <v>0.27140444760315718</v>
      </c>
      <c r="AB183" s="65">
        <f t="shared" si="411"/>
        <v>0.2708812371129512</v>
      </c>
      <c r="AC183" s="65">
        <f t="shared" si="412"/>
        <v>-0.44594630685466141</v>
      </c>
      <c r="AE183" s="65">
        <f t="shared" si="413"/>
        <v>0.2035800690180225</v>
      </c>
      <c r="AF183" s="65">
        <f t="shared" si="414"/>
        <v>5.7348088262096475E-2</v>
      </c>
      <c r="AG183" s="65">
        <f t="shared" si="415"/>
        <v>7.1997279204807807E-2</v>
      </c>
      <c r="AH183" s="65">
        <f t="shared" si="416"/>
        <v>5.6996269560041668E-2</v>
      </c>
      <c r="AJ183" s="4"/>
      <c r="AK183" s="4" t="s">
        <v>81</v>
      </c>
      <c r="AL183" s="83" t="e">
        <f t="shared" si="390"/>
        <v>#REF!</v>
      </c>
      <c r="AM183" s="83" t="e">
        <f t="shared" si="390"/>
        <v>#REF!</v>
      </c>
      <c r="AN183" s="83" t="e">
        <f t="shared" si="390"/>
        <v>#REF!</v>
      </c>
      <c r="AO183" s="83" t="e">
        <f t="shared" si="390"/>
        <v>#REF!</v>
      </c>
      <c r="AP183" s="83"/>
      <c r="AQ183" s="83" t="e">
        <f t="shared" si="391"/>
        <v>#REF!</v>
      </c>
      <c r="AR183" s="83" t="e">
        <f t="shared" si="391"/>
        <v>#REF!</v>
      </c>
      <c r="AS183" s="83" t="e">
        <f t="shared" si="391"/>
        <v>#REF!</v>
      </c>
      <c r="AT183" s="83" t="e">
        <f t="shared" si="391"/>
        <v>#REF!</v>
      </c>
      <c r="AU183" s="83"/>
      <c r="AV183" s="83" t="e">
        <f t="shared" si="391"/>
        <v>#REF!</v>
      </c>
      <c r="AW183" s="83" t="e">
        <f t="shared" si="391"/>
        <v>#REF!</v>
      </c>
      <c r="AX183" s="83" t="e">
        <f t="shared" si="391"/>
        <v>#REF!</v>
      </c>
      <c r="AY183" s="83" t="e">
        <f t="shared" si="391"/>
        <v>#REF!</v>
      </c>
      <c r="AZ183" s="83"/>
      <c r="BA183" s="83" t="e">
        <f t="shared" si="391"/>
        <v>#REF!</v>
      </c>
      <c r="BB183" s="83" t="e">
        <f t="shared" si="391"/>
        <v>#REF!</v>
      </c>
      <c r="BC183" s="83" t="e">
        <f t="shared" si="391"/>
        <v>#REF!</v>
      </c>
      <c r="BD183" s="83" t="e">
        <f t="shared" si="391"/>
        <v>#REF!</v>
      </c>
      <c r="BE183" s="83"/>
      <c r="BF183" s="83" t="e">
        <f t="shared" si="391"/>
        <v>#REF!</v>
      </c>
      <c r="BG183" s="83" t="e">
        <f t="shared" si="391"/>
        <v>#REF!</v>
      </c>
      <c r="BH183" s="83" t="e">
        <f t="shared" si="391"/>
        <v>#REF!</v>
      </c>
      <c r="BI183" s="83" t="e">
        <f t="shared" si="391"/>
        <v>#REF!</v>
      </c>
      <c r="BJ183" s="4" t="s">
        <v>81</v>
      </c>
      <c r="BK183" s="83" t="e">
        <f t="shared" si="417"/>
        <v>#REF!</v>
      </c>
      <c r="BL183" s="83" t="e">
        <f t="shared" si="417"/>
        <v>#REF!</v>
      </c>
      <c r="BM183" s="83" t="e">
        <f t="shared" si="417"/>
        <v>#REF!</v>
      </c>
      <c r="BN183" s="83" t="e">
        <f t="shared" si="417"/>
        <v>#REF!</v>
      </c>
      <c r="BO183" s="83"/>
      <c r="BP183" s="83" t="e">
        <f t="shared" si="417"/>
        <v>#REF!</v>
      </c>
      <c r="BQ183" s="83" t="e">
        <f t="shared" si="417"/>
        <v>#REF!</v>
      </c>
      <c r="BR183" s="83" t="e">
        <f t="shared" si="417"/>
        <v>#REF!</v>
      </c>
      <c r="BS183" s="83" t="e">
        <f t="shared" si="417"/>
        <v>#REF!</v>
      </c>
      <c r="BT183" s="83"/>
      <c r="BU183" s="83" t="e">
        <f t="shared" si="417"/>
        <v>#REF!</v>
      </c>
      <c r="BV183" s="83" t="e">
        <f t="shared" si="417"/>
        <v>#REF!</v>
      </c>
      <c r="BW183" s="83" t="e">
        <f t="shared" si="417"/>
        <v>#REF!</v>
      </c>
      <c r="BX183" s="83" t="e">
        <f t="shared" si="417"/>
        <v>#REF!</v>
      </c>
    </row>
    <row r="184" spans="4:76" s="5" customFormat="1" ht="15">
      <c r="D184" s="4" t="s">
        <v>58</v>
      </c>
      <c r="F184" s="65">
        <f t="shared" si="393"/>
        <v>2.0641912003979708</v>
      </c>
      <c r="G184" s="65">
        <f t="shared" si="394"/>
        <v>1.8854931098055765</v>
      </c>
      <c r="H184" s="65">
        <f t="shared" si="395"/>
        <v>1.3780922018030239</v>
      </c>
      <c r="I184" s="65">
        <f t="shared" si="396"/>
        <v>2.1562749054149863</v>
      </c>
      <c r="K184" s="65">
        <f t="shared" si="397"/>
        <v>2.4378968538215924</v>
      </c>
      <c r="L184" s="65">
        <f t="shared" si="398"/>
        <v>1.8700896305529595</v>
      </c>
      <c r="M184" s="65">
        <f t="shared" si="399"/>
        <v>1.4726446090935916</v>
      </c>
      <c r="N184" s="65">
        <f t="shared" si="400"/>
        <v>2.4892714378208236</v>
      </c>
      <c r="P184" s="65">
        <f t="shared" si="401"/>
        <v>-0.10762691866749119</v>
      </c>
      <c r="Q184" s="65">
        <f t="shared" si="402"/>
        <v>-0.143102134188765</v>
      </c>
      <c r="R184" s="65">
        <f t="shared" si="403"/>
        <v>-0.43285599893606563</v>
      </c>
      <c r="S184" s="65">
        <f t="shared" si="404"/>
        <v>3.2352520805052465E-2</v>
      </c>
      <c r="U184" s="65">
        <f t="shared" si="405"/>
        <v>-0.14692023042679864</v>
      </c>
      <c r="V184" s="65">
        <f t="shared" si="406"/>
        <v>0.7607000751844295</v>
      </c>
      <c r="W184" s="65">
        <f t="shared" si="407"/>
        <v>0.71670058827837035</v>
      </c>
      <c r="X184" s="65">
        <f t="shared" si="408"/>
        <v>0.39364094872866945</v>
      </c>
      <c r="Z184" s="65">
        <f t="shared" si="409"/>
        <v>0.45482049529327351</v>
      </c>
      <c r="AA184" s="65">
        <f t="shared" si="410"/>
        <v>0.37182548371620755</v>
      </c>
      <c r="AB184" s="65">
        <f t="shared" si="411"/>
        <v>0.211358269601786</v>
      </c>
      <c r="AC184" s="65">
        <f t="shared" si="412"/>
        <v>0.4991148708817611</v>
      </c>
      <c r="AE184" s="65">
        <f t="shared" si="413"/>
        <v>4.4283603164683631</v>
      </c>
      <c r="AF184" s="65">
        <f t="shared" si="414"/>
        <v>5.5404768721412418</v>
      </c>
      <c r="AG184" s="65">
        <f t="shared" si="415"/>
        <v>5.8857458659274684</v>
      </c>
      <c r="AH184" s="65">
        <f t="shared" si="416"/>
        <v>5.3318727541546007</v>
      </c>
      <c r="AJ184" s="4"/>
      <c r="AK184" s="4" t="s">
        <v>58</v>
      </c>
      <c r="AL184" s="83" t="e">
        <f t="shared" si="390"/>
        <v>#REF!</v>
      </c>
      <c r="AM184" s="83" t="e">
        <f t="shared" si="390"/>
        <v>#REF!</v>
      </c>
      <c r="AN184" s="83" t="e">
        <f t="shared" si="390"/>
        <v>#REF!</v>
      </c>
      <c r="AO184" s="83" t="e">
        <f t="shared" si="390"/>
        <v>#REF!</v>
      </c>
      <c r="AP184" s="83"/>
      <c r="AQ184" s="83" t="e">
        <f t="shared" si="391"/>
        <v>#REF!</v>
      </c>
      <c r="AR184" s="83" t="e">
        <f t="shared" si="391"/>
        <v>#REF!</v>
      </c>
      <c r="AS184" s="83" t="e">
        <f t="shared" si="391"/>
        <v>#REF!</v>
      </c>
      <c r="AT184" s="83" t="e">
        <f t="shared" si="391"/>
        <v>#REF!</v>
      </c>
      <c r="AU184" s="83"/>
      <c r="AV184" s="83" t="e">
        <f t="shared" si="391"/>
        <v>#REF!</v>
      </c>
      <c r="AW184" s="83" t="e">
        <f t="shared" si="391"/>
        <v>#REF!</v>
      </c>
      <c r="AX184" s="83" t="e">
        <f t="shared" si="391"/>
        <v>#REF!</v>
      </c>
      <c r="AY184" s="83" t="e">
        <f t="shared" si="391"/>
        <v>#REF!</v>
      </c>
      <c r="AZ184" s="83"/>
      <c r="BA184" s="83" t="e">
        <f t="shared" si="391"/>
        <v>#REF!</v>
      </c>
      <c r="BB184" s="83" t="e">
        <f t="shared" si="391"/>
        <v>#REF!</v>
      </c>
      <c r="BC184" s="83" t="e">
        <f t="shared" si="391"/>
        <v>#REF!</v>
      </c>
      <c r="BD184" s="83" t="e">
        <f t="shared" si="391"/>
        <v>#REF!</v>
      </c>
      <c r="BE184" s="83"/>
      <c r="BF184" s="83" t="e">
        <f t="shared" si="391"/>
        <v>#REF!</v>
      </c>
      <c r="BG184" s="83" t="e">
        <f t="shared" si="391"/>
        <v>#REF!</v>
      </c>
      <c r="BH184" s="83" t="e">
        <f t="shared" si="391"/>
        <v>#REF!</v>
      </c>
      <c r="BI184" s="83" t="e">
        <f t="shared" si="391"/>
        <v>#REF!</v>
      </c>
      <c r="BJ184" s="4" t="s">
        <v>58</v>
      </c>
      <c r="BK184" s="83" t="e">
        <f t="shared" si="417"/>
        <v>#REF!</v>
      </c>
      <c r="BL184" s="83" t="e">
        <f t="shared" si="417"/>
        <v>#REF!</v>
      </c>
      <c r="BM184" s="83" t="e">
        <f t="shared" si="417"/>
        <v>#REF!</v>
      </c>
      <c r="BN184" s="83" t="e">
        <f t="shared" si="417"/>
        <v>#REF!</v>
      </c>
      <c r="BO184" s="83"/>
      <c r="BP184" s="83" t="e">
        <f t="shared" si="417"/>
        <v>#REF!</v>
      </c>
      <c r="BQ184" s="83" t="e">
        <f t="shared" si="417"/>
        <v>#REF!</v>
      </c>
      <c r="BR184" s="83" t="e">
        <f t="shared" si="417"/>
        <v>#REF!</v>
      </c>
      <c r="BS184" s="83" t="e">
        <f t="shared" si="417"/>
        <v>#REF!</v>
      </c>
      <c r="BT184" s="83"/>
      <c r="BU184" s="83" t="e">
        <f t="shared" si="417"/>
        <v>#REF!</v>
      </c>
      <c r="BV184" s="83" t="e">
        <f t="shared" si="417"/>
        <v>#REF!</v>
      </c>
      <c r="BW184" s="83" t="e">
        <f t="shared" si="417"/>
        <v>#REF!</v>
      </c>
      <c r="BX184" s="83" t="e">
        <f t="shared" si="417"/>
        <v>#REF!</v>
      </c>
    </row>
    <row r="185" spans="4:76" s="5" customFormat="1" ht="15">
      <c r="D185" s="4" t="s">
        <v>59</v>
      </c>
      <c r="F185" s="65">
        <f t="shared" si="393"/>
        <v>0.374812734226463</v>
      </c>
      <c r="G185" s="65">
        <f t="shared" si="394"/>
        <v>0.23898096408443473</v>
      </c>
      <c r="H185" s="65">
        <f t="shared" si="395"/>
        <v>0.33816450031708689</v>
      </c>
      <c r="I185" s="65">
        <f t="shared" si="396"/>
        <v>0.50598243000586485</v>
      </c>
      <c r="K185" s="65">
        <f t="shared" si="397"/>
        <v>0.61343016655816807</v>
      </c>
      <c r="L185" s="65">
        <f t="shared" si="398"/>
        <v>0.39712929732679952</v>
      </c>
      <c r="M185" s="65">
        <f t="shared" si="399"/>
        <v>3.8627298511302088E-2</v>
      </c>
      <c r="N185" s="65">
        <f t="shared" si="400"/>
        <v>0.58634223944239061</v>
      </c>
      <c r="P185" s="65">
        <f t="shared" si="401"/>
        <v>0.17114713237840384</v>
      </c>
      <c r="Q185" s="65">
        <f t="shared" si="402"/>
        <v>-0.33235345377038639</v>
      </c>
      <c r="R185" s="65">
        <f t="shared" si="403"/>
        <v>0.15872827623800911</v>
      </c>
      <c r="S185" s="65">
        <f t="shared" si="404"/>
        <v>7.1520617755983618E-2</v>
      </c>
      <c r="U185" s="65">
        <f t="shared" si="405"/>
        <v>-0.10654695242862072</v>
      </c>
      <c r="V185" s="65">
        <f t="shared" si="406"/>
        <v>-0.41984337380687886</v>
      </c>
      <c r="W185" s="65">
        <f t="shared" si="407"/>
        <v>-0.41331540128524547</v>
      </c>
      <c r="X185" s="65">
        <f t="shared" si="408"/>
        <v>-0.24531859723594562</v>
      </c>
      <c r="Z185" s="65">
        <f t="shared" si="409"/>
        <v>0.45082714885039665</v>
      </c>
      <c r="AA185" s="65">
        <f t="shared" si="410"/>
        <v>0.39223030699254913</v>
      </c>
      <c r="AB185" s="65">
        <f t="shared" si="411"/>
        <v>0.50818879209780166</v>
      </c>
      <c r="AC185" s="65">
        <f t="shared" si="412"/>
        <v>0.77906826536312246</v>
      </c>
      <c r="AE185" s="65">
        <f t="shared" si="413"/>
        <v>0.15224360525704295</v>
      </c>
      <c r="AF185" s="65">
        <f t="shared" si="414"/>
        <v>0.19476399109081022</v>
      </c>
      <c r="AG185" s="65">
        <f t="shared" si="415"/>
        <v>0.17324913807887093</v>
      </c>
      <c r="AH185" s="65">
        <f t="shared" si="416"/>
        <v>-0.15537511921141722</v>
      </c>
      <c r="AJ185" s="4"/>
      <c r="AK185" s="4" t="s">
        <v>59</v>
      </c>
      <c r="AL185" s="83" t="e">
        <f t="shared" si="390"/>
        <v>#REF!</v>
      </c>
      <c r="AM185" s="83" t="e">
        <f t="shared" si="390"/>
        <v>#REF!</v>
      </c>
      <c r="AN185" s="83" t="e">
        <f t="shared" si="390"/>
        <v>#REF!</v>
      </c>
      <c r="AO185" s="83" t="e">
        <f t="shared" si="390"/>
        <v>#REF!</v>
      </c>
      <c r="AP185" s="83"/>
      <c r="AQ185" s="83" t="e">
        <f t="shared" si="391"/>
        <v>#REF!</v>
      </c>
      <c r="AR185" s="83" t="e">
        <f t="shared" si="391"/>
        <v>#REF!</v>
      </c>
      <c r="AS185" s="83" t="e">
        <f t="shared" si="391"/>
        <v>#REF!</v>
      </c>
      <c r="AT185" s="83" t="e">
        <f t="shared" si="391"/>
        <v>#REF!</v>
      </c>
      <c r="AU185" s="83"/>
      <c r="AV185" s="83" t="e">
        <f t="shared" si="391"/>
        <v>#REF!</v>
      </c>
      <c r="AW185" s="83" t="e">
        <f t="shared" si="391"/>
        <v>#REF!</v>
      </c>
      <c r="AX185" s="83" t="e">
        <f t="shared" si="391"/>
        <v>#REF!</v>
      </c>
      <c r="AY185" s="83" t="e">
        <f t="shared" si="391"/>
        <v>#REF!</v>
      </c>
      <c r="AZ185" s="83"/>
      <c r="BA185" s="83" t="e">
        <f t="shared" si="391"/>
        <v>#REF!</v>
      </c>
      <c r="BB185" s="83" t="e">
        <f t="shared" si="391"/>
        <v>#REF!</v>
      </c>
      <c r="BC185" s="83" t="e">
        <f t="shared" si="391"/>
        <v>#REF!</v>
      </c>
      <c r="BD185" s="83" t="e">
        <f t="shared" si="391"/>
        <v>#REF!</v>
      </c>
      <c r="BE185" s="83"/>
      <c r="BF185" s="83" t="e">
        <f t="shared" si="391"/>
        <v>#REF!</v>
      </c>
      <c r="BG185" s="83" t="e">
        <f t="shared" si="391"/>
        <v>#REF!</v>
      </c>
      <c r="BH185" s="83" t="e">
        <f t="shared" si="391"/>
        <v>#REF!</v>
      </c>
      <c r="BI185" s="83" t="e">
        <f t="shared" si="391"/>
        <v>#REF!</v>
      </c>
      <c r="BJ185" s="4" t="s">
        <v>59</v>
      </c>
      <c r="BK185" s="83" t="e">
        <f t="shared" si="417"/>
        <v>#REF!</v>
      </c>
      <c r="BL185" s="83" t="e">
        <f t="shared" si="417"/>
        <v>#REF!</v>
      </c>
      <c r="BM185" s="83" t="e">
        <f t="shared" si="417"/>
        <v>#REF!</v>
      </c>
      <c r="BN185" s="83" t="e">
        <f t="shared" si="417"/>
        <v>#REF!</v>
      </c>
      <c r="BO185" s="83"/>
      <c r="BP185" s="83" t="e">
        <f t="shared" si="417"/>
        <v>#REF!</v>
      </c>
      <c r="BQ185" s="83" t="e">
        <f t="shared" si="417"/>
        <v>#REF!</v>
      </c>
      <c r="BR185" s="83" t="e">
        <f t="shared" si="417"/>
        <v>#REF!</v>
      </c>
      <c r="BS185" s="83" t="e">
        <f t="shared" si="417"/>
        <v>#REF!</v>
      </c>
      <c r="BT185" s="83"/>
      <c r="BU185" s="83" t="e">
        <f t="shared" si="417"/>
        <v>#REF!</v>
      </c>
      <c r="BV185" s="83" t="e">
        <f t="shared" si="417"/>
        <v>#REF!</v>
      </c>
      <c r="BW185" s="83" t="e">
        <f t="shared" si="417"/>
        <v>#REF!</v>
      </c>
      <c r="BX185" s="83" t="e">
        <f t="shared" si="417"/>
        <v>#REF!</v>
      </c>
    </row>
    <row r="186" spans="4:76" s="5" customFormat="1" ht="15">
      <c r="D186" s="4" t="s">
        <v>60</v>
      </c>
      <c r="F186" s="65">
        <f t="shared" si="393"/>
        <v>0.21894762824857367</v>
      </c>
      <c r="G186" s="65">
        <f t="shared" si="394"/>
        <v>0.54988781747815907</v>
      </c>
      <c r="H186" s="65" t="e">
        <f t="shared" si="395"/>
        <v>#VALUE!</v>
      </c>
      <c r="I186" s="65">
        <f t="shared" si="396"/>
        <v>6.7302270499698086E-2</v>
      </c>
      <c r="K186" s="65">
        <f t="shared" si="397"/>
        <v>0.74615395908764559</v>
      </c>
      <c r="L186" s="65">
        <f t="shared" si="398"/>
        <v>0.52320593359902545</v>
      </c>
      <c r="M186" s="65">
        <f t="shared" si="399"/>
        <v>-0.34462831288114759</v>
      </c>
      <c r="N186" s="65">
        <f t="shared" si="400"/>
        <v>0.94298798154725971</v>
      </c>
      <c r="P186" s="65" t="e">
        <f t="shared" si="401"/>
        <v>#VALUE!</v>
      </c>
      <c r="Q186" s="65" t="e">
        <f t="shared" si="402"/>
        <v>#VALUE!</v>
      </c>
      <c r="R186" s="65" t="e">
        <f t="shared" si="403"/>
        <v>#VALUE!</v>
      </c>
      <c r="S186" s="65" t="e">
        <f t="shared" si="404"/>
        <v>#VALUE!</v>
      </c>
      <c r="U186" s="65">
        <f t="shared" si="405"/>
        <v>-1.1463810643429992</v>
      </c>
      <c r="V186" s="65">
        <f t="shared" si="406"/>
        <v>-0.33939251492311662</v>
      </c>
      <c r="W186" s="65">
        <f t="shared" si="407"/>
        <v>-0.14071768779305643</v>
      </c>
      <c r="X186" s="65">
        <f t="shared" si="408"/>
        <v>0.17592806434857186</v>
      </c>
      <c r="Z186" s="65">
        <f t="shared" si="409"/>
        <v>2.6756022712810292</v>
      </c>
      <c r="AA186" s="65">
        <f t="shared" si="410"/>
        <v>2.5096398174328352</v>
      </c>
      <c r="AB186" s="65">
        <f t="shared" si="411"/>
        <v>0.67115751880772123</v>
      </c>
      <c r="AC186" s="65">
        <f t="shared" si="412"/>
        <v>2.5126422535687869</v>
      </c>
      <c r="AE186" s="65">
        <f t="shared" si="413"/>
        <v>0.15807946050440469</v>
      </c>
      <c r="AF186" s="65">
        <f t="shared" si="414"/>
        <v>-0.22139266097305998</v>
      </c>
      <c r="AG186" s="65" t="e">
        <f t="shared" si="415"/>
        <v>#VALUE!</v>
      </c>
      <c r="AH186" s="65">
        <f t="shared" si="416"/>
        <v>-3.2218707239474675E-2</v>
      </c>
      <c r="AJ186" s="4"/>
      <c r="AK186" s="4" t="s">
        <v>60</v>
      </c>
      <c r="AL186" s="83" t="e">
        <f t="shared" si="390"/>
        <v>#REF!</v>
      </c>
      <c r="AM186" s="83" t="e">
        <f t="shared" si="390"/>
        <v>#REF!</v>
      </c>
      <c r="AN186" s="83" t="e">
        <f t="shared" si="390"/>
        <v>#REF!</v>
      </c>
      <c r="AO186" s="83" t="e">
        <f t="shared" si="390"/>
        <v>#REF!</v>
      </c>
      <c r="AP186" s="83"/>
      <c r="AQ186" s="83" t="e">
        <f t="shared" si="391"/>
        <v>#REF!</v>
      </c>
      <c r="AR186" s="83" t="e">
        <f t="shared" si="391"/>
        <v>#REF!</v>
      </c>
      <c r="AS186" s="83" t="e">
        <f t="shared" si="391"/>
        <v>#REF!</v>
      </c>
      <c r="AT186" s="83" t="e">
        <f t="shared" si="391"/>
        <v>#REF!</v>
      </c>
      <c r="AU186" s="83"/>
      <c r="AV186" s="83" t="e">
        <f t="shared" si="391"/>
        <v>#REF!</v>
      </c>
      <c r="AW186" s="83" t="e">
        <f t="shared" si="391"/>
        <v>#REF!</v>
      </c>
      <c r="AX186" s="83" t="e">
        <f t="shared" si="391"/>
        <v>#REF!</v>
      </c>
      <c r="AY186" s="83" t="e">
        <f t="shared" si="391"/>
        <v>#REF!</v>
      </c>
      <c r="AZ186" s="83"/>
      <c r="BA186" s="83" t="e">
        <f t="shared" si="391"/>
        <v>#REF!</v>
      </c>
      <c r="BB186" s="83" t="e">
        <f t="shared" si="391"/>
        <v>#REF!</v>
      </c>
      <c r="BC186" s="83" t="e">
        <f t="shared" si="391"/>
        <v>#REF!</v>
      </c>
      <c r="BD186" s="83" t="e">
        <f t="shared" si="391"/>
        <v>#REF!</v>
      </c>
      <c r="BE186" s="83"/>
      <c r="BF186" s="83" t="e">
        <f t="shared" si="391"/>
        <v>#REF!</v>
      </c>
      <c r="BG186" s="83" t="e">
        <f t="shared" si="391"/>
        <v>#REF!</v>
      </c>
      <c r="BH186" s="83" t="e">
        <f t="shared" si="391"/>
        <v>#REF!</v>
      </c>
      <c r="BI186" s="83" t="e">
        <f t="shared" si="391"/>
        <v>#REF!</v>
      </c>
      <c r="BJ186" s="4" t="s">
        <v>60</v>
      </c>
      <c r="BK186" s="83" t="e">
        <f t="shared" si="417"/>
        <v>#REF!</v>
      </c>
      <c r="BL186" s="83" t="e">
        <f t="shared" si="417"/>
        <v>#REF!</v>
      </c>
      <c r="BM186" s="83" t="e">
        <f t="shared" si="417"/>
        <v>#REF!</v>
      </c>
      <c r="BN186" s="83" t="e">
        <f t="shared" si="417"/>
        <v>#REF!</v>
      </c>
      <c r="BO186" s="83"/>
      <c r="BP186" s="83" t="e">
        <f t="shared" si="417"/>
        <v>#REF!</v>
      </c>
      <c r="BQ186" s="83" t="e">
        <f t="shared" si="417"/>
        <v>#REF!</v>
      </c>
      <c r="BR186" s="83" t="e">
        <f t="shared" si="417"/>
        <v>#REF!</v>
      </c>
      <c r="BS186" s="83" t="e">
        <f t="shared" si="417"/>
        <v>#REF!</v>
      </c>
      <c r="BT186" s="83"/>
      <c r="BU186" s="83" t="e">
        <f t="shared" si="417"/>
        <v>#REF!</v>
      </c>
      <c r="BV186" s="83" t="e">
        <f t="shared" si="417"/>
        <v>#REF!</v>
      </c>
      <c r="BW186" s="83" t="e">
        <f t="shared" si="417"/>
        <v>#REF!</v>
      </c>
      <c r="BX186" s="83" t="e">
        <f t="shared" si="417"/>
        <v>#REF!</v>
      </c>
    </row>
    <row r="187" spans="4:76" s="5" customFormat="1" ht="15">
      <c r="D187" s="4" t="s">
        <v>61</v>
      </c>
      <c r="F187" s="65">
        <f t="shared" si="393"/>
        <v>1.1536197893728588</v>
      </c>
      <c r="G187" s="65">
        <f t="shared" si="394"/>
        <v>0.95202842640513985</v>
      </c>
      <c r="H187" s="65">
        <f t="shared" si="395"/>
        <v>0.42115720603084428</v>
      </c>
      <c r="I187" s="65">
        <f t="shared" si="396"/>
        <v>1.790803609295242</v>
      </c>
      <c r="K187" s="65">
        <f t="shared" si="397"/>
        <v>4.2864501482496209E-2</v>
      </c>
      <c r="L187" s="65">
        <f t="shared" si="398"/>
        <v>2.975979799495565E-2</v>
      </c>
      <c r="M187" s="65">
        <f t="shared" si="399"/>
        <v>-9.7641414354382172E-2</v>
      </c>
      <c r="N187" s="65">
        <f t="shared" si="400"/>
        <v>0.84279833560192763</v>
      </c>
      <c r="P187" s="65">
        <f t="shared" si="401"/>
        <v>0.15930661615338482</v>
      </c>
      <c r="Q187" s="65">
        <f t="shared" si="402"/>
        <v>-0.24781565887218882</v>
      </c>
      <c r="R187" s="65">
        <f t="shared" si="403"/>
        <v>0.1028874554900604</v>
      </c>
      <c r="S187" s="65">
        <f t="shared" si="404"/>
        <v>-9.1926966025591028E-2</v>
      </c>
      <c r="U187" s="65">
        <f t="shared" si="405"/>
        <v>-0.55407965189974351</v>
      </c>
      <c r="V187" s="65">
        <f t="shared" si="406"/>
        <v>-0.36711569819383699</v>
      </c>
      <c r="W187" s="65">
        <f t="shared" si="407"/>
        <v>-0.62635971630128418</v>
      </c>
      <c r="X187" s="65">
        <f t="shared" si="408"/>
        <v>-0.28447004328150749</v>
      </c>
      <c r="Z187" s="65">
        <f t="shared" si="409"/>
        <v>0.14142461863141523</v>
      </c>
      <c r="AA187" s="65">
        <f t="shared" si="410"/>
        <v>0.29628951276213988</v>
      </c>
      <c r="AB187" s="65">
        <f t="shared" si="411"/>
        <v>-0.25460698211314309</v>
      </c>
      <c r="AC187" s="65">
        <f t="shared" si="412"/>
        <v>0.29916161250089035</v>
      </c>
      <c r="AE187" s="65">
        <f t="shared" si="413"/>
        <v>0.98201334004733565</v>
      </c>
      <c r="AF187" s="65">
        <f t="shared" si="414"/>
        <v>-0.14252708311428441</v>
      </c>
      <c r="AG187" s="65" t="e">
        <f t="shared" si="415"/>
        <v>#VALUE!</v>
      </c>
      <c r="AH187" s="65">
        <f t="shared" si="416"/>
        <v>3.3737251435743382E-2</v>
      </c>
      <c r="AJ187" s="4"/>
      <c r="AK187" s="4" t="s">
        <v>61</v>
      </c>
      <c r="AL187" s="83" t="e">
        <f t="shared" si="390"/>
        <v>#REF!</v>
      </c>
      <c r="AM187" s="83" t="e">
        <f t="shared" si="390"/>
        <v>#REF!</v>
      </c>
      <c r="AN187" s="83" t="e">
        <f t="shared" si="390"/>
        <v>#REF!</v>
      </c>
      <c r="AO187" s="83" t="e">
        <f t="shared" si="390"/>
        <v>#REF!</v>
      </c>
      <c r="AP187" s="83"/>
      <c r="AQ187" s="83" t="e">
        <f t="shared" si="391"/>
        <v>#REF!</v>
      </c>
      <c r="AR187" s="83" t="e">
        <f t="shared" si="391"/>
        <v>#REF!</v>
      </c>
      <c r="AS187" s="83" t="e">
        <f t="shared" si="391"/>
        <v>#REF!</v>
      </c>
      <c r="AT187" s="83" t="e">
        <f t="shared" si="391"/>
        <v>#REF!</v>
      </c>
      <c r="AU187" s="83"/>
      <c r="AV187" s="83" t="e">
        <f t="shared" si="391"/>
        <v>#REF!</v>
      </c>
      <c r="AW187" s="83" t="e">
        <f t="shared" si="391"/>
        <v>#REF!</v>
      </c>
      <c r="AX187" s="83" t="e">
        <f t="shared" si="391"/>
        <v>#REF!</v>
      </c>
      <c r="AY187" s="83" t="e">
        <f t="shared" si="391"/>
        <v>#REF!</v>
      </c>
      <c r="AZ187" s="83"/>
      <c r="BA187" s="83" t="e">
        <f t="shared" si="391"/>
        <v>#REF!</v>
      </c>
      <c r="BB187" s="83" t="e">
        <f t="shared" si="391"/>
        <v>#REF!</v>
      </c>
      <c r="BC187" s="83" t="e">
        <f t="shared" si="391"/>
        <v>#REF!</v>
      </c>
      <c r="BD187" s="83" t="e">
        <f t="shared" si="391"/>
        <v>#REF!</v>
      </c>
      <c r="BE187" s="83"/>
      <c r="BF187" s="83" t="e">
        <f t="shared" si="391"/>
        <v>#REF!</v>
      </c>
      <c r="BG187" s="83" t="e">
        <f t="shared" si="391"/>
        <v>#REF!</v>
      </c>
      <c r="BH187" s="83" t="e">
        <f t="shared" si="391"/>
        <v>#REF!</v>
      </c>
      <c r="BI187" s="83" t="e">
        <f t="shared" si="391"/>
        <v>#REF!</v>
      </c>
      <c r="BJ187" s="4" t="s">
        <v>61</v>
      </c>
      <c r="BK187" s="83" t="e">
        <f t="shared" si="417"/>
        <v>#REF!</v>
      </c>
      <c r="BL187" s="83" t="e">
        <f t="shared" si="417"/>
        <v>#REF!</v>
      </c>
      <c r="BM187" s="83" t="e">
        <f t="shared" si="417"/>
        <v>#REF!</v>
      </c>
      <c r="BN187" s="83" t="e">
        <f t="shared" si="417"/>
        <v>#REF!</v>
      </c>
      <c r="BO187" s="83"/>
      <c r="BP187" s="83" t="e">
        <f t="shared" si="417"/>
        <v>#REF!</v>
      </c>
      <c r="BQ187" s="83" t="e">
        <f t="shared" si="417"/>
        <v>#REF!</v>
      </c>
      <c r="BR187" s="83" t="e">
        <f t="shared" si="417"/>
        <v>#REF!</v>
      </c>
      <c r="BS187" s="83" t="e">
        <f t="shared" si="417"/>
        <v>#REF!</v>
      </c>
      <c r="BT187" s="83"/>
      <c r="BU187" s="83" t="e">
        <f t="shared" si="417"/>
        <v>#REF!</v>
      </c>
      <c r="BV187" s="83" t="e">
        <f t="shared" si="417"/>
        <v>#REF!</v>
      </c>
      <c r="BW187" s="83" t="e">
        <f t="shared" si="417"/>
        <v>#REF!</v>
      </c>
      <c r="BX187" s="83" t="e">
        <f t="shared" si="417"/>
        <v>#REF!</v>
      </c>
    </row>
    <row r="188" spans="4:76" s="5" customFormat="1" ht="15">
      <c r="D188" s="4" t="s">
        <v>62</v>
      </c>
      <c r="F188" s="65">
        <f t="shared" si="393"/>
        <v>0.31065507333112802</v>
      </c>
      <c r="G188" s="65">
        <f t="shared" si="394"/>
        <v>0.19821380604890071</v>
      </c>
      <c r="H188" s="65">
        <f t="shared" si="395"/>
        <v>0.17783580336192578</v>
      </c>
      <c r="I188" s="65">
        <f t="shared" si="396"/>
        <v>0.98853542848351328</v>
      </c>
      <c r="K188" s="65">
        <f t="shared" si="397"/>
        <v>0.41547272014500969</v>
      </c>
      <c r="L188" s="65">
        <f t="shared" si="398"/>
        <v>0.18057508629274421</v>
      </c>
      <c r="M188" s="65">
        <f t="shared" si="399"/>
        <v>-1.8980814882393782E-2</v>
      </c>
      <c r="N188" s="65">
        <f t="shared" si="400"/>
        <v>1.4042783480374728</v>
      </c>
      <c r="P188" s="65">
        <f t="shared" si="401"/>
        <v>0.34817209406575966</v>
      </c>
      <c r="Q188" s="65">
        <f t="shared" si="402"/>
        <v>-0.31960345361071374</v>
      </c>
      <c r="R188" s="65">
        <f t="shared" si="403"/>
        <v>-0.15976105495940096</v>
      </c>
      <c r="S188" s="65">
        <f t="shared" si="404"/>
        <v>-0.46201687879328684</v>
      </c>
      <c r="U188" s="65">
        <f t="shared" si="405"/>
        <v>0.15233098920842192</v>
      </c>
      <c r="V188" s="65">
        <f t="shared" si="406"/>
        <v>0.37059290331709138</v>
      </c>
      <c r="W188" s="65">
        <f t="shared" si="407"/>
        <v>0.24897263727089891</v>
      </c>
      <c r="X188" s="65">
        <f t="shared" si="408"/>
        <v>-0.17732950559822158</v>
      </c>
      <c r="Z188" s="65">
        <f t="shared" si="409"/>
        <v>-0.17879583255525056</v>
      </c>
      <c r="AA188" s="65">
        <f t="shared" si="410"/>
        <v>-0.20891503287840341</v>
      </c>
      <c r="AB188" s="65">
        <f t="shared" si="411"/>
        <v>-0.29799464815231358</v>
      </c>
      <c r="AC188" s="65">
        <f t="shared" si="412"/>
        <v>-0.50578851241359601</v>
      </c>
      <c r="AE188" s="65">
        <f t="shared" si="413"/>
        <v>-0.37091463555565185</v>
      </c>
      <c r="AF188" s="65">
        <f t="shared" si="414"/>
        <v>-0.53496595590247409</v>
      </c>
      <c r="AG188" s="65">
        <f t="shared" si="415"/>
        <v>-0.4558806320263552</v>
      </c>
      <c r="AH188" s="65">
        <f t="shared" si="416"/>
        <v>-0.68689555953440051</v>
      </c>
      <c r="AJ188" s="4"/>
      <c r="AK188" s="4" t="s">
        <v>62</v>
      </c>
      <c r="AL188" s="83" t="e">
        <f t="shared" si="390"/>
        <v>#REF!</v>
      </c>
      <c r="AM188" s="83" t="e">
        <f t="shared" si="390"/>
        <v>#REF!</v>
      </c>
      <c r="AN188" s="83" t="e">
        <f t="shared" si="390"/>
        <v>#REF!</v>
      </c>
      <c r="AO188" s="83" t="e">
        <f t="shared" si="390"/>
        <v>#REF!</v>
      </c>
      <c r="AP188" s="83"/>
      <c r="AQ188" s="83" t="e">
        <f t="shared" si="391"/>
        <v>#REF!</v>
      </c>
      <c r="AR188" s="83" t="e">
        <f t="shared" si="391"/>
        <v>#REF!</v>
      </c>
      <c r="AS188" s="83" t="e">
        <f t="shared" si="391"/>
        <v>#REF!</v>
      </c>
      <c r="AT188" s="83" t="e">
        <f t="shared" si="391"/>
        <v>#REF!</v>
      </c>
      <c r="AU188" s="83"/>
      <c r="AV188" s="83" t="e">
        <f t="shared" si="391"/>
        <v>#REF!</v>
      </c>
      <c r="AW188" s="83" t="e">
        <f t="shared" si="391"/>
        <v>#REF!</v>
      </c>
      <c r="AX188" s="83" t="e">
        <f t="shared" si="391"/>
        <v>#REF!</v>
      </c>
      <c r="AY188" s="83" t="e">
        <f t="shared" si="391"/>
        <v>#REF!</v>
      </c>
      <c r="AZ188" s="83"/>
      <c r="BA188" s="83" t="e">
        <f t="shared" si="391"/>
        <v>#REF!</v>
      </c>
      <c r="BB188" s="83" t="e">
        <f t="shared" si="391"/>
        <v>#REF!</v>
      </c>
      <c r="BC188" s="83" t="e">
        <f t="shared" si="391"/>
        <v>#REF!</v>
      </c>
      <c r="BD188" s="83" t="e">
        <f t="shared" si="391"/>
        <v>#REF!</v>
      </c>
      <c r="BE188" s="83"/>
      <c r="BF188" s="83" t="e">
        <f t="shared" si="391"/>
        <v>#REF!</v>
      </c>
      <c r="BG188" s="83" t="e">
        <f t="shared" si="391"/>
        <v>#REF!</v>
      </c>
      <c r="BH188" s="83" t="e">
        <f t="shared" si="391"/>
        <v>#REF!</v>
      </c>
      <c r="BI188" s="83" t="e">
        <f t="shared" si="391"/>
        <v>#REF!</v>
      </c>
      <c r="BJ188" s="4" t="s">
        <v>62</v>
      </c>
      <c r="BK188" s="83" t="e">
        <f t="shared" si="417"/>
        <v>#REF!</v>
      </c>
      <c r="BL188" s="83" t="e">
        <f t="shared" si="417"/>
        <v>#REF!</v>
      </c>
      <c r="BM188" s="83" t="e">
        <f t="shared" si="417"/>
        <v>#REF!</v>
      </c>
      <c r="BN188" s="83" t="e">
        <f t="shared" si="417"/>
        <v>#REF!</v>
      </c>
      <c r="BO188" s="83"/>
      <c r="BP188" s="83" t="e">
        <f t="shared" si="417"/>
        <v>#REF!</v>
      </c>
      <c r="BQ188" s="83" t="e">
        <f t="shared" si="417"/>
        <v>#REF!</v>
      </c>
      <c r="BR188" s="83" t="e">
        <f t="shared" si="417"/>
        <v>#REF!</v>
      </c>
      <c r="BS188" s="83" t="e">
        <f t="shared" si="417"/>
        <v>#REF!</v>
      </c>
      <c r="BT188" s="83"/>
      <c r="BU188" s="83" t="e">
        <f t="shared" si="417"/>
        <v>#REF!</v>
      </c>
      <c r="BV188" s="83" t="e">
        <f t="shared" si="417"/>
        <v>#REF!</v>
      </c>
      <c r="BW188" s="83" t="e">
        <f t="shared" si="417"/>
        <v>#REF!</v>
      </c>
      <c r="BX188" s="83" t="e">
        <f t="shared" si="417"/>
        <v>#REF!</v>
      </c>
    </row>
    <row r="189" spans="4:76" s="5" customFormat="1" ht="15">
      <c r="D189" s="4" t="s">
        <v>82</v>
      </c>
      <c r="F189" s="65">
        <f t="shared" si="393"/>
        <v>-0.1635638599246142</v>
      </c>
      <c r="G189" s="65">
        <f t="shared" si="394"/>
        <v>-0.65565782717886711</v>
      </c>
      <c r="H189" s="65">
        <f t="shared" si="395"/>
        <v>0.19421283004635073</v>
      </c>
      <c r="I189" s="65">
        <f t="shared" si="396"/>
        <v>-0.29783830418926294</v>
      </c>
      <c r="K189" s="65">
        <f t="shared" si="397"/>
        <v>0.4160118649774841</v>
      </c>
      <c r="L189" s="65">
        <f t="shared" si="398"/>
        <v>0.3643161045354314</v>
      </c>
      <c r="M189" s="65">
        <f t="shared" si="399"/>
        <v>-0.76689010552404135</v>
      </c>
      <c r="N189" s="65">
        <f t="shared" si="400"/>
        <v>0.44839695265676371</v>
      </c>
      <c r="P189" s="65">
        <f t="shared" si="401"/>
        <v>-0.7567509811063331</v>
      </c>
      <c r="Q189" s="65">
        <f t="shared" si="402"/>
        <v>-0.69137281114410554</v>
      </c>
      <c r="R189" s="65">
        <f t="shared" si="403"/>
        <v>-1.032026771097881</v>
      </c>
      <c r="S189" s="65">
        <f t="shared" si="404"/>
        <v>-0.6508806341982093</v>
      </c>
      <c r="U189" s="65">
        <f t="shared" si="405"/>
        <v>8.1312778645983297E-3</v>
      </c>
      <c r="V189" s="65">
        <f t="shared" si="406"/>
        <v>9.2568143012814463E-2</v>
      </c>
      <c r="W189" s="65">
        <f t="shared" si="407"/>
        <v>-2.8524461583916638E-2</v>
      </c>
      <c r="X189" s="65">
        <f t="shared" si="408"/>
        <v>-0.11868042353436947</v>
      </c>
      <c r="Z189" s="65">
        <f t="shared" si="409"/>
        <v>0.21289604616792357</v>
      </c>
      <c r="AA189" s="65">
        <f t="shared" si="410"/>
        <v>8.91918676395409E-2</v>
      </c>
      <c r="AB189" s="65">
        <f t="shared" si="411"/>
        <v>0.280012823285131</v>
      </c>
      <c r="AC189" s="65">
        <f t="shared" si="412"/>
        <v>0.8603074584907483</v>
      </c>
      <c r="AE189" s="65">
        <f t="shared" si="413"/>
        <v>0.32936330485425835</v>
      </c>
      <c r="AF189" s="65">
        <f t="shared" si="414"/>
        <v>0.27002436085255876</v>
      </c>
      <c r="AG189" s="65">
        <f t="shared" si="415"/>
        <v>-0.42595378755538127</v>
      </c>
      <c r="AH189" s="65">
        <f t="shared" si="416"/>
        <v>-0.30486292843286772</v>
      </c>
      <c r="AJ189" s="4"/>
      <c r="AK189" s="4" t="s">
        <v>82</v>
      </c>
      <c r="AL189" s="83" t="e">
        <f t="shared" si="390"/>
        <v>#REF!</v>
      </c>
      <c r="AM189" s="83" t="e">
        <f t="shared" si="390"/>
        <v>#REF!</v>
      </c>
      <c r="AN189" s="83" t="e">
        <f t="shared" si="390"/>
        <v>#REF!</v>
      </c>
      <c r="AO189" s="83" t="e">
        <f t="shared" si="390"/>
        <v>#REF!</v>
      </c>
      <c r="AP189" s="83"/>
      <c r="AQ189" s="83" t="e">
        <f t="shared" si="391"/>
        <v>#REF!</v>
      </c>
      <c r="AR189" s="83" t="e">
        <f t="shared" si="391"/>
        <v>#REF!</v>
      </c>
      <c r="AS189" s="83" t="e">
        <f t="shared" si="391"/>
        <v>#REF!</v>
      </c>
      <c r="AT189" s="83" t="e">
        <f t="shared" si="391"/>
        <v>#REF!</v>
      </c>
      <c r="AU189" s="83"/>
      <c r="AV189" s="83" t="e">
        <f t="shared" si="391"/>
        <v>#REF!</v>
      </c>
      <c r="AW189" s="83" t="e">
        <f t="shared" si="391"/>
        <v>#REF!</v>
      </c>
      <c r="AX189" s="83" t="e">
        <f t="shared" si="391"/>
        <v>#REF!</v>
      </c>
      <c r="AY189" s="83" t="e">
        <f t="shared" si="391"/>
        <v>#REF!</v>
      </c>
      <c r="AZ189" s="83"/>
      <c r="BA189" s="83" t="e">
        <f t="shared" si="391"/>
        <v>#REF!</v>
      </c>
      <c r="BB189" s="83" t="e">
        <f t="shared" si="391"/>
        <v>#REF!</v>
      </c>
      <c r="BC189" s="83" t="e">
        <f t="shared" si="391"/>
        <v>#REF!</v>
      </c>
      <c r="BD189" s="83" t="e">
        <f t="shared" si="391"/>
        <v>#REF!</v>
      </c>
      <c r="BE189" s="83"/>
      <c r="BF189" s="83" t="e">
        <f t="shared" si="391"/>
        <v>#REF!</v>
      </c>
      <c r="BG189" s="83" t="e">
        <f t="shared" si="391"/>
        <v>#REF!</v>
      </c>
      <c r="BH189" s="83" t="e">
        <f t="shared" si="391"/>
        <v>#REF!</v>
      </c>
      <c r="BI189" s="83" t="e">
        <f t="shared" si="391"/>
        <v>#REF!</v>
      </c>
      <c r="BJ189" s="4" t="s">
        <v>82</v>
      </c>
      <c r="BK189" s="83" t="e">
        <f t="shared" si="417"/>
        <v>#REF!</v>
      </c>
      <c r="BL189" s="83" t="e">
        <f t="shared" si="417"/>
        <v>#REF!</v>
      </c>
      <c r="BM189" s="83" t="e">
        <f t="shared" si="417"/>
        <v>#REF!</v>
      </c>
      <c r="BN189" s="83" t="e">
        <f t="shared" si="417"/>
        <v>#REF!</v>
      </c>
      <c r="BO189" s="83"/>
      <c r="BP189" s="83" t="e">
        <f t="shared" si="417"/>
        <v>#REF!</v>
      </c>
      <c r="BQ189" s="83" t="e">
        <f t="shared" si="417"/>
        <v>#REF!</v>
      </c>
      <c r="BR189" s="83" t="e">
        <f t="shared" si="417"/>
        <v>#REF!</v>
      </c>
      <c r="BS189" s="83" t="e">
        <f t="shared" si="417"/>
        <v>#REF!</v>
      </c>
      <c r="BT189" s="83"/>
      <c r="BU189" s="83" t="e">
        <f t="shared" si="417"/>
        <v>#REF!</v>
      </c>
      <c r="BV189" s="83" t="e">
        <f t="shared" si="417"/>
        <v>#REF!</v>
      </c>
      <c r="BW189" s="83" t="e">
        <f t="shared" si="417"/>
        <v>#REF!</v>
      </c>
      <c r="BX189" s="83" t="e">
        <f t="shared" si="417"/>
        <v>#REF!</v>
      </c>
    </row>
    <row r="190" spans="4:76" s="5" customFormat="1" ht="15">
      <c r="D190" s="4" t="s">
        <v>83</v>
      </c>
      <c r="F190" s="65">
        <f t="shared" si="393"/>
        <v>0.81491007640371449</v>
      </c>
      <c r="G190" s="65">
        <f t="shared" si="394"/>
        <v>0.6183429966656272</v>
      </c>
      <c r="H190" s="65">
        <f t="shared" si="395"/>
        <v>0.64322223285939173</v>
      </c>
      <c r="I190" s="65">
        <f t="shared" si="396"/>
        <v>0.52269102789141497</v>
      </c>
      <c r="K190" s="65">
        <f t="shared" si="397"/>
        <v>0.33424944757959324</v>
      </c>
      <c r="L190" s="65">
        <f t="shared" si="398"/>
        <v>0.69997491689895419</v>
      </c>
      <c r="M190" s="65">
        <f t="shared" si="399"/>
        <v>-8.202353115420119E-2</v>
      </c>
      <c r="N190" s="65">
        <f t="shared" si="400"/>
        <v>8.8883015163367995E-2</v>
      </c>
      <c r="P190" s="65">
        <f t="shared" si="401"/>
        <v>-0.92079618310668598</v>
      </c>
      <c r="Q190" s="65">
        <f t="shared" si="402"/>
        <v>-0.82721524245892342</v>
      </c>
      <c r="R190" s="65">
        <f t="shared" si="403"/>
        <v>-0.74894641008181728</v>
      </c>
      <c r="S190" s="65">
        <f t="shared" si="404"/>
        <v>-1.1157864841165686</v>
      </c>
      <c r="U190" s="65">
        <f t="shared" si="405"/>
        <v>2.3934034344595956E-3</v>
      </c>
      <c r="V190" s="65">
        <f t="shared" si="406"/>
        <v>-6.2774524158207445E-2</v>
      </c>
      <c r="W190" s="65">
        <f t="shared" si="407"/>
        <v>3.3158567018877205E-2</v>
      </c>
      <c r="X190" s="65">
        <f t="shared" si="408"/>
        <v>-0.5959220220535798</v>
      </c>
      <c r="Z190" s="65">
        <f t="shared" si="409"/>
        <v>0.52129796951136453</v>
      </c>
      <c r="AA190" s="65">
        <f t="shared" si="410"/>
        <v>0.20464528140639604</v>
      </c>
      <c r="AB190" s="65" t="e">
        <f t="shared" si="411"/>
        <v>#VALUE!</v>
      </c>
      <c r="AC190" s="65">
        <f t="shared" si="412"/>
        <v>0.79928793057175829</v>
      </c>
      <c r="AE190" s="65">
        <f t="shared" si="413"/>
        <v>0.54780826408816019</v>
      </c>
      <c r="AF190" s="65" t="e">
        <f t="shared" si="414"/>
        <v>#DIV/0!</v>
      </c>
      <c r="AG190" s="65">
        <f t="shared" si="415"/>
        <v>1.0018805664512329</v>
      </c>
      <c r="AH190" s="65">
        <f t="shared" si="416"/>
        <v>0.21702318320961234</v>
      </c>
      <c r="AJ190" s="4"/>
      <c r="AK190" s="4" t="s">
        <v>83</v>
      </c>
      <c r="AL190" s="83" t="e">
        <f t="shared" si="390"/>
        <v>#REF!</v>
      </c>
      <c r="AM190" s="83" t="e">
        <f t="shared" si="390"/>
        <v>#REF!</v>
      </c>
      <c r="AN190" s="83" t="e">
        <f t="shared" si="390"/>
        <v>#REF!</v>
      </c>
      <c r="AO190" s="83" t="e">
        <f t="shared" si="390"/>
        <v>#REF!</v>
      </c>
      <c r="AP190" s="83"/>
      <c r="AQ190" s="83" t="e">
        <f t="shared" si="391"/>
        <v>#REF!</v>
      </c>
      <c r="AR190" s="83" t="e">
        <f t="shared" si="391"/>
        <v>#REF!</v>
      </c>
      <c r="AS190" s="83" t="e">
        <f t="shared" si="391"/>
        <v>#REF!</v>
      </c>
      <c r="AT190" s="83" t="e">
        <f t="shared" si="391"/>
        <v>#REF!</v>
      </c>
      <c r="AU190" s="83"/>
      <c r="AV190" s="83" t="e">
        <f t="shared" si="391"/>
        <v>#REF!</v>
      </c>
      <c r="AW190" s="83" t="e">
        <f t="shared" si="391"/>
        <v>#REF!</v>
      </c>
      <c r="AX190" s="83" t="e">
        <f t="shared" si="391"/>
        <v>#REF!</v>
      </c>
      <c r="AY190" s="83" t="e">
        <f t="shared" si="391"/>
        <v>#REF!</v>
      </c>
      <c r="AZ190" s="83"/>
      <c r="BA190" s="83" t="e">
        <f t="shared" si="391"/>
        <v>#REF!</v>
      </c>
      <c r="BB190" s="83" t="e">
        <f t="shared" si="391"/>
        <v>#REF!</v>
      </c>
      <c r="BC190" s="83" t="e">
        <f t="shared" si="391"/>
        <v>#REF!</v>
      </c>
      <c r="BD190" s="83" t="e">
        <f t="shared" si="391"/>
        <v>#REF!</v>
      </c>
      <c r="BE190" s="83"/>
      <c r="BF190" s="83" t="e">
        <f t="shared" si="391"/>
        <v>#REF!</v>
      </c>
      <c r="BG190" s="83" t="e">
        <f t="shared" si="391"/>
        <v>#REF!</v>
      </c>
      <c r="BH190" s="83" t="e">
        <f t="shared" si="391"/>
        <v>#REF!</v>
      </c>
      <c r="BI190" s="83" t="e">
        <f t="shared" ref="BI190" si="418">LOG10(BI159)</f>
        <v>#REF!</v>
      </c>
      <c r="BJ190" s="4" t="s">
        <v>83</v>
      </c>
      <c r="BK190" s="83" t="e">
        <f t="shared" si="417"/>
        <v>#REF!</v>
      </c>
      <c r="BL190" s="83" t="e">
        <f t="shared" si="417"/>
        <v>#REF!</v>
      </c>
      <c r="BM190" s="83" t="e">
        <f t="shared" si="417"/>
        <v>#REF!</v>
      </c>
      <c r="BN190" s="83" t="e">
        <f t="shared" si="417"/>
        <v>#REF!</v>
      </c>
      <c r="BO190" s="83"/>
      <c r="BP190" s="83" t="e">
        <f t="shared" si="417"/>
        <v>#REF!</v>
      </c>
      <c r="BQ190" s="83" t="e">
        <f t="shared" si="417"/>
        <v>#REF!</v>
      </c>
      <c r="BR190" s="83" t="e">
        <f t="shared" si="417"/>
        <v>#REF!</v>
      </c>
      <c r="BS190" s="83" t="e">
        <f t="shared" si="417"/>
        <v>#REF!</v>
      </c>
      <c r="BT190" s="83"/>
      <c r="BU190" s="83" t="e">
        <f t="shared" si="417"/>
        <v>#REF!</v>
      </c>
      <c r="BV190" s="83" t="e">
        <f t="shared" si="417"/>
        <v>#REF!</v>
      </c>
      <c r="BW190" s="83" t="e">
        <f t="shared" si="417"/>
        <v>#REF!</v>
      </c>
      <c r="BX190" s="83" t="e">
        <f t="shared" si="417"/>
        <v>#REF!</v>
      </c>
    </row>
    <row r="191" spans="4:76" s="5" customFormat="1" ht="15">
      <c r="D191" s="4" t="s">
        <v>63</v>
      </c>
      <c r="F191" s="65">
        <f t="shared" si="393"/>
        <v>0.74779142519839892</v>
      </c>
      <c r="G191" s="65">
        <f t="shared" si="394"/>
        <v>0.75726551934568642</v>
      </c>
      <c r="H191" s="65">
        <f t="shared" si="395"/>
        <v>0.50013411299125643</v>
      </c>
      <c r="I191" s="65">
        <f t="shared" si="396"/>
        <v>2.2786914889529126</v>
      </c>
      <c r="K191" s="65">
        <f t="shared" si="397"/>
        <v>1.0704812860350108</v>
      </c>
      <c r="L191" s="65">
        <f t="shared" si="398"/>
        <v>0.86828112003345803</v>
      </c>
      <c r="M191" s="65">
        <f t="shared" si="399"/>
        <v>-0.44207467049166588</v>
      </c>
      <c r="N191" s="65">
        <f t="shared" si="400"/>
        <v>1.7546057123274679</v>
      </c>
      <c r="P191" s="65">
        <f t="shared" si="401"/>
        <v>-2.3494593663590226</v>
      </c>
      <c r="Q191" s="65">
        <f t="shared" si="402"/>
        <v>-1.2708458883821256</v>
      </c>
      <c r="R191" s="65">
        <f t="shared" si="403"/>
        <v>-1.2037130666821718</v>
      </c>
      <c r="S191" s="65">
        <f t="shared" si="404"/>
        <v>-2.9546963963649775</v>
      </c>
      <c r="U191" s="65">
        <f t="shared" si="405"/>
        <v>-0.12587483648585551</v>
      </c>
      <c r="V191" s="65">
        <f t="shared" si="406"/>
        <v>2.3780901135427968E-2</v>
      </c>
      <c r="W191" s="65">
        <f t="shared" si="407"/>
        <v>0.27675384837266304</v>
      </c>
      <c r="X191" s="65">
        <f t="shared" si="408"/>
        <v>-1.148474852534582</v>
      </c>
      <c r="Z191" s="65">
        <f t="shared" si="409"/>
        <v>1.85200789566021</v>
      </c>
      <c r="AA191" s="65">
        <f t="shared" si="410"/>
        <v>0.70499350437061281</v>
      </c>
      <c r="AB191" s="65">
        <f t="shared" si="411"/>
        <v>1.8206916031848051</v>
      </c>
      <c r="AC191" s="65">
        <f t="shared" si="412"/>
        <v>2.1810770927020853</v>
      </c>
      <c r="AE191" s="65">
        <f t="shared" si="413"/>
        <v>0.54780826408816019</v>
      </c>
      <c r="AF191" s="65">
        <f t="shared" si="414"/>
        <v>0.94591205048417615</v>
      </c>
      <c r="AG191" s="65">
        <f t="shared" si="415"/>
        <v>1.0018805664512329</v>
      </c>
      <c r="AH191" s="65">
        <f t="shared" si="416"/>
        <v>0.21702318320961234</v>
      </c>
      <c r="AJ191" s="4"/>
      <c r="AK191" s="4" t="s">
        <v>63</v>
      </c>
      <c r="AL191" s="83" t="e">
        <f t="shared" ref="AL191:AO203" si="419">LOG10(AL160)</f>
        <v>#REF!</v>
      </c>
      <c r="AM191" s="83" t="e">
        <f t="shared" si="419"/>
        <v>#REF!</v>
      </c>
      <c r="AN191" s="83" t="e">
        <f t="shared" si="419"/>
        <v>#REF!</v>
      </c>
      <c r="AO191" s="83" t="e">
        <f t="shared" si="419"/>
        <v>#REF!</v>
      </c>
      <c r="AP191" s="83"/>
      <c r="AQ191" s="83" t="e">
        <f t="shared" ref="AQ191:BI203" si="420">LOG10(AQ160)</f>
        <v>#REF!</v>
      </c>
      <c r="AR191" s="83" t="e">
        <f t="shared" si="420"/>
        <v>#REF!</v>
      </c>
      <c r="AS191" s="83" t="e">
        <f t="shared" si="420"/>
        <v>#REF!</v>
      </c>
      <c r="AT191" s="83" t="e">
        <f t="shared" si="420"/>
        <v>#REF!</v>
      </c>
      <c r="AU191" s="83"/>
      <c r="AV191" s="83" t="e">
        <f t="shared" si="420"/>
        <v>#REF!</v>
      </c>
      <c r="AW191" s="83" t="e">
        <f t="shared" si="420"/>
        <v>#REF!</v>
      </c>
      <c r="AX191" s="83" t="e">
        <f t="shared" si="420"/>
        <v>#REF!</v>
      </c>
      <c r="AY191" s="83" t="e">
        <f t="shared" si="420"/>
        <v>#REF!</v>
      </c>
      <c r="AZ191" s="83"/>
      <c r="BA191" s="83" t="e">
        <f t="shared" si="420"/>
        <v>#REF!</v>
      </c>
      <c r="BB191" s="83" t="e">
        <f t="shared" si="420"/>
        <v>#REF!</v>
      </c>
      <c r="BC191" s="83" t="e">
        <f t="shared" si="420"/>
        <v>#REF!</v>
      </c>
      <c r="BD191" s="83" t="e">
        <f t="shared" si="420"/>
        <v>#REF!</v>
      </c>
      <c r="BE191" s="83"/>
      <c r="BF191" s="83" t="e">
        <f t="shared" si="420"/>
        <v>#REF!</v>
      </c>
      <c r="BG191" s="83" t="e">
        <f t="shared" si="420"/>
        <v>#REF!</v>
      </c>
      <c r="BH191" s="83" t="e">
        <f t="shared" si="420"/>
        <v>#REF!</v>
      </c>
      <c r="BI191" s="83" t="e">
        <f t="shared" si="420"/>
        <v>#REF!</v>
      </c>
      <c r="BJ191" s="4" t="s">
        <v>63</v>
      </c>
      <c r="BK191" s="83" t="e">
        <f t="shared" si="417"/>
        <v>#REF!</v>
      </c>
      <c r="BL191" s="83" t="e">
        <f t="shared" si="417"/>
        <v>#REF!</v>
      </c>
      <c r="BM191" s="83" t="e">
        <f t="shared" si="417"/>
        <v>#REF!</v>
      </c>
      <c r="BN191" s="83" t="e">
        <f t="shared" si="417"/>
        <v>#REF!</v>
      </c>
      <c r="BO191" s="83"/>
      <c r="BP191" s="83" t="e">
        <f t="shared" si="417"/>
        <v>#REF!</v>
      </c>
      <c r="BQ191" s="83" t="e">
        <f t="shared" si="417"/>
        <v>#REF!</v>
      </c>
      <c r="BR191" s="83" t="e">
        <f t="shared" si="417"/>
        <v>#REF!</v>
      </c>
      <c r="BS191" s="83" t="e">
        <f t="shared" si="417"/>
        <v>#REF!</v>
      </c>
      <c r="BT191" s="83"/>
      <c r="BU191" s="83" t="e">
        <f t="shared" si="417"/>
        <v>#REF!</v>
      </c>
      <c r="BV191" s="83" t="e">
        <f t="shared" si="417"/>
        <v>#REF!</v>
      </c>
      <c r="BW191" s="83" t="e">
        <f t="shared" si="417"/>
        <v>#REF!</v>
      </c>
      <c r="BX191" s="83" t="e">
        <f t="shared" si="417"/>
        <v>#REF!</v>
      </c>
    </row>
    <row r="192" spans="4:76" s="5" customFormat="1" ht="15">
      <c r="D192" s="4" t="s">
        <v>64</v>
      </c>
      <c r="F192" s="65">
        <f t="shared" si="393"/>
        <v>2.9844552940627058</v>
      </c>
      <c r="G192" s="65">
        <f t="shared" si="394"/>
        <v>2.7536700296215728</v>
      </c>
      <c r="H192" s="65">
        <f t="shared" si="395"/>
        <v>2.7674804329288127</v>
      </c>
      <c r="I192" s="65">
        <f t="shared" si="396"/>
        <v>2.9802079122208083</v>
      </c>
      <c r="K192" s="65">
        <f t="shared" si="397"/>
        <v>2.3415798226234883</v>
      </c>
      <c r="L192" s="65">
        <f t="shared" si="398"/>
        <v>2.2861797800491224</v>
      </c>
      <c r="M192" s="65">
        <f t="shared" si="399"/>
        <v>1.5611664718611915</v>
      </c>
      <c r="N192" s="65">
        <f t="shared" si="400"/>
        <v>2.3279555236147158</v>
      </c>
      <c r="P192" s="65">
        <f t="shared" si="401"/>
        <v>0.63763496988750257</v>
      </c>
      <c r="Q192" s="65">
        <f t="shared" si="402"/>
        <v>0.7209922546385199</v>
      </c>
      <c r="R192" s="65">
        <f t="shared" si="403"/>
        <v>0.53337081754150861</v>
      </c>
      <c r="S192" s="65">
        <f t="shared" si="404"/>
        <v>0.98994959332154187</v>
      </c>
      <c r="U192" s="65">
        <f t="shared" si="405"/>
        <v>0.76835227549641938</v>
      </c>
      <c r="V192" s="65">
        <f t="shared" si="406"/>
        <v>0.5461536785500124</v>
      </c>
      <c r="W192" s="65">
        <f t="shared" si="407"/>
        <v>0.83098612361936097</v>
      </c>
      <c r="X192" s="65">
        <f t="shared" si="408"/>
        <v>1.0920244662561689</v>
      </c>
      <c r="Z192" s="65">
        <f t="shared" si="409"/>
        <v>0.20804793181377484</v>
      </c>
      <c r="AA192" s="65">
        <f t="shared" si="410"/>
        <v>-0.19432304296315903</v>
      </c>
      <c r="AB192" s="65">
        <f t="shared" si="411"/>
        <v>-8.1542850521323235E-2</v>
      </c>
      <c r="AC192" s="65">
        <f t="shared" si="412"/>
        <v>0.94411635713556041</v>
      </c>
      <c r="AE192" s="65">
        <f t="shared" si="413"/>
        <v>2.6555493402003938</v>
      </c>
      <c r="AF192" s="65">
        <f t="shared" si="414"/>
        <v>1.051502331460666</v>
      </c>
      <c r="AG192" s="65">
        <f t="shared" si="415"/>
        <v>0.75429768034607703</v>
      </c>
      <c r="AH192" s="65">
        <f t="shared" si="416"/>
        <v>2.108981157457134</v>
      </c>
      <c r="AJ192" s="4"/>
      <c r="AK192" s="4" t="s">
        <v>64</v>
      </c>
      <c r="AL192" s="83" t="e">
        <f t="shared" si="419"/>
        <v>#REF!</v>
      </c>
      <c r="AM192" s="83" t="e">
        <f t="shared" si="419"/>
        <v>#REF!</v>
      </c>
      <c r="AN192" s="83" t="e">
        <f t="shared" si="419"/>
        <v>#REF!</v>
      </c>
      <c r="AO192" s="83" t="e">
        <f t="shared" si="419"/>
        <v>#REF!</v>
      </c>
      <c r="AP192" s="83"/>
      <c r="AQ192" s="83" t="e">
        <f t="shared" si="420"/>
        <v>#REF!</v>
      </c>
      <c r="AR192" s="83" t="e">
        <f t="shared" si="420"/>
        <v>#REF!</v>
      </c>
      <c r="AS192" s="83" t="e">
        <f t="shared" si="420"/>
        <v>#REF!</v>
      </c>
      <c r="AT192" s="83" t="e">
        <f t="shared" si="420"/>
        <v>#REF!</v>
      </c>
      <c r="AU192" s="83"/>
      <c r="AV192" s="83" t="e">
        <f t="shared" si="420"/>
        <v>#REF!</v>
      </c>
      <c r="AW192" s="83" t="e">
        <f t="shared" si="420"/>
        <v>#REF!</v>
      </c>
      <c r="AX192" s="83" t="e">
        <f t="shared" si="420"/>
        <v>#REF!</v>
      </c>
      <c r="AY192" s="83" t="e">
        <f t="shared" si="420"/>
        <v>#REF!</v>
      </c>
      <c r="AZ192" s="83"/>
      <c r="BA192" s="83" t="e">
        <f t="shared" si="420"/>
        <v>#REF!</v>
      </c>
      <c r="BB192" s="83" t="e">
        <f t="shared" si="420"/>
        <v>#REF!</v>
      </c>
      <c r="BC192" s="83" t="e">
        <f t="shared" si="420"/>
        <v>#REF!</v>
      </c>
      <c r="BD192" s="83" t="e">
        <f t="shared" si="420"/>
        <v>#REF!</v>
      </c>
      <c r="BE192" s="83"/>
      <c r="BF192" s="83" t="e">
        <f t="shared" si="420"/>
        <v>#REF!</v>
      </c>
      <c r="BG192" s="83" t="e">
        <f t="shared" si="420"/>
        <v>#REF!</v>
      </c>
      <c r="BH192" s="83" t="e">
        <f t="shared" si="420"/>
        <v>#REF!</v>
      </c>
      <c r="BI192" s="83" t="e">
        <f t="shared" si="420"/>
        <v>#REF!</v>
      </c>
      <c r="BJ192" s="4" t="s">
        <v>64</v>
      </c>
      <c r="BK192" s="83" t="e">
        <f t="shared" ref="BK192:BX203" si="421">LOG10(BK161)</f>
        <v>#REF!</v>
      </c>
      <c r="BL192" s="83" t="e">
        <f t="shared" si="421"/>
        <v>#REF!</v>
      </c>
      <c r="BM192" s="83" t="e">
        <f t="shared" si="421"/>
        <v>#REF!</v>
      </c>
      <c r="BN192" s="83" t="e">
        <f t="shared" si="421"/>
        <v>#REF!</v>
      </c>
      <c r="BO192" s="83"/>
      <c r="BP192" s="83" t="e">
        <f t="shared" si="421"/>
        <v>#REF!</v>
      </c>
      <c r="BQ192" s="83" t="e">
        <f t="shared" si="421"/>
        <v>#REF!</v>
      </c>
      <c r="BR192" s="83" t="e">
        <f t="shared" si="421"/>
        <v>#REF!</v>
      </c>
      <c r="BS192" s="83" t="e">
        <f t="shared" si="421"/>
        <v>#REF!</v>
      </c>
      <c r="BT192" s="83"/>
      <c r="BU192" s="83" t="e">
        <f t="shared" si="421"/>
        <v>#REF!</v>
      </c>
      <c r="BV192" s="83" t="e">
        <f t="shared" si="421"/>
        <v>#REF!</v>
      </c>
      <c r="BW192" s="83" t="e">
        <f t="shared" si="421"/>
        <v>#REF!</v>
      </c>
      <c r="BX192" s="83" t="e">
        <f t="shared" si="421"/>
        <v>#REF!</v>
      </c>
    </row>
    <row r="193" spans="2:76" s="5" customFormat="1" ht="15">
      <c r="D193" s="4" t="s">
        <v>65</v>
      </c>
      <c r="F193" s="65">
        <f t="shared" si="393"/>
        <v>1.9798544979097494</v>
      </c>
      <c r="G193" s="65">
        <f t="shared" si="394"/>
        <v>2.0076922440027638</v>
      </c>
      <c r="H193" s="65">
        <f t="shared" si="395"/>
        <v>1.8962350153710652</v>
      </c>
      <c r="I193" s="65">
        <f t="shared" si="396"/>
        <v>2.2516664953694012</v>
      </c>
      <c r="K193" s="65">
        <f t="shared" si="397"/>
        <v>1.6306028142600819</v>
      </c>
      <c r="L193" s="65">
        <f t="shared" si="398"/>
        <v>1.9253345647762876</v>
      </c>
      <c r="M193" s="65">
        <f t="shared" si="399"/>
        <v>1.0266850412282273</v>
      </c>
      <c r="N193" s="65">
        <f t="shared" si="400"/>
        <v>1.539657452407823</v>
      </c>
      <c r="P193" s="65">
        <f t="shared" si="401"/>
        <v>0.69033738205791528</v>
      </c>
      <c r="Q193" s="65">
        <f t="shared" si="402"/>
        <v>1.0511377937635855</v>
      </c>
      <c r="R193" s="65">
        <f t="shared" si="403"/>
        <v>1.2892421117954311</v>
      </c>
      <c r="S193" s="65">
        <f t="shared" si="404"/>
        <v>8.0680972099289816E-2</v>
      </c>
      <c r="U193" s="65">
        <f t="shared" si="405"/>
        <v>0.88332333205647751</v>
      </c>
      <c r="V193" s="65">
        <f t="shared" si="406"/>
        <v>0.66455195077039186</v>
      </c>
      <c r="W193" s="65">
        <f t="shared" si="407"/>
        <v>0.54053117537233208</v>
      </c>
      <c r="X193" s="65">
        <f t="shared" si="408"/>
        <v>1.0126065376744531</v>
      </c>
      <c r="Z193" s="65">
        <f t="shared" si="409"/>
        <v>2.8392888793833491</v>
      </c>
      <c r="AA193" s="65">
        <f t="shared" si="410"/>
        <v>2.0094059092498386</v>
      </c>
      <c r="AB193" s="65">
        <f t="shared" si="411"/>
        <v>2.865051890513878</v>
      </c>
      <c r="AC193" s="65">
        <f t="shared" si="412"/>
        <v>3.938603695366051</v>
      </c>
      <c r="AE193" s="65">
        <f t="shared" si="413"/>
        <v>0.11356183876343096</v>
      </c>
      <c r="AF193" s="65">
        <f t="shared" si="414"/>
        <v>-8.8407166738063148E-2</v>
      </c>
      <c r="AG193" s="65">
        <f t="shared" si="415"/>
        <v>-0.20537725061307727</v>
      </c>
      <c r="AH193" s="65">
        <f t="shared" si="416"/>
        <v>0.34956726079493128</v>
      </c>
      <c r="AJ193" s="4"/>
      <c r="AK193" s="4" t="s">
        <v>65</v>
      </c>
      <c r="AL193" s="83" t="e">
        <f t="shared" si="419"/>
        <v>#REF!</v>
      </c>
      <c r="AM193" s="83" t="e">
        <f t="shared" si="419"/>
        <v>#REF!</v>
      </c>
      <c r="AN193" s="83" t="e">
        <f t="shared" si="419"/>
        <v>#REF!</v>
      </c>
      <c r="AO193" s="83" t="e">
        <f t="shared" si="419"/>
        <v>#REF!</v>
      </c>
      <c r="AP193" s="83"/>
      <c r="AQ193" s="83" t="e">
        <f t="shared" si="420"/>
        <v>#REF!</v>
      </c>
      <c r="AR193" s="83" t="e">
        <f t="shared" si="420"/>
        <v>#REF!</v>
      </c>
      <c r="AS193" s="83" t="e">
        <f t="shared" si="420"/>
        <v>#REF!</v>
      </c>
      <c r="AT193" s="83" t="e">
        <f t="shared" si="420"/>
        <v>#REF!</v>
      </c>
      <c r="AU193" s="83"/>
      <c r="AV193" s="83" t="e">
        <f t="shared" si="420"/>
        <v>#REF!</v>
      </c>
      <c r="AW193" s="83" t="e">
        <f t="shared" si="420"/>
        <v>#REF!</v>
      </c>
      <c r="AX193" s="83" t="e">
        <f t="shared" si="420"/>
        <v>#REF!</v>
      </c>
      <c r="AY193" s="83" t="e">
        <f t="shared" si="420"/>
        <v>#REF!</v>
      </c>
      <c r="AZ193" s="83"/>
      <c r="BA193" s="83" t="e">
        <f t="shared" si="420"/>
        <v>#REF!</v>
      </c>
      <c r="BB193" s="83" t="e">
        <f t="shared" si="420"/>
        <v>#REF!</v>
      </c>
      <c r="BC193" s="83" t="e">
        <f t="shared" si="420"/>
        <v>#REF!</v>
      </c>
      <c r="BD193" s="83" t="e">
        <f t="shared" si="420"/>
        <v>#REF!</v>
      </c>
      <c r="BE193" s="83"/>
      <c r="BF193" s="83" t="e">
        <f t="shared" si="420"/>
        <v>#REF!</v>
      </c>
      <c r="BG193" s="83" t="e">
        <f t="shared" si="420"/>
        <v>#REF!</v>
      </c>
      <c r="BH193" s="83" t="e">
        <f t="shared" si="420"/>
        <v>#REF!</v>
      </c>
      <c r="BI193" s="83" t="e">
        <f t="shared" si="420"/>
        <v>#REF!</v>
      </c>
      <c r="BJ193" s="4" t="s">
        <v>65</v>
      </c>
      <c r="BK193" s="83" t="e">
        <f t="shared" si="421"/>
        <v>#REF!</v>
      </c>
      <c r="BL193" s="83" t="e">
        <f t="shared" si="421"/>
        <v>#REF!</v>
      </c>
      <c r="BM193" s="83" t="e">
        <f t="shared" si="421"/>
        <v>#REF!</v>
      </c>
      <c r="BN193" s="83" t="e">
        <f t="shared" si="421"/>
        <v>#REF!</v>
      </c>
      <c r="BO193" s="83"/>
      <c r="BP193" s="83" t="e">
        <f t="shared" si="421"/>
        <v>#REF!</v>
      </c>
      <c r="BQ193" s="83" t="e">
        <f t="shared" si="421"/>
        <v>#REF!</v>
      </c>
      <c r="BR193" s="83" t="e">
        <f t="shared" si="421"/>
        <v>#REF!</v>
      </c>
      <c r="BS193" s="83" t="e">
        <f t="shared" si="421"/>
        <v>#REF!</v>
      </c>
      <c r="BT193" s="83"/>
      <c r="BU193" s="83" t="e">
        <f t="shared" si="421"/>
        <v>#REF!</v>
      </c>
      <c r="BV193" s="83" t="e">
        <f t="shared" si="421"/>
        <v>#REF!</v>
      </c>
      <c r="BW193" s="83" t="e">
        <f t="shared" si="421"/>
        <v>#REF!</v>
      </c>
      <c r="BX193" s="83" t="e">
        <f t="shared" si="421"/>
        <v>#REF!</v>
      </c>
    </row>
    <row r="194" spans="2:76" s="5" customFormat="1" ht="15">
      <c r="D194" s="4" t="s">
        <v>84</v>
      </c>
      <c r="F194" s="65">
        <f t="shared" si="393"/>
        <v>0.83553767731051409</v>
      </c>
      <c r="G194" s="65">
        <f t="shared" si="394"/>
        <v>0.84157479492191944</v>
      </c>
      <c r="H194" s="65">
        <f t="shared" si="395"/>
        <v>1.0046462106360969</v>
      </c>
      <c r="I194" s="65">
        <f t="shared" si="396"/>
        <v>1.0835980195145964</v>
      </c>
      <c r="K194" s="65">
        <f t="shared" si="397"/>
        <v>0.91376124219178068</v>
      </c>
      <c r="L194" s="65">
        <f t="shared" si="398"/>
        <v>0.9504958265480643</v>
      </c>
      <c r="M194" s="65">
        <f t="shared" si="399"/>
        <v>0.28183607215962608</v>
      </c>
      <c r="N194" s="65">
        <f t="shared" si="400"/>
        <v>1.0771728140842263</v>
      </c>
      <c r="P194" s="65">
        <f t="shared" si="401"/>
        <v>0.36355360330999492</v>
      </c>
      <c r="Q194" s="65">
        <f t="shared" si="402"/>
        <v>4.4418887613824676E-2</v>
      </c>
      <c r="R194" s="65">
        <f t="shared" si="403"/>
        <v>7.8580045836826429E-2</v>
      </c>
      <c r="S194" s="65">
        <f t="shared" si="404"/>
        <v>0.32891324351384815</v>
      </c>
      <c r="U194" s="65">
        <f t="shared" si="405"/>
        <v>0.20997909233512368</v>
      </c>
      <c r="V194" s="65">
        <f t="shared" si="406"/>
        <v>2.888469071569133E-2</v>
      </c>
      <c r="W194" s="65">
        <f t="shared" si="407"/>
        <v>0.12164951651940514</v>
      </c>
      <c r="X194" s="65">
        <f t="shared" si="408"/>
        <v>-8.6690828159421418E-2</v>
      </c>
      <c r="Z194" s="65">
        <f t="shared" si="409"/>
        <v>-0.17147270925359764</v>
      </c>
      <c r="AA194" s="65">
        <f t="shared" si="410"/>
        <v>-0.42216427116099187</v>
      </c>
      <c r="AB194" s="65">
        <f t="shared" si="411"/>
        <v>-0.33458895609505912</v>
      </c>
      <c r="AC194" s="65">
        <f t="shared" si="412"/>
        <v>1.7839123163151394E-2</v>
      </c>
      <c r="AE194" s="65">
        <f t="shared" si="413"/>
        <v>2.72843437218584</v>
      </c>
      <c r="AF194" s="65">
        <f t="shared" si="414"/>
        <v>2.4396297468451862</v>
      </c>
      <c r="AG194" s="65">
        <f t="shared" si="415"/>
        <v>2.532653991457877</v>
      </c>
      <c r="AH194" s="65">
        <f t="shared" si="416"/>
        <v>2.156156043214092</v>
      </c>
      <c r="AJ194" s="4"/>
      <c r="AK194" s="4" t="s">
        <v>84</v>
      </c>
      <c r="AL194" s="83" t="e">
        <f t="shared" si="419"/>
        <v>#REF!</v>
      </c>
      <c r="AM194" s="83" t="e">
        <f t="shared" si="419"/>
        <v>#REF!</v>
      </c>
      <c r="AN194" s="83" t="e">
        <f t="shared" si="419"/>
        <v>#REF!</v>
      </c>
      <c r="AO194" s="83" t="e">
        <f t="shared" si="419"/>
        <v>#REF!</v>
      </c>
      <c r="AP194" s="83"/>
      <c r="AQ194" s="83" t="e">
        <f t="shared" si="420"/>
        <v>#REF!</v>
      </c>
      <c r="AR194" s="83" t="e">
        <f t="shared" si="420"/>
        <v>#REF!</v>
      </c>
      <c r="AS194" s="83" t="e">
        <f t="shared" si="420"/>
        <v>#REF!</v>
      </c>
      <c r="AT194" s="83" t="e">
        <f t="shared" si="420"/>
        <v>#REF!</v>
      </c>
      <c r="AU194" s="83"/>
      <c r="AV194" s="83" t="e">
        <f t="shared" si="420"/>
        <v>#REF!</v>
      </c>
      <c r="AW194" s="83" t="e">
        <f t="shared" si="420"/>
        <v>#REF!</v>
      </c>
      <c r="AX194" s="83" t="e">
        <f t="shared" si="420"/>
        <v>#REF!</v>
      </c>
      <c r="AY194" s="83" t="e">
        <f t="shared" si="420"/>
        <v>#REF!</v>
      </c>
      <c r="AZ194" s="83"/>
      <c r="BA194" s="83" t="e">
        <f t="shared" si="420"/>
        <v>#REF!</v>
      </c>
      <c r="BB194" s="83" t="e">
        <f t="shared" si="420"/>
        <v>#REF!</v>
      </c>
      <c r="BC194" s="83" t="e">
        <f t="shared" si="420"/>
        <v>#REF!</v>
      </c>
      <c r="BD194" s="83" t="e">
        <f t="shared" si="420"/>
        <v>#REF!</v>
      </c>
      <c r="BE194" s="83"/>
      <c r="BF194" s="83" t="e">
        <f t="shared" si="420"/>
        <v>#REF!</v>
      </c>
      <c r="BG194" s="83" t="e">
        <f t="shared" si="420"/>
        <v>#REF!</v>
      </c>
      <c r="BH194" s="83" t="e">
        <f t="shared" si="420"/>
        <v>#REF!</v>
      </c>
      <c r="BI194" s="83" t="e">
        <f t="shared" si="420"/>
        <v>#REF!</v>
      </c>
      <c r="BJ194" s="4" t="s">
        <v>84</v>
      </c>
      <c r="BK194" s="83" t="e">
        <f t="shared" si="421"/>
        <v>#REF!</v>
      </c>
      <c r="BL194" s="83" t="e">
        <f t="shared" si="421"/>
        <v>#REF!</v>
      </c>
      <c r="BM194" s="83" t="e">
        <f t="shared" si="421"/>
        <v>#REF!</v>
      </c>
      <c r="BN194" s="83" t="e">
        <f t="shared" si="421"/>
        <v>#REF!</v>
      </c>
      <c r="BO194" s="83"/>
      <c r="BP194" s="83" t="e">
        <f t="shared" si="421"/>
        <v>#REF!</v>
      </c>
      <c r="BQ194" s="83" t="e">
        <f t="shared" si="421"/>
        <v>#REF!</v>
      </c>
      <c r="BR194" s="83" t="e">
        <f t="shared" si="421"/>
        <v>#REF!</v>
      </c>
      <c r="BS194" s="83" t="e">
        <f t="shared" si="421"/>
        <v>#REF!</v>
      </c>
      <c r="BT194" s="83"/>
      <c r="BU194" s="83" t="e">
        <f t="shared" si="421"/>
        <v>#REF!</v>
      </c>
      <c r="BV194" s="83" t="e">
        <f t="shared" si="421"/>
        <v>#REF!</v>
      </c>
      <c r="BW194" s="83" t="e">
        <f t="shared" si="421"/>
        <v>#REF!</v>
      </c>
      <c r="BX194" s="83" t="e">
        <f t="shared" si="421"/>
        <v>#REF!</v>
      </c>
    </row>
    <row r="195" spans="2:76" s="5" customFormat="1" ht="15">
      <c r="D195" s="4" t="s">
        <v>85</v>
      </c>
      <c r="F195" s="65">
        <f t="shared" si="393"/>
        <v>1.342675450481347</v>
      </c>
      <c r="G195" s="65">
        <f t="shared" si="394"/>
        <v>1.0860646318124416</v>
      </c>
      <c r="H195" s="65">
        <f t="shared" si="395"/>
        <v>1.2490338454178007</v>
      </c>
      <c r="I195" s="65">
        <f t="shared" si="396"/>
        <v>1.2992794934396406</v>
      </c>
      <c r="K195" s="65">
        <f t="shared" si="397"/>
        <v>1.3443237982458416</v>
      </c>
      <c r="L195" s="65">
        <f t="shared" si="398"/>
        <v>1.4521761219418239</v>
      </c>
      <c r="M195" s="65">
        <f t="shared" si="399"/>
        <v>0.99413768875361719</v>
      </c>
      <c r="N195" s="65">
        <f t="shared" si="400"/>
        <v>1.4031206025487779</v>
      </c>
      <c r="P195" s="65">
        <f t="shared" si="401"/>
        <v>0.78454131460756227</v>
      </c>
      <c r="Q195" s="65">
        <f t="shared" si="402"/>
        <v>0.58454727184358135</v>
      </c>
      <c r="R195" s="65">
        <f t="shared" si="403"/>
        <v>0.42376077834121184</v>
      </c>
      <c r="S195" s="65">
        <f t="shared" si="404"/>
        <v>0.89685667807843217</v>
      </c>
      <c r="U195" s="65">
        <f t="shared" si="405"/>
        <v>0.52230644020759431</v>
      </c>
      <c r="V195" s="65">
        <f t="shared" si="406"/>
        <v>0.27826185541667614</v>
      </c>
      <c r="W195" s="65">
        <f t="shared" si="407"/>
        <v>0.45973696333647196</v>
      </c>
      <c r="X195" s="65">
        <f t="shared" si="408"/>
        <v>0.50697136517091113</v>
      </c>
      <c r="Z195" s="65">
        <f t="shared" si="409"/>
        <v>0.22256637295749637</v>
      </c>
      <c r="AA195" s="65">
        <f t="shared" si="410"/>
        <v>-5.5408558651209028E-2</v>
      </c>
      <c r="AB195" s="65">
        <f t="shared" si="411"/>
        <v>-6.1710919443456747E-3</v>
      </c>
      <c r="AC195" s="65">
        <f t="shared" si="412"/>
        <v>0.46490846812968761</v>
      </c>
      <c r="AE195" s="65">
        <f t="shared" si="413"/>
        <v>0.1558907368887742</v>
      </c>
      <c r="AF195" s="65">
        <f t="shared" si="414"/>
        <v>1.2725264952661686E-2</v>
      </c>
      <c r="AG195" s="65">
        <f t="shared" si="415"/>
        <v>-0.1721558235555862</v>
      </c>
      <c r="AH195" s="65">
        <f t="shared" si="416"/>
        <v>5.6392473281201283E-2</v>
      </c>
      <c r="AJ195" s="4"/>
      <c r="AK195" s="4" t="s">
        <v>85</v>
      </c>
      <c r="AL195" s="83" t="e">
        <f t="shared" si="419"/>
        <v>#REF!</v>
      </c>
      <c r="AM195" s="83" t="e">
        <f t="shared" si="419"/>
        <v>#REF!</v>
      </c>
      <c r="AN195" s="83" t="e">
        <f t="shared" si="419"/>
        <v>#REF!</v>
      </c>
      <c r="AO195" s="83" t="e">
        <f t="shared" si="419"/>
        <v>#REF!</v>
      </c>
      <c r="AP195" s="83"/>
      <c r="AQ195" s="83" t="e">
        <f t="shared" si="420"/>
        <v>#REF!</v>
      </c>
      <c r="AR195" s="83" t="e">
        <f t="shared" si="420"/>
        <v>#REF!</v>
      </c>
      <c r="AS195" s="83" t="e">
        <f t="shared" si="420"/>
        <v>#REF!</v>
      </c>
      <c r="AT195" s="83" t="e">
        <f t="shared" si="420"/>
        <v>#REF!</v>
      </c>
      <c r="AU195" s="83"/>
      <c r="AV195" s="83" t="e">
        <f t="shared" si="420"/>
        <v>#REF!</v>
      </c>
      <c r="AW195" s="83" t="e">
        <f t="shared" si="420"/>
        <v>#REF!</v>
      </c>
      <c r="AX195" s="83" t="e">
        <f t="shared" si="420"/>
        <v>#REF!</v>
      </c>
      <c r="AY195" s="83" t="e">
        <f t="shared" si="420"/>
        <v>#REF!</v>
      </c>
      <c r="AZ195" s="83"/>
      <c r="BA195" s="83" t="e">
        <f t="shared" si="420"/>
        <v>#REF!</v>
      </c>
      <c r="BB195" s="83" t="e">
        <f t="shared" si="420"/>
        <v>#REF!</v>
      </c>
      <c r="BC195" s="83" t="e">
        <f t="shared" si="420"/>
        <v>#REF!</v>
      </c>
      <c r="BD195" s="83" t="e">
        <f t="shared" si="420"/>
        <v>#REF!</v>
      </c>
      <c r="BE195" s="83"/>
      <c r="BF195" s="83" t="e">
        <f t="shared" si="420"/>
        <v>#REF!</v>
      </c>
      <c r="BG195" s="83" t="e">
        <f t="shared" si="420"/>
        <v>#REF!</v>
      </c>
      <c r="BH195" s="83" t="e">
        <f t="shared" si="420"/>
        <v>#REF!</v>
      </c>
      <c r="BI195" s="83" t="e">
        <f t="shared" si="420"/>
        <v>#REF!</v>
      </c>
      <c r="BJ195" s="4" t="s">
        <v>85</v>
      </c>
      <c r="BK195" s="83" t="e">
        <f t="shared" si="421"/>
        <v>#REF!</v>
      </c>
      <c r="BL195" s="83" t="e">
        <f t="shared" si="421"/>
        <v>#REF!</v>
      </c>
      <c r="BM195" s="83" t="e">
        <f t="shared" si="421"/>
        <v>#REF!</v>
      </c>
      <c r="BN195" s="83" t="e">
        <f t="shared" si="421"/>
        <v>#REF!</v>
      </c>
      <c r="BO195" s="83"/>
      <c r="BP195" s="83" t="e">
        <f t="shared" si="421"/>
        <v>#REF!</v>
      </c>
      <c r="BQ195" s="83" t="e">
        <f t="shared" si="421"/>
        <v>#REF!</v>
      </c>
      <c r="BR195" s="83" t="e">
        <f t="shared" si="421"/>
        <v>#REF!</v>
      </c>
      <c r="BS195" s="83" t="e">
        <f t="shared" si="421"/>
        <v>#REF!</v>
      </c>
      <c r="BT195" s="83"/>
      <c r="BU195" s="83" t="e">
        <f t="shared" si="421"/>
        <v>#REF!</v>
      </c>
      <c r="BV195" s="83" t="e">
        <f t="shared" si="421"/>
        <v>#REF!</v>
      </c>
      <c r="BW195" s="83" t="e">
        <f t="shared" si="421"/>
        <v>#REF!</v>
      </c>
      <c r="BX195" s="83" t="e">
        <f t="shared" si="421"/>
        <v>#REF!</v>
      </c>
    </row>
    <row r="196" spans="2:76" s="5" customFormat="1" ht="15">
      <c r="D196" s="4" t="s">
        <v>86</v>
      </c>
      <c r="F196" s="65">
        <f t="shared" si="393"/>
        <v>0.41325636291649792</v>
      </c>
      <c r="G196" s="65">
        <f t="shared" si="394"/>
        <v>0.29317091072362456</v>
      </c>
      <c r="H196" s="65">
        <f t="shared" si="395"/>
        <v>0.3425241069644952</v>
      </c>
      <c r="I196" s="65">
        <f t="shared" si="396"/>
        <v>7.5234692917330537E-2</v>
      </c>
      <c r="K196" s="65">
        <f t="shared" si="397"/>
        <v>3.0081617507226543E-2</v>
      </c>
      <c r="L196" s="65">
        <f t="shared" si="398"/>
        <v>0.37898048569719173</v>
      </c>
      <c r="M196" s="65">
        <f t="shared" si="399"/>
        <v>-0.15095483436816673</v>
      </c>
      <c r="N196" s="65">
        <f t="shared" si="400"/>
        <v>-0.48079728108197839</v>
      </c>
      <c r="P196" s="65">
        <f t="shared" si="401"/>
        <v>-9.3156041696210751E-2</v>
      </c>
      <c r="Q196" s="65">
        <f t="shared" si="402"/>
        <v>-4.9708106269633415E-2</v>
      </c>
      <c r="R196" s="65">
        <f t="shared" si="403"/>
        <v>7.0840819855009535E-2</v>
      </c>
      <c r="S196" s="65">
        <f t="shared" si="404"/>
        <v>-7.2756546709586978E-2</v>
      </c>
      <c r="U196" s="65">
        <f t="shared" si="405"/>
        <v>3.6977908055630025E-2</v>
      </c>
      <c r="V196" s="65">
        <f t="shared" si="406"/>
        <v>-0.12314324282830219</v>
      </c>
      <c r="W196" s="65">
        <f t="shared" si="407"/>
        <v>-3.7936205554795092E-2</v>
      </c>
      <c r="X196" s="65">
        <f t="shared" si="408"/>
        <v>-6.6326770892777026E-2</v>
      </c>
      <c r="Z196" s="65">
        <f t="shared" si="409"/>
        <v>-3.1384623197687825E-2</v>
      </c>
      <c r="AA196" s="65">
        <f t="shared" si="410"/>
        <v>-3.5447568128331677E-2</v>
      </c>
      <c r="AB196" s="65">
        <f t="shared" si="411"/>
        <v>-0.20287053374839673</v>
      </c>
      <c r="AC196" s="65">
        <f t="shared" si="412"/>
        <v>-8.3672260167012374E-2</v>
      </c>
      <c r="AE196" s="65">
        <f t="shared" si="413"/>
        <v>0.23682217535164352</v>
      </c>
      <c r="AF196" s="65">
        <f t="shared" si="414"/>
        <v>0.32668956907367885</v>
      </c>
      <c r="AG196" s="65">
        <f t="shared" si="415"/>
        <v>0.1641878715509105</v>
      </c>
      <c r="AH196" s="65">
        <f t="shared" si="416"/>
        <v>4.8382239460270454E-2</v>
      </c>
      <c r="AJ196" s="4"/>
      <c r="AK196" s="4" t="s">
        <v>86</v>
      </c>
      <c r="AL196" s="83" t="e">
        <f t="shared" si="419"/>
        <v>#REF!</v>
      </c>
      <c r="AM196" s="83" t="e">
        <f t="shared" si="419"/>
        <v>#REF!</v>
      </c>
      <c r="AN196" s="83" t="e">
        <f t="shared" si="419"/>
        <v>#REF!</v>
      </c>
      <c r="AO196" s="83" t="e">
        <f t="shared" si="419"/>
        <v>#REF!</v>
      </c>
      <c r="AP196" s="83"/>
      <c r="AQ196" s="83" t="e">
        <f t="shared" si="420"/>
        <v>#REF!</v>
      </c>
      <c r="AR196" s="83" t="e">
        <f t="shared" si="420"/>
        <v>#REF!</v>
      </c>
      <c r="AS196" s="83" t="e">
        <f t="shared" si="420"/>
        <v>#REF!</v>
      </c>
      <c r="AT196" s="83" t="e">
        <f t="shared" si="420"/>
        <v>#REF!</v>
      </c>
      <c r="AU196" s="83"/>
      <c r="AV196" s="83" t="e">
        <f t="shared" si="420"/>
        <v>#REF!</v>
      </c>
      <c r="AW196" s="83" t="e">
        <f t="shared" si="420"/>
        <v>#REF!</v>
      </c>
      <c r="AX196" s="83" t="e">
        <f t="shared" si="420"/>
        <v>#REF!</v>
      </c>
      <c r="AY196" s="83" t="e">
        <f t="shared" si="420"/>
        <v>#REF!</v>
      </c>
      <c r="AZ196" s="83"/>
      <c r="BA196" s="83" t="e">
        <f t="shared" si="420"/>
        <v>#REF!</v>
      </c>
      <c r="BB196" s="83" t="e">
        <f t="shared" si="420"/>
        <v>#REF!</v>
      </c>
      <c r="BC196" s="83" t="e">
        <f t="shared" si="420"/>
        <v>#REF!</v>
      </c>
      <c r="BD196" s="83" t="e">
        <f t="shared" si="420"/>
        <v>#REF!</v>
      </c>
      <c r="BE196" s="83"/>
      <c r="BF196" s="83" t="e">
        <f t="shared" si="420"/>
        <v>#REF!</v>
      </c>
      <c r="BG196" s="83" t="e">
        <f t="shared" si="420"/>
        <v>#REF!</v>
      </c>
      <c r="BH196" s="83" t="e">
        <f t="shared" si="420"/>
        <v>#REF!</v>
      </c>
      <c r="BI196" s="83" t="e">
        <f t="shared" si="420"/>
        <v>#REF!</v>
      </c>
      <c r="BJ196" s="4" t="s">
        <v>86</v>
      </c>
      <c r="BK196" s="83" t="e">
        <f t="shared" si="421"/>
        <v>#REF!</v>
      </c>
      <c r="BL196" s="83" t="e">
        <f t="shared" si="421"/>
        <v>#REF!</v>
      </c>
      <c r="BM196" s="83" t="e">
        <f t="shared" si="421"/>
        <v>#REF!</v>
      </c>
      <c r="BN196" s="83" t="e">
        <f t="shared" si="421"/>
        <v>#REF!</v>
      </c>
      <c r="BO196" s="83"/>
      <c r="BP196" s="83" t="e">
        <f t="shared" si="421"/>
        <v>#REF!</v>
      </c>
      <c r="BQ196" s="83" t="e">
        <f t="shared" si="421"/>
        <v>#REF!</v>
      </c>
      <c r="BR196" s="83" t="e">
        <f t="shared" si="421"/>
        <v>#REF!</v>
      </c>
      <c r="BS196" s="83" t="e">
        <f t="shared" si="421"/>
        <v>#REF!</v>
      </c>
      <c r="BT196" s="83"/>
      <c r="BU196" s="83" t="e">
        <f t="shared" si="421"/>
        <v>#REF!</v>
      </c>
      <c r="BV196" s="83" t="e">
        <f t="shared" si="421"/>
        <v>#REF!</v>
      </c>
      <c r="BW196" s="83" t="e">
        <f t="shared" si="421"/>
        <v>#REF!</v>
      </c>
      <c r="BX196" s="83" t="e">
        <f t="shared" si="421"/>
        <v>#REF!</v>
      </c>
    </row>
    <row r="197" spans="2:76" s="5" customFormat="1" ht="15">
      <c r="D197" s="4" t="s">
        <v>66</v>
      </c>
      <c r="F197" s="65">
        <f t="shared" si="393"/>
        <v>0.84281871631009997</v>
      </c>
      <c r="G197" s="65">
        <f t="shared" si="394"/>
        <v>0.49283938120576576</v>
      </c>
      <c r="H197" s="65">
        <f t="shared" si="395"/>
        <v>0.73444393084048387</v>
      </c>
      <c r="I197" s="65">
        <f t="shared" si="396"/>
        <v>1.5190013956779163</v>
      </c>
      <c r="K197" s="65">
        <f t="shared" si="397"/>
        <v>0.52279109409099256</v>
      </c>
      <c r="L197" s="65">
        <f t="shared" si="398"/>
        <v>0.61352743540564392</v>
      </c>
      <c r="M197" s="65">
        <f t="shared" si="399"/>
        <v>-0.11758412333150248</v>
      </c>
      <c r="N197" s="65">
        <f t="shared" si="400"/>
        <v>1.4332438128692797</v>
      </c>
      <c r="P197" s="65">
        <f t="shared" si="401"/>
        <v>-0.92948565903285396</v>
      </c>
      <c r="Q197" s="65">
        <f t="shared" si="402"/>
        <v>-0.56465228321291105</v>
      </c>
      <c r="R197" s="65">
        <f t="shared" si="403"/>
        <v>-0.56693880850498857</v>
      </c>
      <c r="S197" s="65">
        <f t="shared" si="404"/>
        <v>-1.306758588642734</v>
      </c>
      <c r="U197" s="65">
        <f t="shared" si="405"/>
        <v>-3.6421005319661859E-2</v>
      </c>
      <c r="V197" s="65">
        <f t="shared" si="406"/>
        <v>0.27824979786451243</v>
      </c>
      <c r="W197" s="65">
        <f t="shared" si="407"/>
        <v>5.3394010395772629E-2</v>
      </c>
      <c r="X197" s="65">
        <f t="shared" si="408"/>
        <v>-1.8320571023814478</v>
      </c>
      <c r="Z197" s="65">
        <f t="shared" si="409"/>
        <v>1.1335058264081845</v>
      </c>
      <c r="AA197" s="65">
        <f t="shared" si="410"/>
        <v>0.80517855696273988</v>
      </c>
      <c r="AB197" s="65">
        <f t="shared" si="411"/>
        <v>0.86989103061833295</v>
      </c>
      <c r="AC197" s="65">
        <f t="shared" si="412"/>
        <v>0.58162844392267243</v>
      </c>
      <c r="AE197" s="65">
        <f t="shared" si="413"/>
        <v>-7.3176342445728793E-2</v>
      </c>
      <c r="AF197" s="65">
        <f t="shared" si="414"/>
        <v>7.0061222168942727E-2</v>
      </c>
      <c r="AG197" s="65">
        <f t="shared" si="415"/>
        <v>-4.3753802223166174E-2</v>
      </c>
      <c r="AH197" s="65">
        <f t="shared" si="416"/>
        <v>-3.4383669438974265E-2</v>
      </c>
      <c r="AJ197" s="4"/>
      <c r="AK197" s="4" t="s">
        <v>66</v>
      </c>
      <c r="AL197" s="83" t="e">
        <f t="shared" si="419"/>
        <v>#REF!</v>
      </c>
      <c r="AM197" s="83" t="e">
        <f t="shared" si="419"/>
        <v>#REF!</v>
      </c>
      <c r="AN197" s="83" t="e">
        <f t="shared" si="419"/>
        <v>#REF!</v>
      </c>
      <c r="AO197" s="83" t="e">
        <f t="shared" si="419"/>
        <v>#REF!</v>
      </c>
      <c r="AP197" s="83"/>
      <c r="AQ197" s="83" t="e">
        <f t="shared" si="420"/>
        <v>#REF!</v>
      </c>
      <c r="AR197" s="83" t="e">
        <f t="shared" si="420"/>
        <v>#REF!</v>
      </c>
      <c r="AS197" s="83" t="e">
        <f t="shared" si="420"/>
        <v>#REF!</v>
      </c>
      <c r="AT197" s="83" t="e">
        <f t="shared" si="420"/>
        <v>#REF!</v>
      </c>
      <c r="AU197" s="83"/>
      <c r="AV197" s="83" t="e">
        <f t="shared" si="420"/>
        <v>#REF!</v>
      </c>
      <c r="AW197" s="83" t="e">
        <f t="shared" si="420"/>
        <v>#REF!</v>
      </c>
      <c r="AX197" s="83" t="e">
        <f t="shared" si="420"/>
        <v>#REF!</v>
      </c>
      <c r="AY197" s="83" t="e">
        <f t="shared" si="420"/>
        <v>#REF!</v>
      </c>
      <c r="AZ197" s="83"/>
      <c r="BA197" s="83" t="e">
        <f t="shared" si="420"/>
        <v>#REF!</v>
      </c>
      <c r="BB197" s="83" t="e">
        <f t="shared" si="420"/>
        <v>#REF!</v>
      </c>
      <c r="BC197" s="83" t="e">
        <f t="shared" si="420"/>
        <v>#REF!</v>
      </c>
      <c r="BD197" s="83" t="e">
        <f t="shared" si="420"/>
        <v>#REF!</v>
      </c>
      <c r="BE197" s="83"/>
      <c r="BF197" s="83" t="e">
        <f t="shared" si="420"/>
        <v>#REF!</v>
      </c>
      <c r="BG197" s="83" t="e">
        <f t="shared" si="420"/>
        <v>#REF!</v>
      </c>
      <c r="BH197" s="83" t="e">
        <f t="shared" si="420"/>
        <v>#REF!</v>
      </c>
      <c r="BI197" s="83" t="e">
        <f t="shared" si="420"/>
        <v>#REF!</v>
      </c>
      <c r="BJ197" s="4" t="s">
        <v>66</v>
      </c>
      <c r="BK197" s="83" t="e">
        <f t="shared" si="421"/>
        <v>#REF!</v>
      </c>
      <c r="BL197" s="83" t="e">
        <f t="shared" si="421"/>
        <v>#REF!</v>
      </c>
      <c r="BM197" s="83" t="e">
        <f t="shared" si="421"/>
        <v>#REF!</v>
      </c>
      <c r="BN197" s="83" t="e">
        <f t="shared" si="421"/>
        <v>#REF!</v>
      </c>
      <c r="BO197" s="83"/>
      <c r="BP197" s="83" t="e">
        <f t="shared" si="421"/>
        <v>#REF!</v>
      </c>
      <c r="BQ197" s="83" t="e">
        <f t="shared" si="421"/>
        <v>#REF!</v>
      </c>
      <c r="BR197" s="83" t="e">
        <f t="shared" si="421"/>
        <v>#REF!</v>
      </c>
      <c r="BS197" s="83" t="e">
        <f t="shared" si="421"/>
        <v>#REF!</v>
      </c>
      <c r="BT197" s="83"/>
      <c r="BU197" s="83" t="e">
        <f t="shared" si="421"/>
        <v>#REF!</v>
      </c>
      <c r="BV197" s="83" t="e">
        <f t="shared" si="421"/>
        <v>#REF!</v>
      </c>
      <c r="BW197" s="83" t="e">
        <f t="shared" si="421"/>
        <v>#REF!</v>
      </c>
      <c r="BX197" s="83" t="e">
        <f t="shared" si="421"/>
        <v>#REF!</v>
      </c>
    </row>
    <row r="198" spans="2:76" s="5" customFormat="1" ht="15">
      <c r="D198" s="4" t="s">
        <v>67</v>
      </c>
      <c r="F198" s="65">
        <f t="shared" si="393"/>
        <v>1.7946315490891949</v>
      </c>
      <c r="G198" s="65">
        <f t="shared" si="394"/>
        <v>1.6072787358809837</v>
      </c>
      <c r="H198" s="65">
        <f t="shared" si="395"/>
        <v>1.7715358108912849</v>
      </c>
      <c r="I198" s="65">
        <f t="shared" si="396"/>
        <v>2.5945505512711251</v>
      </c>
      <c r="K198" s="65">
        <f t="shared" si="397"/>
        <v>1.4405264136089544</v>
      </c>
      <c r="L198" s="65">
        <f t="shared" si="398"/>
        <v>1.4463936644254742</v>
      </c>
      <c r="M198" s="65">
        <f t="shared" si="399"/>
        <v>0.40840706807057414</v>
      </c>
      <c r="N198" s="65">
        <f t="shared" si="400"/>
        <v>1.8940731215315081</v>
      </c>
      <c r="P198" s="65">
        <f t="shared" si="401"/>
        <v>-1.4645119761897991</v>
      </c>
      <c r="Q198" s="65">
        <f t="shared" si="402"/>
        <v>-0.71977326597153846</v>
      </c>
      <c r="R198" s="65">
        <f t="shared" si="403"/>
        <v>-0.36020174160900775</v>
      </c>
      <c r="S198" s="65">
        <f t="shared" si="404"/>
        <v>-1.1216883688162567</v>
      </c>
      <c r="U198" s="65">
        <f t="shared" si="405"/>
        <v>-0.7295356114058722</v>
      </c>
      <c r="V198" s="65">
        <f t="shared" si="406"/>
        <v>-0.49992969040020663</v>
      </c>
      <c r="W198" s="65">
        <f t="shared" si="407"/>
        <v>-0.31213355430073708</v>
      </c>
      <c r="X198" s="65">
        <f t="shared" si="408"/>
        <v>-2.6089946627732781</v>
      </c>
      <c r="Z198" s="65">
        <f t="shared" si="409"/>
        <v>-9.0393709319007254E-2</v>
      </c>
      <c r="AA198" s="65">
        <f t="shared" si="410"/>
        <v>0.14545877701752091</v>
      </c>
      <c r="AB198" s="65">
        <f t="shared" si="411"/>
        <v>-0.38278299209444799</v>
      </c>
      <c r="AC198" s="65">
        <f t="shared" si="412"/>
        <v>0.36194845603239528</v>
      </c>
      <c r="AE198" s="65">
        <f t="shared" si="413"/>
        <v>0.90050659328220561</v>
      </c>
      <c r="AF198" s="65">
        <f t="shared" si="414"/>
        <v>1.3482076850818365</v>
      </c>
      <c r="AG198" s="65">
        <f t="shared" si="415"/>
        <v>1.2679057656757569</v>
      </c>
      <c r="AH198" s="65">
        <f t="shared" si="416"/>
        <v>0.56985012629340681</v>
      </c>
      <c r="AJ198" s="4"/>
      <c r="AK198" s="4" t="s">
        <v>67</v>
      </c>
      <c r="AL198" s="83" t="e">
        <f t="shared" si="419"/>
        <v>#REF!</v>
      </c>
      <c r="AM198" s="83" t="e">
        <f t="shared" si="419"/>
        <v>#REF!</v>
      </c>
      <c r="AN198" s="83" t="e">
        <f t="shared" si="419"/>
        <v>#REF!</v>
      </c>
      <c r="AO198" s="83" t="e">
        <f t="shared" si="419"/>
        <v>#REF!</v>
      </c>
      <c r="AP198" s="83"/>
      <c r="AQ198" s="83" t="e">
        <f t="shared" si="420"/>
        <v>#REF!</v>
      </c>
      <c r="AR198" s="83" t="e">
        <f t="shared" si="420"/>
        <v>#REF!</v>
      </c>
      <c r="AS198" s="83" t="e">
        <f t="shared" si="420"/>
        <v>#REF!</v>
      </c>
      <c r="AT198" s="83" t="e">
        <f t="shared" si="420"/>
        <v>#REF!</v>
      </c>
      <c r="AU198" s="83"/>
      <c r="AV198" s="83" t="e">
        <f t="shared" si="420"/>
        <v>#REF!</v>
      </c>
      <c r="AW198" s="83" t="e">
        <f t="shared" si="420"/>
        <v>#REF!</v>
      </c>
      <c r="AX198" s="83" t="e">
        <f t="shared" si="420"/>
        <v>#REF!</v>
      </c>
      <c r="AY198" s="83" t="e">
        <f t="shared" si="420"/>
        <v>#REF!</v>
      </c>
      <c r="AZ198" s="83"/>
      <c r="BA198" s="83" t="e">
        <f t="shared" si="420"/>
        <v>#REF!</v>
      </c>
      <c r="BB198" s="83" t="e">
        <f t="shared" si="420"/>
        <v>#REF!</v>
      </c>
      <c r="BC198" s="83" t="e">
        <f t="shared" si="420"/>
        <v>#REF!</v>
      </c>
      <c r="BD198" s="83" t="e">
        <f t="shared" si="420"/>
        <v>#REF!</v>
      </c>
      <c r="BE198" s="83"/>
      <c r="BF198" s="83" t="e">
        <f t="shared" si="420"/>
        <v>#REF!</v>
      </c>
      <c r="BG198" s="83" t="e">
        <f t="shared" si="420"/>
        <v>#REF!</v>
      </c>
      <c r="BH198" s="83" t="e">
        <f t="shared" si="420"/>
        <v>#REF!</v>
      </c>
      <c r="BI198" s="83" t="e">
        <f t="shared" si="420"/>
        <v>#REF!</v>
      </c>
      <c r="BJ198" s="4" t="s">
        <v>67</v>
      </c>
      <c r="BK198" s="83" t="e">
        <f t="shared" si="421"/>
        <v>#REF!</v>
      </c>
      <c r="BL198" s="83" t="e">
        <f t="shared" si="421"/>
        <v>#REF!</v>
      </c>
      <c r="BM198" s="83" t="e">
        <f t="shared" si="421"/>
        <v>#REF!</v>
      </c>
      <c r="BN198" s="83" t="e">
        <f t="shared" si="421"/>
        <v>#REF!</v>
      </c>
      <c r="BO198" s="83"/>
      <c r="BP198" s="83" t="e">
        <f t="shared" si="421"/>
        <v>#REF!</v>
      </c>
      <c r="BQ198" s="83" t="e">
        <f t="shared" si="421"/>
        <v>#REF!</v>
      </c>
      <c r="BR198" s="83" t="e">
        <f t="shared" si="421"/>
        <v>#REF!</v>
      </c>
      <c r="BS198" s="83" t="e">
        <f t="shared" si="421"/>
        <v>#REF!</v>
      </c>
      <c r="BT198" s="83"/>
      <c r="BU198" s="83" t="e">
        <f t="shared" si="421"/>
        <v>#REF!</v>
      </c>
      <c r="BV198" s="83" t="e">
        <f t="shared" si="421"/>
        <v>#REF!</v>
      </c>
      <c r="BW198" s="83" t="e">
        <f t="shared" si="421"/>
        <v>#REF!</v>
      </c>
      <c r="BX198" s="83" t="e">
        <f t="shared" si="421"/>
        <v>#REF!</v>
      </c>
    </row>
    <row r="199" spans="2:76" s="5" customFormat="1" ht="15">
      <c r="D199" s="4" t="s">
        <v>68</v>
      </c>
      <c r="F199" s="65">
        <f t="shared" si="393"/>
        <v>0.95986080099660787</v>
      </c>
      <c r="G199" s="65">
        <f t="shared" si="394"/>
        <v>0.67414764475708389</v>
      </c>
      <c r="H199" s="65">
        <f t="shared" si="395"/>
        <v>1.2363768606605361</v>
      </c>
      <c r="I199" s="65">
        <f t="shared" si="396"/>
        <v>0.88467137557511466</v>
      </c>
      <c r="K199" s="65">
        <f t="shared" si="397"/>
        <v>0.64712283031434636</v>
      </c>
      <c r="L199" s="65">
        <f t="shared" si="398"/>
        <v>1.4554592211453279</v>
      </c>
      <c r="M199" s="65">
        <f t="shared" si="399"/>
        <v>0.45606770092899518</v>
      </c>
      <c r="N199" s="65">
        <f t="shared" si="400"/>
        <v>0.35568793609449523</v>
      </c>
      <c r="P199" s="65">
        <f t="shared" si="401"/>
        <v>-1.0297126259729792</v>
      </c>
      <c r="Q199" s="65">
        <f t="shared" si="402"/>
        <v>-0.61665248651205995</v>
      </c>
      <c r="R199" s="65">
        <f t="shared" si="403"/>
        <v>-0.24136480415751982</v>
      </c>
      <c r="S199" s="65">
        <f t="shared" si="404"/>
        <v>-1.2461113979345664</v>
      </c>
      <c r="U199" s="65">
        <f t="shared" si="405"/>
        <v>0.36820345935309629</v>
      </c>
      <c r="V199" s="65">
        <f t="shared" si="406"/>
        <v>0.28119815645317825</v>
      </c>
      <c r="W199" s="65">
        <f t="shared" si="407"/>
        <v>0.46791140953449295</v>
      </c>
      <c r="X199" s="65">
        <f t="shared" si="408"/>
        <v>-7.613956053201143E-3</v>
      </c>
      <c r="Z199" s="65">
        <f t="shared" si="409"/>
        <v>1.1478537393141584</v>
      </c>
      <c r="AA199" s="65">
        <f t="shared" si="410"/>
        <v>0.29423576483044778</v>
      </c>
      <c r="AB199" s="65">
        <f t="shared" si="411"/>
        <v>-7.3181225180185383E-2</v>
      </c>
      <c r="AC199" s="65">
        <f t="shared" si="412"/>
        <v>1.9031413286161616</v>
      </c>
      <c r="AE199" s="65">
        <f t="shared" si="413"/>
        <v>1.6800215989913718</v>
      </c>
      <c r="AF199" s="65">
        <f t="shared" si="414"/>
        <v>1.2654526853964541</v>
      </c>
      <c r="AG199" s="65">
        <f t="shared" si="415"/>
        <v>1.4430302274744102</v>
      </c>
      <c r="AH199" s="65">
        <f t="shared" si="416"/>
        <v>1.5660990579807863</v>
      </c>
      <c r="AJ199" s="4"/>
      <c r="AK199" s="4" t="s">
        <v>68</v>
      </c>
      <c r="AL199" s="83" t="e">
        <f t="shared" si="419"/>
        <v>#REF!</v>
      </c>
      <c r="AM199" s="83" t="e">
        <f t="shared" si="419"/>
        <v>#REF!</v>
      </c>
      <c r="AN199" s="83" t="e">
        <f t="shared" si="419"/>
        <v>#REF!</v>
      </c>
      <c r="AO199" s="83" t="e">
        <f t="shared" si="419"/>
        <v>#REF!</v>
      </c>
      <c r="AP199" s="83"/>
      <c r="AQ199" s="83" t="e">
        <f t="shared" si="420"/>
        <v>#REF!</v>
      </c>
      <c r="AR199" s="83" t="e">
        <f t="shared" si="420"/>
        <v>#REF!</v>
      </c>
      <c r="AS199" s="83" t="e">
        <f t="shared" si="420"/>
        <v>#REF!</v>
      </c>
      <c r="AT199" s="83" t="e">
        <f t="shared" si="420"/>
        <v>#REF!</v>
      </c>
      <c r="AU199" s="83"/>
      <c r="AV199" s="83" t="e">
        <f t="shared" si="420"/>
        <v>#REF!</v>
      </c>
      <c r="AW199" s="83" t="e">
        <f t="shared" si="420"/>
        <v>#REF!</v>
      </c>
      <c r="AX199" s="83" t="e">
        <f t="shared" si="420"/>
        <v>#REF!</v>
      </c>
      <c r="AY199" s="83" t="e">
        <f t="shared" si="420"/>
        <v>#REF!</v>
      </c>
      <c r="AZ199" s="83"/>
      <c r="BA199" s="83" t="e">
        <f t="shared" si="420"/>
        <v>#REF!</v>
      </c>
      <c r="BB199" s="83" t="e">
        <f t="shared" si="420"/>
        <v>#REF!</v>
      </c>
      <c r="BC199" s="83" t="e">
        <f t="shared" si="420"/>
        <v>#REF!</v>
      </c>
      <c r="BD199" s="83" t="e">
        <f t="shared" si="420"/>
        <v>#REF!</v>
      </c>
      <c r="BE199" s="83"/>
      <c r="BF199" s="83" t="e">
        <f t="shared" si="420"/>
        <v>#REF!</v>
      </c>
      <c r="BG199" s="83" t="e">
        <f t="shared" si="420"/>
        <v>#REF!</v>
      </c>
      <c r="BH199" s="83" t="e">
        <f t="shared" si="420"/>
        <v>#REF!</v>
      </c>
      <c r="BI199" s="83" t="e">
        <f t="shared" si="420"/>
        <v>#REF!</v>
      </c>
      <c r="BJ199" s="4" t="s">
        <v>68</v>
      </c>
      <c r="BK199" s="83" t="e">
        <f t="shared" si="421"/>
        <v>#REF!</v>
      </c>
      <c r="BL199" s="83" t="e">
        <f t="shared" si="421"/>
        <v>#REF!</v>
      </c>
      <c r="BM199" s="83" t="e">
        <f t="shared" si="421"/>
        <v>#REF!</v>
      </c>
      <c r="BN199" s="83" t="e">
        <f t="shared" si="421"/>
        <v>#REF!</v>
      </c>
      <c r="BO199" s="83"/>
      <c r="BP199" s="83" t="e">
        <f t="shared" si="421"/>
        <v>#REF!</v>
      </c>
      <c r="BQ199" s="83" t="e">
        <f t="shared" si="421"/>
        <v>#REF!</v>
      </c>
      <c r="BR199" s="83" t="e">
        <f t="shared" si="421"/>
        <v>#REF!</v>
      </c>
      <c r="BS199" s="83" t="e">
        <f t="shared" si="421"/>
        <v>#REF!</v>
      </c>
      <c r="BT199" s="83"/>
      <c r="BU199" s="83" t="e">
        <f t="shared" si="421"/>
        <v>#REF!</v>
      </c>
      <c r="BV199" s="83" t="e">
        <f t="shared" si="421"/>
        <v>#REF!</v>
      </c>
      <c r="BW199" s="83" t="e">
        <f t="shared" si="421"/>
        <v>#REF!</v>
      </c>
      <c r="BX199" s="83" t="e">
        <f t="shared" si="421"/>
        <v>#REF!</v>
      </c>
    </row>
    <row r="200" spans="2:76" s="5" customFormat="1" ht="15">
      <c r="D200" s="4" t="s">
        <v>69</v>
      </c>
      <c r="F200" s="65">
        <f t="shared" si="393"/>
        <v>0.60841128970525948</v>
      </c>
      <c r="G200" s="65">
        <f t="shared" si="394"/>
        <v>0.53812008293467894</v>
      </c>
      <c r="H200" s="65">
        <f t="shared" si="395"/>
        <v>0.58446405865691309</v>
      </c>
      <c r="I200" s="65">
        <f t="shared" si="396"/>
        <v>0.46915377377593537</v>
      </c>
      <c r="K200" s="65">
        <f t="shared" si="397"/>
        <v>0.30154362441939964</v>
      </c>
      <c r="L200" s="65">
        <f t="shared" si="398"/>
        <v>0.66214348573077175</v>
      </c>
      <c r="M200" s="65">
        <f t="shared" si="399"/>
        <v>-5.4661132810996382E-3</v>
      </c>
      <c r="N200" s="65">
        <f t="shared" si="400"/>
        <v>0.10529851118088757</v>
      </c>
      <c r="P200" s="65">
        <f t="shared" si="401"/>
        <v>-0.39931566455223516</v>
      </c>
      <c r="Q200" s="65">
        <f t="shared" si="402"/>
        <v>-0.36568200241797888</v>
      </c>
      <c r="R200" s="65">
        <f t="shared" si="403"/>
        <v>-0.37795390340927565</v>
      </c>
      <c r="S200" s="65">
        <f t="shared" si="404"/>
        <v>-0.52063489600941038</v>
      </c>
      <c r="U200" s="65">
        <f t="shared" si="405"/>
        <v>-0.29083994933263829</v>
      </c>
      <c r="V200" s="65">
        <f t="shared" si="406"/>
        <v>-0.60484761930126729</v>
      </c>
      <c r="W200" s="65">
        <f t="shared" si="407"/>
        <v>-0.29948001455837653</v>
      </c>
      <c r="X200" s="65">
        <f t="shared" si="408"/>
        <v>-0.29818029311545857</v>
      </c>
      <c r="Z200" s="65">
        <f t="shared" si="409"/>
        <v>0.71860775312257286</v>
      </c>
      <c r="AA200" s="65">
        <f t="shared" si="410"/>
        <v>0.67172040208956152</v>
      </c>
      <c r="AB200" s="65">
        <f t="shared" si="411"/>
        <v>0.4383621478837022</v>
      </c>
      <c r="AC200" s="65">
        <f t="shared" si="412"/>
        <v>0.80405410869143057</v>
      </c>
      <c r="AE200" s="65">
        <f t="shared" si="413"/>
        <v>0.38769717724110142</v>
      </c>
      <c r="AF200" s="65">
        <f t="shared" si="414"/>
        <v>0.63005183982766211</v>
      </c>
      <c r="AG200" s="65">
        <f t="shared" si="415"/>
        <v>1.0107537765056138</v>
      </c>
      <c r="AH200" s="65">
        <f t="shared" si="416"/>
        <v>0.33975356167176063</v>
      </c>
      <c r="AJ200" s="4"/>
      <c r="AK200" s="4" t="s">
        <v>69</v>
      </c>
      <c r="AL200" s="83" t="e">
        <f t="shared" si="419"/>
        <v>#REF!</v>
      </c>
      <c r="AM200" s="83" t="e">
        <f t="shared" si="419"/>
        <v>#REF!</v>
      </c>
      <c r="AN200" s="83" t="e">
        <f t="shared" si="419"/>
        <v>#REF!</v>
      </c>
      <c r="AO200" s="83" t="e">
        <f t="shared" si="419"/>
        <v>#REF!</v>
      </c>
      <c r="AP200" s="83"/>
      <c r="AQ200" s="83" t="e">
        <f t="shared" si="420"/>
        <v>#REF!</v>
      </c>
      <c r="AR200" s="83" t="e">
        <f t="shared" si="420"/>
        <v>#REF!</v>
      </c>
      <c r="AS200" s="83" t="e">
        <f t="shared" si="420"/>
        <v>#REF!</v>
      </c>
      <c r="AT200" s="83" t="e">
        <f t="shared" si="420"/>
        <v>#REF!</v>
      </c>
      <c r="AU200" s="83"/>
      <c r="AV200" s="83" t="e">
        <f t="shared" si="420"/>
        <v>#REF!</v>
      </c>
      <c r="AW200" s="83" t="e">
        <f t="shared" si="420"/>
        <v>#REF!</v>
      </c>
      <c r="AX200" s="83" t="e">
        <f t="shared" si="420"/>
        <v>#REF!</v>
      </c>
      <c r="AY200" s="83" t="e">
        <f t="shared" si="420"/>
        <v>#REF!</v>
      </c>
      <c r="AZ200" s="83"/>
      <c r="BA200" s="83" t="e">
        <f t="shared" si="420"/>
        <v>#REF!</v>
      </c>
      <c r="BB200" s="83" t="e">
        <f t="shared" si="420"/>
        <v>#REF!</v>
      </c>
      <c r="BC200" s="83" t="e">
        <f t="shared" si="420"/>
        <v>#REF!</v>
      </c>
      <c r="BD200" s="83" t="e">
        <f t="shared" si="420"/>
        <v>#REF!</v>
      </c>
      <c r="BE200" s="83"/>
      <c r="BF200" s="83" t="e">
        <f t="shared" si="420"/>
        <v>#REF!</v>
      </c>
      <c r="BG200" s="83" t="e">
        <f t="shared" si="420"/>
        <v>#REF!</v>
      </c>
      <c r="BH200" s="83" t="e">
        <f t="shared" si="420"/>
        <v>#REF!</v>
      </c>
      <c r="BI200" s="83" t="e">
        <f t="shared" si="420"/>
        <v>#REF!</v>
      </c>
      <c r="BJ200" s="4" t="s">
        <v>69</v>
      </c>
      <c r="BK200" s="83" t="e">
        <f t="shared" si="421"/>
        <v>#REF!</v>
      </c>
      <c r="BL200" s="83" t="e">
        <f t="shared" si="421"/>
        <v>#REF!</v>
      </c>
      <c r="BM200" s="83" t="e">
        <f t="shared" si="421"/>
        <v>#REF!</v>
      </c>
      <c r="BN200" s="83" t="e">
        <f t="shared" si="421"/>
        <v>#REF!</v>
      </c>
      <c r="BO200" s="83"/>
      <c r="BP200" s="83" t="e">
        <f t="shared" si="421"/>
        <v>#REF!</v>
      </c>
      <c r="BQ200" s="83" t="e">
        <f t="shared" si="421"/>
        <v>#REF!</v>
      </c>
      <c r="BR200" s="83" t="e">
        <f t="shared" si="421"/>
        <v>#REF!</v>
      </c>
      <c r="BS200" s="83" t="e">
        <f t="shared" si="421"/>
        <v>#REF!</v>
      </c>
      <c r="BT200" s="83"/>
      <c r="BU200" s="83" t="e">
        <f t="shared" si="421"/>
        <v>#REF!</v>
      </c>
      <c r="BV200" s="83" t="e">
        <f t="shared" si="421"/>
        <v>#REF!</v>
      </c>
      <c r="BW200" s="83" t="e">
        <f t="shared" si="421"/>
        <v>#REF!</v>
      </c>
      <c r="BX200" s="83" t="e">
        <f t="shared" si="421"/>
        <v>#REF!</v>
      </c>
    </row>
    <row r="201" spans="2:76" s="5" customFormat="1" ht="15">
      <c r="D201" s="4" t="s">
        <v>70</v>
      </c>
      <c r="F201" s="65">
        <f t="shared" si="393"/>
        <v>-0.2954601415007394</v>
      </c>
      <c r="G201" s="65">
        <f t="shared" si="394"/>
        <v>0.60182070518608355</v>
      </c>
      <c r="H201" s="65">
        <f t="shared" si="395"/>
        <v>1.1148424765392229</v>
      </c>
      <c r="I201" s="65" t="e">
        <f t="shared" si="396"/>
        <v>#VALUE!</v>
      </c>
      <c r="K201" s="65">
        <f t="shared" si="397"/>
        <v>0.58131902646405431</v>
      </c>
      <c r="L201" s="65">
        <f t="shared" si="398"/>
        <v>0.20956613610190344</v>
      </c>
      <c r="M201" s="65">
        <f t="shared" si="399"/>
        <v>0.11469083904776693</v>
      </c>
      <c r="N201" s="65">
        <f t="shared" si="400"/>
        <v>0.74439872858741551</v>
      </c>
      <c r="P201" s="65">
        <f t="shared" si="401"/>
        <v>-0.72333768968545531</v>
      </c>
      <c r="Q201" s="65">
        <f t="shared" si="402"/>
        <v>-0.35569720088791046</v>
      </c>
      <c r="R201" s="65">
        <f t="shared" si="403"/>
        <v>-1.4639506408679899</v>
      </c>
      <c r="S201" s="65">
        <f t="shared" si="404"/>
        <v>-0.54854870343815187</v>
      </c>
      <c r="U201" s="65">
        <f t="shared" si="405"/>
        <v>-4.5770201599944271E-2</v>
      </c>
      <c r="V201" s="65">
        <f t="shared" si="406"/>
        <v>-2.2099807355930756E-2</v>
      </c>
      <c r="W201" s="65">
        <f t="shared" si="407"/>
        <v>-0.14319633926965214</v>
      </c>
      <c r="X201" s="65">
        <f t="shared" si="408"/>
        <v>2.0807416904729092E-2</v>
      </c>
      <c r="Z201" s="65">
        <f t="shared" si="409"/>
        <v>-0.41696332297372923</v>
      </c>
      <c r="AA201" s="65">
        <f t="shared" si="410"/>
        <v>-0.17471401812963916</v>
      </c>
      <c r="AB201" s="65">
        <f t="shared" si="411"/>
        <v>-0.37403437674576151</v>
      </c>
      <c r="AC201" s="65">
        <f t="shared" si="412"/>
        <v>0.17170554632757529</v>
      </c>
      <c r="AE201" s="65">
        <f t="shared" si="413"/>
        <v>-0.67861302254875344</v>
      </c>
      <c r="AF201" s="65">
        <f t="shared" si="414"/>
        <v>-0.5957837942755726</v>
      </c>
      <c r="AG201" s="65">
        <f t="shared" si="415"/>
        <v>-0.54844216979726124</v>
      </c>
      <c r="AH201" s="65">
        <f t="shared" si="416"/>
        <v>-1.0309351882687547</v>
      </c>
      <c r="AJ201" s="4"/>
      <c r="AK201" s="4" t="s">
        <v>70</v>
      </c>
      <c r="AL201" s="83" t="e">
        <f t="shared" si="419"/>
        <v>#REF!</v>
      </c>
      <c r="AM201" s="83" t="e">
        <f t="shared" si="419"/>
        <v>#REF!</v>
      </c>
      <c r="AN201" s="83" t="e">
        <f t="shared" si="419"/>
        <v>#REF!</v>
      </c>
      <c r="AO201" s="83" t="e">
        <f t="shared" si="419"/>
        <v>#REF!</v>
      </c>
      <c r="AP201" s="83"/>
      <c r="AQ201" s="83" t="e">
        <f t="shared" si="420"/>
        <v>#REF!</v>
      </c>
      <c r="AR201" s="83" t="e">
        <f t="shared" si="420"/>
        <v>#REF!</v>
      </c>
      <c r="AS201" s="83" t="e">
        <f t="shared" si="420"/>
        <v>#REF!</v>
      </c>
      <c r="AT201" s="83" t="e">
        <f t="shared" si="420"/>
        <v>#REF!</v>
      </c>
      <c r="AU201" s="83"/>
      <c r="AV201" s="83" t="e">
        <f t="shared" si="420"/>
        <v>#REF!</v>
      </c>
      <c r="AW201" s="83" t="e">
        <f t="shared" si="420"/>
        <v>#REF!</v>
      </c>
      <c r="AX201" s="83" t="e">
        <f t="shared" si="420"/>
        <v>#REF!</v>
      </c>
      <c r="AY201" s="83" t="e">
        <f t="shared" si="420"/>
        <v>#REF!</v>
      </c>
      <c r="AZ201" s="83"/>
      <c r="BA201" s="83" t="e">
        <f t="shared" si="420"/>
        <v>#REF!</v>
      </c>
      <c r="BB201" s="83" t="e">
        <f t="shared" si="420"/>
        <v>#REF!</v>
      </c>
      <c r="BC201" s="83" t="e">
        <f t="shared" si="420"/>
        <v>#REF!</v>
      </c>
      <c r="BD201" s="83" t="e">
        <f t="shared" si="420"/>
        <v>#REF!</v>
      </c>
      <c r="BE201" s="83"/>
      <c r="BF201" s="83" t="e">
        <f t="shared" si="420"/>
        <v>#REF!</v>
      </c>
      <c r="BG201" s="83" t="e">
        <f t="shared" si="420"/>
        <v>#REF!</v>
      </c>
      <c r="BH201" s="83" t="e">
        <f t="shared" si="420"/>
        <v>#REF!</v>
      </c>
      <c r="BI201" s="83" t="e">
        <f t="shared" si="420"/>
        <v>#REF!</v>
      </c>
      <c r="BJ201" s="4" t="s">
        <v>70</v>
      </c>
      <c r="BK201" s="83" t="e">
        <f t="shared" si="421"/>
        <v>#REF!</v>
      </c>
      <c r="BL201" s="83" t="e">
        <f t="shared" si="421"/>
        <v>#REF!</v>
      </c>
      <c r="BM201" s="83" t="e">
        <f t="shared" si="421"/>
        <v>#REF!</v>
      </c>
      <c r="BN201" s="83" t="e">
        <f t="shared" si="421"/>
        <v>#REF!</v>
      </c>
      <c r="BO201" s="83"/>
      <c r="BP201" s="83" t="e">
        <f t="shared" si="421"/>
        <v>#REF!</v>
      </c>
      <c r="BQ201" s="83" t="e">
        <f t="shared" si="421"/>
        <v>#REF!</v>
      </c>
      <c r="BR201" s="83" t="e">
        <f t="shared" si="421"/>
        <v>#REF!</v>
      </c>
      <c r="BS201" s="83" t="e">
        <f t="shared" si="421"/>
        <v>#REF!</v>
      </c>
      <c r="BT201" s="83"/>
      <c r="BU201" s="83" t="e">
        <f t="shared" si="421"/>
        <v>#REF!</v>
      </c>
      <c r="BV201" s="83" t="e">
        <f t="shared" si="421"/>
        <v>#REF!</v>
      </c>
      <c r="BW201" s="83" t="e">
        <f t="shared" si="421"/>
        <v>#REF!</v>
      </c>
      <c r="BX201" s="83" t="e">
        <f t="shared" si="421"/>
        <v>#REF!</v>
      </c>
    </row>
    <row r="202" spans="2:76" s="5" customFormat="1" ht="15">
      <c r="D202" s="4" t="s">
        <v>87</v>
      </c>
      <c r="F202" s="65">
        <f t="shared" si="393"/>
        <v>-5.7546838061937104E-2</v>
      </c>
      <c r="G202" s="65">
        <f t="shared" si="394"/>
        <v>0.76097694873558652</v>
      </c>
      <c r="H202" s="65">
        <f t="shared" si="395"/>
        <v>0.17178629747692353</v>
      </c>
      <c r="I202" s="65">
        <f t="shared" si="396"/>
        <v>0.21990062961149376</v>
      </c>
      <c r="K202" s="65">
        <f t="shared" si="397"/>
        <v>1.2765250092313163E-2</v>
      </c>
      <c r="L202" s="65">
        <f t="shared" si="398"/>
        <v>0.79142456003286021</v>
      </c>
      <c r="M202" s="65">
        <f t="shared" si="399"/>
        <v>-0.34713522726001672</v>
      </c>
      <c r="N202" s="65">
        <f t="shared" si="400"/>
        <v>8.3012709766966619E-2</v>
      </c>
      <c r="P202" s="65">
        <f t="shared" si="401"/>
        <v>-8.8032730364824618E-2</v>
      </c>
      <c r="Q202" s="65">
        <f t="shared" si="402"/>
        <v>0.46226130030404788</v>
      </c>
      <c r="R202" s="65">
        <f t="shared" si="403"/>
        <v>4.8820284588696361E-2</v>
      </c>
      <c r="S202" s="65">
        <f t="shared" si="404"/>
        <v>-0.59833318798488344</v>
      </c>
      <c r="U202" s="65">
        <f t="shared" si="405"/>
        <v>1.3462839566059763</v>
      </c>
      <c r="V202" s="65">
        <f t="shared" si="406"/>
        <v>1.262306247637516</v>
      </c>
      <c r="W202" s="65">
        <f t="shared" si="407"/>
        <v>1.3996093744583331</v>
      </c>
      <c r="X202" s="65">
        <f t="shared" si="408"/>
        <v>-6.5770065670989197E-3</v>
      </c>
      <c r="Z202" s="65">
        <f t="shared" si="409"/>
        <v>1.966787179723946</v>
      </c>
      <c r="AA202" s="65">
        <f t="shared" si="410"/>
        <v>2.1882475421298988</v>
      </c>
      <c r="AB202" s="65">
        <f t="shared" si="411"/>
        <v>1.6759355219339866</v>
      </c>
      <c r="AC202" s="65">
        <f t="shared" si="412"/>
        <v>1.4693106017565141</v>
      </c>
      <c r="AE202" s="65">
        <f t="shared" si="413"/>
        <v>0.36468505185158873</v>
      </c>
      <c r="AF202" s="65">
        <f t="shared" si="414"/>
        <v>-0.22528047971939802</v>
      </c>
      <c r="AG202" s="65">
        <f t="shared" si="415"/>
        <v>-0.32867777904183654</v>
      </c>
      <c r="AH202" s="65">
        <f t="shared" si="416"/>
        <v>1.9091574408233392E-2</v>
      </c>
      <c r="AJ202" s="4"/>
      <c r="AK202" s="4" t="s">
        <v>87</v>
      </c>
      <c r="AL202" s="83" t="e">
        <f t="shared" si="419"/>
        <v>#REF!</v>
      </c>
      <c r="AM202" s="83" t="e">
        <f t="shared" si="419"/>
        <v>#REF!</v>
      </c>
      <c r="AN202" s="83" t="e">
        <f t="shared" si="419"/>
        <v>#REF!</v>
      </c>
      <c r="AO202" s="83" t="e">
        <f t="shared" si="419"/>
        <v>#REF!</v>
      </c>
      <c r="AP202" s="83"/>
      <c r="AQ202" s="83" t="e">
        <f t="shared" si="420"/>
        <v>#REF!</v>
      </c>
      <c r="AR202" s="83" t="e">
        <f t="shared" si="420"/>
        <v>#REF!</v>
      </c>
      <c r="AS202" s="83" t="e">
        <f t="shared" si="420"/>
        <v>#REF!</v>
      </c>
      <c r="AT202" s="83" t="e">
        <f t="shared" si="420"/>
        <v>#REF!</v>
      </c>
      <c r="AU202" s="83"/>
      <c r="AV202" s="83" t="e">
        <f t="shared" si="420"/>
        <v>#REF!</v>
      </c>
      <c r="AW202" s="83" t="e">
        <f t="shared" si="420"/>
        <v>#REF!</v>
      </c>
      <c r="AX202" s="83" t="e">
        <f t="shared" si="420"/>
        <v>#REF!</v>
      </c>
      <c r="AY202" s="83" t="e">
        <f t="shared" si="420"/>
        <v>#REF!</v>
      </c>
      <c r="AZ202" s="83"/>
      <c r="BA202" s="83" t="e">
        <f t="shared" si="420"/>
        <v>#REF!</v>
      </c>
      <c r="BB202" s="83" t="e">
        <f t="shared" si="420"/>
        <v>#REF!</v>
      </c>
      <c r="BC202" s="83" t="e">
        <f t="shared" si="420"/>
        <v>#REF!</v>
      </c>
      <c r="BD202" s="83" t="e">
        <f t="shared" si="420"/>
        <v>#REF!</v>
      </c>
      <c r="BE202" s="83"/>
      <c r="BF202" s="83" t="e">
        <f t="shared" si="420"/>
        <v>#REF!</v>
      </c>
      <c r="BG202" s="83" t="e">
        <f t="shared" si="420"/>
        <v>#REF!</v>
      </c>
      <c r="BH202" s="83" t="e">
        <f t="shared" si="420"/>
        <v>#REF!</v>
      </c>
      <c r="BI202" s="83" t="e">
        <f t="shared" si="420"/>
        <v>#REF!</v>
      </c>
      <c r="BJ202" s="4" t="s">
        <v>87</v>
      </c>
      <c r="BK202" s="83" t="e">
        <f t="shared" si="421"/>
        <v>#REF!</v>
      </c>
      <c r="BL202" s="83" t="e">
        <f t="shared" si="421"/>
        <v>#REF!</v>
      </c>
      <c r="BM202" s="83" t="e">
        <f t="shared" si="421"/>
        <v>#REF!</v>
      </c>
      <c r="BN202" s="83" t="e">
        <f t="shared" si="421"/>
        <v>#REF!</v>
      </c>
      <c r="BO202" s="83"/>
      <c r="BP202" s="83" t="e">
        <f t="shared" si="421"/>
        <v>#REF!</v>
      </c>
      <c r="BQ202" s="83" t="e">
        <f t="shared" si="421"/>
        <v>#REF!</v>
      </c>
      <c r="BR202" s="83" t="e">
        <f t="shared" si="421"/>
        <v>#REF!</v>
      </c>
      <c r="BS202" s="83" t="e">
        <f t="shared" si="421"/>
        <v>#REF!</v>
      </c>
      <c r="BT202" s="83"/>
      <c r="BU202" s="83" t="e">
        <f t="shared" si="421"/>
        <v>#REF!</v>
      </c>
      <c r="BV202" s="83" t="e">
        <f t="shared" si="421"/>
        <v>#REF!</v>
      </c>
      <c r="BW202" s="83" t="e">
        <f t="shared" si="421"/>
        <v>#REF!</v>
      </c>
      <c r="BX202" s="83" t="e">
        <f t="shared" si="421"/>
        <v>#REF!</v>
      </c>
    </row>
    <row r="203" spans="2:76" s="5" customFormat="1" ht="15">
      <c r="D203" s="4" t="s">
        <v>88</v>
      </c>
      <c r="F203" s="65" t="e">
        <f t="shared" si="393"/>
        <v>#VALUE!</v>
      </c>
      <c r="G203" s="65" t="e">
        <f>G172-E172</f>
        <v>#VALUE!</v>
      </c>
      <c r="H203" s="65" t="e">
        <f>H172-E172</f>
        <v>#VALUE!</v>
      </c>
      <c r="I203" s="65" t="e">
        <f>I172-E172</f>
        <v>#VALUE!</v>
      </c>
      <c r="K203" s="65" t="e">
        <f t="shared" si="397"/>
        <v>#VALUE!</v>
      </c>
      <c r="L203" s="65" t="e">
        <f>L172-J172</f>
        <v>#VALUE!</v>
      </c>
      <c r="M203" s="65" t="e">
        <f>M172-J172</f>
        <v>#VALUE!</v>
      </c>
      <c r="N203" s="65" t="e">
        <f>N172-J172</f>
        <v>#VALUE!</v>
      </c>
      <c r="P203" s="65" t="e">
        <f t="shared" si="401"/>
        <v>#VALUE!</v>
      </c>
      <c r="Q203" s="65" t="e">
        <f>Q172-O172</f>
        <v>#VALUE!</v>
      </c>
      <c r="R203" s="65" t="e">
        <f>R172-O172</f>
        <v>#VALUE!</v>
      </c>
      <c r="S203" s="65" t="e">
        <f>S172-O172</f>
        <v>#VALUE!</v>
      </c>
      <c r="U203" s="65" t="e">
        <f t="shared" si="405"/>
        <v>#VALUE!</v>
      </c>
      <c r="V203" s="65" t="e">
        <f>V172-T172</f>
        <v>#VALUE!</v>
      </c>
      <c r="W203" s="65" t="e">
        <f>W172-T172</f>
        <v>#VALUE!</v>
      </c>
      <c r="X203" s="65" t="e">
        <f>X172-T172</f>
        <v>#VALUE!</v>
      </c>
      <c r="Z203" s="65" t="e">
        <f t="shared" si="409"/>
        <v>#VALUE!</v>
      </c>
      <c r="AA203" s="65" t="e">
        <f>AA172-Y172</f>
        <v>#VALUE!</v>
      </c>
      <c r="AB203" s="65" t="e">
        <f>AB172-Y172</f>
        <v>#VALUE!</v>
      </c>
      <c r="AC203" s="65" t="e">
        <f>AC172-Y172</f>
        <v>#VALUE!</v>
      </c>
      <c r="AE203" s="65">
        <f t="shared" si="413"/>
        <v>1.328136867483819</v>
      </c>
      <c r="AF203" s="65">
        <f>AF172-AD172</f>
        <v>1.7158344121931786</v>
      </c>
      <c r="AG203" s="65">
        <f>AG172-AD172</f>
        <v>0.65475052968033909</v>
      </c>
      <c r="AH203" s="65">
        <f>AH172-AD172</f>
        <v>1.3269225824105206</v>
      </c>
      <c r="AJ203" s="4"/>
      <c r="AK203" s="4" t="s">
        <v>88</v>
      </c>
      <c r="AL203" s="83" t="e">
        <f t="shared" si="419"/>
        <v>#REF!</v>
      </c>
      <c r="AM203" s="83" t="e">
        <f t="shared" si="419"/>
        <v>#REF!</v>
      </c>
      <c r="AN203" s="83" t="e">
        <f t="shared" si="419"/>
        <v>#REF!</v>
      </c>
      <c r="AO203" s="83" t="e">
        <f t="shared" si="419"/>
        <v>#REF!</v>
      </c>
      <c r="AP203" s="83"/>
      <c r="AQ203" s="83" t="e">
        <f t="shared" si="420"/>
        <v>#REF!</v>
      </c>
      <c r="AR203" s="83" t="e">
        <f t="shared" si="420"/>
        <v>#REF!</v>
      </c>
      <c r="AS203" s="83" t="e">
        <f t="shared" si="420"/>
        <v>#REF!</v>
      </c>
      <c r="AT203" s="83" t="e">
        <f t="shared" si="420"/>
        <v>#REF!</v>
      </c>
      <c r="AU203" s="83" t="e">
        <f t="shared" si="420"/>
        <v>#NUM!</v>
      </c>
      <c r="AV203" s="83" t="e">
        <f t="shared" si="420"/>
        <v>#REF!</v>
      </c>
      <c r="AW203" s="83" t="e">
        <f t="shared" si="420"/>
        <v>#REF!</v>
      </c>
      <c r="AX203" s="83" t="e">
        <f t="shared" si="420"/>
        <v>#REF!</v>
      </c>
      <c r="AY203" s="83" t="e">
        <f t="shared" si="420"/>
        <v>#REF!</v>
      </c>
      <c r="AZ203" s="83"/>
      <c r="BA203" s="83" t="e">
        <f t="shared" si="420"/>
        <v>#REF!</v>
      </c>
      <c r="BB203" s="83" t="e">
        <f t="shared" si="420"/>
        <v>#REF!</v>
      </c>
      <c r="BC203" s="83" t="e">
        <f t="shared" si="420"/>
        <v>#REF!</v>
      </c>
      <c r="BD203" s="83" t="e">
        <f t="shared" si="420"/>
        <v>#REF!</v>
      </c>
      <c r="BE203" s="83"/>
      <c r="BF203" s="83" t="e">
        <f t="shared" si="420"/>
        <v>#REF!</v>
      </c>
      <c r="BG203" s="83" t="e">
        <f t="shared" si="420"/>
        <v>#REF!</v>
      </c>
      <c r="BH203" s="83" t="e">
        <f t="shared" si="420"/>
        <v>#REF!</v>
      </c>
      <c r="BI203" s="83" t="e">
        <f t="shared" si="420"/>
        <v>#REF!</v>
      </c>
      <c r="BJ203" s="4" t="s">
        <v>88</v>
      </c>
      <c r="BK203" s="83" t="e">
        <f t="shared" si="421"/>
        <v>#REF!</v>
      </c>
      <c r="BL203" s="83" t="e">
        <f t="shared" si="421"/>
        <v>#REF!</v>
      </c>
      <c r="BM203" s="83" t="e">
        <f t="shared" si="421"/>
        <v>#REF!</v>
      </c>
      <c r="BN203" s="83" t="e">
        <f t="shared" si="421"/>
        <v>#REF!</v>
      </c>
      <c r="BO203" s="83"/>
      <c r="BP203" s="83" t="e">
        <f t="shared" si="421"/>
        <v>#REF!</v>
      </c>
      <c r="BQ203" s="83" t="e">
        <f t="shared" si="421"/>
        <v>#REF!</v>
      </c>
      <c r="BR203" s="83" t="e">
        <f t="shared" si="421"/>
        <v>#REF!</v>
      </c>
      <c r="BS203" s="83" t="e">
        <f t="shared" si="421"/>
        <v>#REF!</v>
      </c>
      <c r="BT203" s="83"/>
      <c r="BU203" s="83" t="e">
        <f t="shared" si="421"/>
        <v>#REF!</v>
      </c>
      <c r="BV203" s="83" t="e">
        <f t="shared" si="421"/>
        <v>#REF!</v>
      </c>
      <c r="BW203" s="83" t="e">
        <f t="shared" si="421"/>
        <v>#REF!</v>
      </c>
      <c r="BX203" s="83" t="e">
        <f t="shared" si="421"/>
        <v>#REF!</v>
      </c>
    </row>
    <row r="204" spans="2:76" s="5" customFormat="1" ht="15"/>
    <row r="205" spans="2:76" ht="15">
      <c r="B205" s="15" t="s">
        <v>204</v>
      </c>
    </row>
    <row r="207" spans="2:76" ht="15">
      <c r="B207" s="9" t="s">
        <v>0</v>
      </c>
    </row>
    <row r="208" spans="2:76" s="5" customFormat="1" ht="15">
      <c r="B208" s="84" t="s">
        <v>205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I208" s="84" t="s">
        <v>206</v>
      </c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M208" s="5" t="s">
        <v>207</v>
      </c>
      <c r="BR208" s="5" t="s">
        <v>208</v>
      </c>
      <c r="BW208" s="5" t="s">
        <v>19</v>
      </c>
    </row>
    <row r="209" spans="2:79" s="5" customFormat="1" ht="15.75" thickBot="1">
      <c r="B209" s="4" t="s">
        <v>209</v>
      </c>
      <c r="C209" t="s">
        <v>210</v>
      </c>
      <c r="D209" t="s">
        <v>211</v>
      </c>
      <c r="E209" t="s">
        <v>212</v>
      </c>
      <c r="F209" t="s">
        <v>213</v>
      </c>
      <c r="G209" t="s">
        <v>214</v>
      </c>
      <c r="H209" t="s">
        <v>215</v>
      </c>
      <c r="I209" t="s">
        <v>216</v>
      </c>
      <c r="J209" t="s">
        <v>217</v>
      </c>
      <c r="K209" t="s">
        <v>218</v>
      </c>
      <c r="L209" t="s">
        <v>219</v>
      </c>
      <c r="M209" t="s">
        <v>220</v>
      </c>
      <c r="N209" t="s">
        <v>221</v>
      </c>
      <c r="O209" t="s">
        <v>222</v>
      </c>
      <c r="P209" t="s">
        <v>223</v>
      </c>
      <c r="Q209" t="s">
        <v>224</v>
      </c>
      <c r="R209" t="s">
        <v>225</v>
      </c>
      <c r="S209" t="s">
        <v>226</v>
      </c>
      <c r="T209" t="s">
        <v>227</v>
      </c>
      <c r="U209" t="s">
        <v>228</v>
      </c>
      <c r="V209" t="s">
        <v>229</v>
      </c>
      <c r="W209" t="s">
        <v>230</v>
      </c>
      <c r="X209" t="s">
        <v>231</v>
      </c>
      <c r="Y209" t="s">
        <v>232</v>
      </c>
      <c r="Z209" t="s">
        <v>233</v>
      </c>
      <c r="AA209" t="s">
        <v>234</v>
      </c>
      <c r="AB209" t="s">
        <v>235</v>
      </c>
      <c r="AC209" t="s">
        <v>236</v>
      </c>
      <c r="AD209" t="s">
        <v>237</v>
      </c>
      <c r="AE209" t="s">
        <v>238</v>
      </c>
      <c r="AF209" t="s">
        <v>239</v>
      </c>
      <c r="AG209" t="s">
        <v>240</v>
      </c>
      <c r="AH209" t="s">
        <v>241</v>
      </c>
      <c r="AI209" s="4" t="s">
        <v>209</v>
      </c>
      <c r="AJ209" t="s">
        <v>210</v>
      </c>
      <c r="AK209" t="s">
        <v>211</v>
      </c>
      <c r="AL209" t="s">
        <v>212</v>
      </c>
      <c r="AM209" t="s">
        <v>213</v>
      </c>
      <c r="AN209" t="s">
        <v>214</v>
      </c>
      <c r="AO209" t="s">
        <v>215</v>
      </c>
      <c r="AP209" t="s">
        <v>216</v>
      </c>
      <c r="AQ209" t="s">
        <v>217</v>
      </c>
      <c r="AR209" t="s">
        <v>218</v>
      </c>
      <c r="AS209" t="s">
        <v>219</v>
      </c>
      <c r="AT209" t="s">
        <v>220</v>
      </c>
      <c r="AU209" t="s">
        <v>221</v>
      </c>
      <c r="AV209" t="s">
        <v>222</v>
      </c>
      <c r="AW209" t="s">
        <v>223</v>
      </c>
      <c r="AX209" t="s">
        <v>224</v>
      </c>
      <c r="AY209" t="s">
        <v>225</v>
      </c>
      <c r="AZ209" t="s">
        <v>226</v>
      </c>
      <c r="BA209" t="s">
        <v>227</v>
      </c>
      <c r="BB209" t="s">
        <v>228</v>
      </c>
      <c r="BC209" t="s">
        <v>229</v>
      </c>
      <c r="BD209" t="s">
        <v>230</v>
      </c>
      <c r="BE209" t="s">
        <v>231</v>
      </c>
      <c r="BF209" t="s">
        <v>232</v>
      </c>
      <c r="BG209" t="s">
        <v>233</v>
      </c>
      <c r="BH209" t="s">
        <v>234</v>
      </c>
      <c r="BI209" t="s">
        <v>235</v>
      </c>
      <c r="BJ209" t="s">
        <v>236</v>
      </c>
      <c r="BK209" s="7"/>
      <c r="BL209" s="7">
        <v>20210613</v>
      </c>
      <c r="BM209" t="s">
        <v>237</v>
      </c>
      <c r="BN209" t="s">
        <v>238</v>
      </c>
      <c r="BO209" t="s">
        <v>239</v>
      </c>
      <c r="BP209" t="s">
        <v>240</v>
      </c>
      <c r="BQ209" t="s">
        <v>241</v>
      </c>
      <c r="BR209" t="s">
        <v>242</v>
      </c>
      <c r="BS209" t="s">
        <v>243</v>
      </c>
      <c r="BT209" t="s">
        <v>244</v>
      </c>
      <c r="BU209" t="s">
        <v>245</v>
      </c>
      <c r="BV209" t="s">
        <v>246</v>
      </c>
      <c r="BW209" t="s">
        <v>247</v>
      </c>
      <c r="BX209" t="s">
        <v>248</v>
      </c>
      <c r="BY209" t="s">
        <v>249</v>
      </c>
      <c r="BZ209" t="s">
        <v>250</v>
      </c>
      <c r="CA209" t="s">
        <v>251</v>
      </c>
    </row>
    <row r="210" spans="2:79" s="5" customFormat="1" ht="15.75" thickBot="1">
      <c r="B210" s="4"/>
      <c r="C210" s="1" t="s">
        <v>141</v>
      </c>
      <c r="D210" s="1">
        <v>1</v>
      </c>
      <c r="E210" s="1">
        <v>2</v>
      </c>
      <c r="F210" s="1">
        <v>3</v>
      </c>
      <c r="G210" s="1">
        <v>4</v>
      </c>
      <c r="H210" s="1">
        <v>5</v>
      </c>
      <c r="I210" s="1">
        <v>6</v>
      </c>
      <c r="J210" s="1">
        <v>7</v>
      </c>
      <c r="K210" s="1">
        <v>8</v>
      </c>
      <c r="L210" s="1">
        <v>9</v>
      </c>
      <c r="M210" s="1">
        <v>10</v>
      </c>
      <c r="N210" s="1">
        <v>11</v>
      </c>
      <c r="O210" s="1">
        <v>12</v>
      </c>
      <c r="P210" s="1">
        <v>13</v>
      </c>
      <c r="Q210" s="1">
        <v>14</v>
      </c>
      <c r="R210" s="1">
        <v>15</v>
      </c>
      <c r="S210" s="1">
        <v>16</v>
      </c>
      <c r="T210" s="1">
        <v>17</v>
      </c>
      <c r="U210" s="1">
        <v>18</v>
      </c>
      <c r="V210" s="1">
        <v>19</v>
      </c>
      <c r="W210" s="1">
        <v>20</v>
      </c>
      <c r="X210" s="1">
        <v>21</v>
      </c>
      <c r="Y210" s="1">
        <v>22</v>
      </c>
      <c r="Z210" s="1">
        <v>23</v>
      </c>
      <c r="AA210" s="1">
        <v>24</v>
      </c>
      <c r="AB210" s="4">
        <v>1</v>
      </c>
      <c r="AC210" s="42">
        <v>2</v>
      </c>
      <c r="AD210" s="85">
        <v>40.787979125976563</v>
      </c>
      <c r="AE210" s="86" t="s">
        <v>164</v>
      </c>
      <c r="AF210" s="44">
        <v>32.032249450683594</v>
      </c>
      <c r="AG210" s="44">
        <v>33.376964569091797</v>
      </c>
      <c r="AH210" s="44">
        <v>21.659990310668945</v>
      </c>
      <c r="AI210" s="4"/>
      <c r="AJ210" s="87" t="s">
        <v>141</v>
      </c>
      <c r="AK210" s="87">
        <v>1</v>
      </c>
      <c r="AL210" s="87">
        <v>2</v>
      </c>
      <c r="AM210" s="87">
        <v>3</v>
      </c>
      <c r="AN210" s="87">
        <v>4</v>
      </c>
      <c r="AO210" s="87">
        <v>5</v>
      </c>
      <c r="AP210" s="87">
        <v>6</v>
      </c>
      <c r="AQ210" s="87">
        <v>7</v>
      </c>
      <c r="AR210" s="87">
        <v>8</v>
      </c>
      <c r="AS210" s="87">
        <v>9</v>
      </c>
      <c r="AT210" s="87">
        <v>10</v>
      </c>
      <c r="AU210" s="87">
        <v>11</v>
      </c>
      <c r="AV210" s="87">
        <v>12</v>
      </c>
      <c r="AW210" s="87">
        <v>13</v>
      </c>
      <c r="AX210" s="87">
        <v>14</v>
      </c>
      <c r="AY210" s="87">
        <v>15</v>
      </c>
      <c r="AZ210" s="87">
        <v>16</v>
      </c>
      <c r="BA210" s="87">
        <v>17</v>
      </c>
      <c r="BB210" s="87">
        <v>18</v>
      </c>
      <c r="BC210" s="87">
        <v>19</v>
      </c>
      <c r="BD210" s="87">
        <v>20</v>
      </c>
      <c r="BE210" s="87">
        <v>21</v>
      </c>
      <c r="BF210" s="87">
        <v>22</v>
      </c>
      <c r="BG210" s="87">
        <v>23</v>
      </c>
      <c r="BH210" s="87">
        <v>24</v>
      </c>
      <c r="BI210" s="4">
        <v>1</v>
      </c>
      <c r="BJ210" s="42">
        <v>2</v>
      </c>
      <c r="BK210" s="6" t="s">
        <v>252</v>
      </c>
      <c r="BL210" s="1" t="s">
        <v>161</v>
      </c>
      <c r="BM210" s="35">
        <v>25.156068801879883</v>
      </c>
      <c r="BN210" s="35">
        <v>25.574159622192383</v>
      </c>
      <c r="BO210" s="35">
        <v>25.538673400878906</v>
      </c>
      <c r="BP210" s="35">
        <v>25.04875373840332</v>
      </c>
      <c r="BQ210" s="35">
        <v>20.080856323242188</v>
      </c>
      <c r="BR210" s="35">
        <v>24.599922180175781</v>
      </c>
      <c r="BS210" s="35">
        <v>24.104709625244141</v>
      </c>
      <c r="BT210" s="35">
        <v>25.106172561645508</v>
      </c>
      <c r="BU210" s="35">
        <v>23.190080642700195</v>
      </c>
      <c r="BV210" s="35">
        <v>20.196985244750977</v>
      </c>
      <c r="BW210" s="35">
        <v>23.415679931640625</v>
      </c>
      <c r="BX210" s="35">
        <v>22.818574905395508</v>
      </c>
      <c r="BY210" s="35">
        <v>21.510576248168945</v>
      </c>
      <c r="BZ210" s="35">
        <v>17.690019607543945</v>
      </c>
      <c r="CA210" s="35">
        <v>19.475048065185547</v>
      </c>
    </row>
    <row r="211" spans="2:79" s="5" customFormat="1" ht="15">
      <c r="B211" s="4" t="s">
        <v>252</v>
      </c>
      <c r="C211" s="1" t="s">
        <v>161</v>
      </c>
      <c r="D211" s="59">
        <v>19.455619812011719</v>
      </c>
      <c r="E211" s="59">
        <v>18.837589263916016</v>
      </c>
      <c r="F211" s="59">
        <v>18.463424682617188</v>
      </c>
      <c r="G211" s="59">
        <v>19.3011474609375</v>
      </c>
      <c r="H211" s="59">
        <v>18.357578277587891</v>
      </c>
      <c r="I211" s="59">
        <v>19.592559814453125</v>
      </c>
      <c r="J211" s="59">
        <v>18.921293258666992</v>
      </c>
      <c r="K211" s="59">
        <v>18.495172500610352</v>
      </c>
      <c r="L211" s="59">
        <v>18.939538955688477</v>
      </c>
      <c r="M211" s="59">
        <v>18.486743927001953</v>
      </c>
      <c r="N211" s="59">
        <v>17.570915222167969</v>
      </c>
      <c r="O211" s="59">
        <v>19.369024276733398</v>
      </c>
      <c r="P211" s="59">
        <v>18.431880950927734</v>
      </c>
      <c r="Q211" s="59">
        <v>18.832340240478516</v>
      </c>
      <c r="R211" s="59">
        <v>18.685724258422852</v>
      </c>
      <c r="S211" s="59">
        <v>16.938394546508789</v>
      </c>
      <c r="T211" s="59">
        <v>19.726856231689453</v>
      </c>
      <c r="U211" s="59">
        <v>18.182243347167969</v>
      </c>
      <c r="V211" s="59">
        <v>19.261310577392578</v>
      </c>
      <c r="W211" s="59">
        <v>18.896844863891602</v>
      </c>
      <c r="X211" s="59">
        <v>16.520917892456055</v>
      </c>
      <c r="Y211" s="59">
        <v>25.187673568725586</v>
      </c>
      <c r="Z211" s="59">
        <v>22.543882369995117</v>
      </c>
      <c r="AA211" s="59">
        <v>21.237812042236328</v>
      </c>
      <c r="AB211" s="35">
        <v>21.773895263671875</v>
      </c>
      <c r="AC211" s="35">
        <v>21.608741760253906</v>
      </c>
      <c r="AD211" s="47" t="s">
        <v>164</v>
      </c>
      <c r="AE211" s="35">
        <v>33.2332763671875</v>
      </c>
      <c r="AF211" t="s">
        <v>164</v>
      </c>
      <c r="AG211" t="s">
        <v>164</v>
      </c>
      <c r="AH211" s="35">
        <v>29.943216323852539</v>
      </c>
      <c r="AI211" s="88" t="s">
        <v>252</v>
      </c>
      <c r="AJ211" s="23" t="s">
        <v>161</v>
      </c>
      <c r="AK211" s="89">
        <v>22.379892349243164</v>
      </c>
      <c r="AL211" s="89">
        <v>21.582935333251953</v>
      </c>
      <c r="AM211" s="89">
        <v>21.463779449462891</v>
      </c>
      <c r="AN211" s="89">
        <v>22.30766487121582</v>
      </c>
      <c r="AO211" s="89">
        <v>21.635063171386719</v>
      </c>
      <c r="AP211" s="89">
        <v>22.492015838623047</v>
      </c>
      <c r="AQ211" s="89">
        <v>22.045192718505859</v>
      </c>
      <c r="AR211" s="89">
        <v>21.518064498901367</v>
      </c>
      <c r="AS211" s="89">
        <v>21.986354827880859</v>
      </c>
      <c r="AT211" s="89">
        <v>21.610298156738281</v>
      </c>
      <c r="AU211" s="89">
        <v>20.543533325195313</v>
      </c>
      <c r="AV211" s="89">
        <v>22.519607543945313</v>
      </c>
      <c r="AW211" s="89">
        <v>21.532869338989258</v>
      </c>
      <c r="AX211" s="89">
        <v>21.998554229736328</v>
      </c>
      <c r="AY211" s="89">
        <v>21.9576416015625</v>
      </c>
      <c r="AZ211" s="89">
        <v>20.081916809082031</v>
      </c>
      <c r="BA211" s="89">
        <v>22.844692230224609</v>
      </c>
      <c r="BB211" s="89">
        <v>21.43025016784668</v>
      </c>
      <c r="BC211" s="89">
        <v>22.400205612182617</v>
      </c>
      <c r="BD211" s="89">
        <v>22.291524887084961</v>
      </c>
      <c r="BE211" s="89">
        <v>19.532924652099609</v>
      </c>
      <c r="BF211" s="89">
        <v>26.07757568359375</v>
      </c>
      <c r="BG211" s="89">
        <v>25.243091583251953</v>
      </c>
      <c r="BH211" s="90">
        <v>24.352119445800781</v>
      </c>
      <c r="BI211" s="35">
        <v>26.254081726074219</v>
      </c>
      <c r="BJ211" s="35">
        <v>25.521759033203125</v>
      </c>
      <c r="BK211" s="6" t="s">
        <v>253</v>
      </c>
      <c r="BL211" s="1" t="s">
        <v>163</v>
      </c>
      <c r="BM211" s="35">
        <v>27.508180618286133</v>
      </c>
      <c r="BN211" s="35">
        <v>27.546159744262695</v>
      </c>
      <c r="BO211" s="35">
        <v>24.893898010253906</v>
      </c>
      <c r="BP211" s="35">
        <v>24.782939910888672</v>
      </c>
      <c r="BQ211" s="35">
        <v>25.099571228027344</v>
      </c>
      <c r="BR211" s="35">
        <v>23.370153427124023</v>
      </c>
      <c r="BS211" s="35">
        <v>23.952781677246094</v>
      </c>
      <c r="BT211" s="35">
        <v>23.812782287597656</v>
      </c>
      <c r="BU211" s="35">
        <v>23.270273208618164</v>
      </c>
      <c r="BV211" s="35">
        <v>23.802585601806641</v>
      </c>
      <c r="BW211" s="35">
        <v>23.840017318725586</v>
      </c>
      <c r="BX211" s="35">
        <v>24.946004867553711</v>
      </c>
      <c r="BY211" s="35">
        <v>24.176998138427734</v>
      </c>
      <c r="BZ211" s="35">
        <v>24.4332275390625</v>
      </c>
      <c r="CA211" s="35">
        <v>23.594684600830078</v>
      </c>
    </row>
    <row r="212" spans="2:79" s="5" customFormat="1" ht="15">
      <c r="B212" s="4" t="s">
        <v>253</v>
      </c>
      <c r="C212" s="1" t="s">
        <v>163</v>
      </c>
      <c r="D212" s="59">
        <v>26.904378890991211</v>
      </c>
      <c r="E212" s="59">
        <v>25.351762771606445</v>
      </c>
      <c r="F212" s="59">
        <v>23.510896682739258</v>
      </c>
      <c r="G212" s="59">
        <v>25.75004768371582</v>
      </c>
      <c r="H212" s="59">
        <v>24.718845367431641</v>
      </c>
      <c r="I212" s="59">
        <v>23.550615310668945</v>
      </c>
      <c r="J212" s="59">
        <v>27.309709548950195</v>
      </c>
      <c r="K212" s="59">
        <v>23.660812377929688</v>
      </c>
      <c r="L212" s="59">
        <v>25.748966217041016</v>
      </c>
      <c r="M212" s="59">
        <v>24.460018157958984</v>
      </c>
      <c r="N212" s="59">
        <v>22.108709335327148</v>
      </c>
      <c r="O212" s="59">
        <v>27.659679412841797</v>
      </c>
      <c r="P212" s="59">
        <v>23.420986175537109</v>
      </c>
      <c r="Q212" s="59">
        <v>25.584556579589844</v>
      </c>
      <c r="R212" s="59">
        <v>24.963525772094727</v>
      </c>
      <c r="S212" s="59">
        <v>21.571170806884766</v>
      </c>
      <c r="T212" s="59">
        <v>25.273622512817383</v>
      </c>
      <c r="U212" s="59">
        <v>23.549819946289063</v>
      </c>
      <c r="V212" s="59">
        <v>24.208364486694336</v>
      </c>
      <c r="W212" s="59">
        <v>23.687810897827148</v>
      </c>
      <c r="X212" s="59">
        <v>21.973590850830078</v>
      </c>
      <c r="Y212" s="59">
        <v>32.834121704101563</v>
      </c>
      <c r="Z212" s="59">
        <v>31.078094482421875</v>
      </c>
      <c r="AA212" s="59">
        <v>28.984889984130859</v>
      </c>
      <c r="AB212" s="35">
        <v>28.409563064575195</v>
      </c>
      <c r="AC212" s="35">
        <v>27.571037292480469</v>
      </c>
      <c r="AD212" s="47" t="s">
        <v>164</v>
      </c>
      <c r="AE212" t="s">
        <v>164</v>
      </c>
      <c r="AF212" t="s">
        <v>164</v>
      </c>
      <c r="AG212" t="s">
        <v>164</v>
      </c>
      <c r="AH212" s="35">
        <v>33.124725341796875</v>
      </c>
      <c r="AI212" s="91" t="s">
        <v>253</v>
      </c>
      <c r="AJ212" s="1" t="s">
        <v>163</v>
      </c>
      <c r="AK212" s="59">
        <v>25.470499038696289</v>
      </c>
      <c r="AL212" s="59">
        <v>24.645950317382813</v>
      </c>
      <c r="AM212" s="59">
        <v>24.25706672668457</v>
      </c>
      <c r="AN212" s="59">
        <v>23.382926940917969</v>
      </c>
      <c r="AO212" s="59">
        <v>23.692499160766602</v>
      </c>
      <c r="AP212" s="59">
        <v>23.081985473632813</v>
      </c>
      <c r="AQ212" s="59">
        <v>23.58635139465332</v>
      </c>
      <c r="AR212" s="59">
        <v>23.107973098754883</v>
      </c>
      <c r="AS212" s="59">
        <v>23.4288330078125</v>
      </c>
      <c r="AT212" s="59">
        <v>23.706113815307617</v>
      </c>
      <c r="AU212" s="59">
        <v>23.123212814331055</v>
      </c>
      <c r="AV212" s="59">
        <v>23.815887451171875</v>
      </c>
      <c r="AW212" s="59">
        <v>22.936819076538086</v>
      </c>
      <c r="AX212" s="59">
        <v>22.473274230957031</v>
      </c>
      <c r="AY212" s="59">
        <v>23.675355911254883</v>
      </c>
      <c r="AZ212" s="59">
        <v>23.054168701171875</v>
      </c>
      <c r="BA212" s="59">
        <v>23.685796737670898</v>
      </c>
      <c r="BB212" s="59">
        <v>24.094722747802734</v>
      </c>
      <c r="BC212" s="59">
        <v>23.771512985229492</v>
      </c>
      <c r="BD212" s="59">
        <v>23.452278137207031</v>
      </c>
      <c r="BE212" s="59">
        <v>23.319185256958008</v>
      </c>
      <c r="BF212" s="59">
        <v>23.881738662719727</v>
      </c>
      <c r="BG212" s="59">
        <v>23.311424255371094</v>
      </c>
      <c r="BH212" s="92">
        <v>26.575962066650391</v>
      </c>
      <c r="BI212" s="35">
        <v>32.76025390625</v>
      </c>
      <c r="BJ212" s="35">
        <v>26.932445526123047</v>
      </c>
      <c r="BK212" s="6" t="s">
        <v>254</v>
      </c>
      <c r="BL212" s="1" t="s">
        <v>166</v>
      </c>
      <c r="BM212" s="35">
        <v>27.098676681518555</v>
      </c>
      <c r="BN212" s="35">
        <v>27.442811965942383</v>
      </c>
      <c r="BO212" s="35">
        <v>26.458200454711914</v>
      </c>
      <c r="BP212" s="35">
        <v>26.959228515625</v>
      </c>
      <c r="BQ212" s="35">
        <v>27.11937141418457</v>
      </c>
      <c r="BR212" s="35">
        <v>26.966461181640625</v>
      </c>
      <c r="BS212" s="35">
        <v>26.324398040771484</v>
      </c>
      <c r="BT212" s="35">
        <v>26.713787078857422</v>
      </c>
      <c r="BU212" s="35">
        <v>24.140268325805664</v>
      </c>
      <c r="BV212" s="35">
        <v>26.07661247253418</v>
      </c>
      <c r="BW212" s="35">
        <v>25.164417266845703</v>
      </c>
      <c r="BX212" s="35">
        <v>27.451614379882813</v>
      </c>
      <c r="BY212" s="35">
        <v>25.98548698425293</v>
      </c>
      <c r="BZ212" s="35">
        <v>25.496973037719727</v>
      </c>
      <c r="CA212" s="35">
        <v>25.489477157592773</v>
      </c>
    </row>
    <row r="213" spans="2:79" s="5" customFormat="1" ht="15">
      <c r="B213" s="4" t="s">
        <v>254</v>
      </c>
      <c r="C213" s="1" t="s">
        <v>166</v>
      </c>
      <c r="D213" s="59">
        <v>30.711650848388672</v>
      </c>
      <c r="E213" s="59">
        <v>30.161394119262695</v>
      </c>
      <c r="F213" s="59">
        <v>28.690486907958984</v>
      </c>
      <c r="G213" s="59">
        <v>30.1710205078125</v>
      </c>
      <c r="H213" s="59">
        <v>28.882400512695313</v>
      </c>
      <c r="I213" s="59">
        <v>30.669549942016602</v>
      </c>
      <c r="J213" s="59">
        <v>29.01708984375</v>
      </c>
      <c r="K213" s="59">
        <v>29.554128646850586</v>
      </c>
      <c r="L213" s="59">
        <v>31.137969970703125</v>
      </c>
      <c r="M213" s="59">
        <v>28.641883850097656</v>
      </c>
      <c r="N213" s="59">
        <v>27.887577056884766</v>
      </c>
      <c r="O213" s="59">
        <v>28.718584060668945</v>
      </c>
      <c r="P213" s="59">
        <v>28.789997100830078</v>
      </c>
      <c r="Q213" s="59">
        <v>29.105918884277344</v>
      </c>
      <c r="R213" s="59">
        <v>28.58221435546875</v>
      </c>
      <c r="S213" s="59">
        <v>28.160421371459961</v>
      </c>
      <c r="T213" s="59">
        <v>27.808021545410156</v>
      </c>
      <c r="U213" s="59">
        <v>26.528633117675781</v>
      </c>
      <c r="V213" s="59">
        <v>27.336566925048828</v>
      </c>
      <c r="W213" s="59">
        <v>27.918796539306641</v>
      </c>
      <c r="X213" s="59">
        <v>26.346096038818359</v>
      </c>
      <c r="Y213" s="1" t="s">
        <v>164</v>
      </c>
      <c r="Z213" s="59">
        <v>32.557968139648438</v>
      </c>
      <c r="AA213" s="1" t="s">
        <v>164</v>
      </c>
      <c r="AB213" s="35">
        <v>34.394805908203125</v>
      </c>
      <c r="AC213" s="35">
        <v>34.092166900634766</v>
      </c>
      <c r="AD213" s="47" t="s">
        <v>164</v>
      </c>
      <c r="AE213" s="35">
        <v>40.055809020996094</v>
      </c>
      <c r="AF213" t="s">
        <v>164</v>
      </c>
      <c r="AG213" t="s">
        <v>164</v>
      </c>
      <c r="AH213" t="s">
        <v>164</v>
      </c>
      <c r="AI213" s="91" t="s">
        <v>254</v>
      </c>
      <c r="AJ213" s="1" t="s">
        <v>166</v>
      </c>
      <c r="AK213" s="59">
        <v>27.408302307128906</v>
      </c>
      <c r="AL213" s="59">
        <v>26.784824371337891</v>
      </c>
      <c r="AM213" s="59">
        <v>26.43878173828125</v>
      </c>
      <c r="AN213" s="59">
        <v>27.181308746337891</v>
      </c>
      <c r="AO213" s="59">
        <v>27.471284866333008</v>
      </c>
      <c r="AP213" s="59">
        <v>27.225631713867188</v>
      </c>
      <c r="AQ213" s="59">
        <v>25.622171401977539</v>
      </c>
      <c r="AR213" s="59">
        <v>25.903524398803711</v>
      </c>
      <c r="AS213" s="59">
        <v>25.29908561706543</v>
      </c>
      <c r="AT213" s="59">
        <v>26.1954345703125</v>
      </c>
      <c r="AU213" s="59">
        <v>25.552890777587891</v>
      </c>
      <c r="AV213" s="59">
        <v>26.278945922851563</v>
      </c>
      <c r="AW213" s="59">
        <v>26.465047836303711</v>
      </c>
      <c r="AX213" s="59">
        <v>26.284774780273438</v>
      </c>
      <c r="AY213" s="59">
        <v>25.232173919677734</v>
      </c>
      <c r="AZ213" s="59">
        <v>25.820571899414063</v>
      </c>
      <c r="BA213" s="59">
        <v>26.05634880065918</v>
      </c>
      <c r="BB213" s="59">
        <v>27.008312225341797</v>
      </c>
      <c r="BC213" s="59">
        <v>25.008333206176758</v>
      </c>
      <c r="BD213" s="59">
        <v>26.181215286254883</v>
      </c>
      <c r="BE213" s="59">
        <v>26.009450912475586</v>
      </c>
      <c r="BF213" s="1">
        <v>26.719226837158203</v>
      </c>
      <c r="BG213" s="59">
        <v>27.097297668457031</v>
      </c>
      <c r="BH213" s="18">
        <v>26.649518966674805</v>
      </c>
      <c r="BI213" s="35">
        <v>20.809064865112305</v>
      </c>
      <c r="BJ213" s="35">
        <v>35.096237182617188</v>
      </c>
      <c r="BK213" s="6" t="s">
        <v>255</v>
      </c>
      <c r="BL213" s="1" t="s">
        <v>168</v>
      </c>
      <c r="BM213" s="35">
        <v>24.48486328125</v>
      </c>
      <c r="BN213" s="35">
        <v>23.320287704467773</v>
      </c>
      <c r="BO213" s="35">
        <v>22.670543670654297</v>
      </c>
      <c r="BP213" s="35">
        <v>23.431232452392578</v>
      </c>
      <c r="BQ213" s="35">
        <v>23.716508865356445</v>
      </c>
      <c r="BR213" s="35">
        <v>26.483091354370117</v>
      </c>
      <c r="BS213" s="35">
        <v>22.676454544067383</v>
      </c>
      <c r="BT213" s="35">
        <v>23.55433464050293</v>
      </c>
      <c r="BU213" s="35">
        <v>22.447929382324219</v>
      </c>
      <c r="BV213" s="35">
        <v>23.38323974609375</v>
      </c>
      <c r="BW213" s="35">
        <v>22.460016250610352</v>
      </c>
      <c r="BX213" s="35">
        <v>22.952011108398438</v>
      </c>
      <c r="BY213" s="35">
        <v>22.888084411621094</v>
      </c>
      <c r="BZ213" s="35">
        <v>23.004936218261719</v>
      </c>
      <c r="CA213" s="35">
        <v>22.708486557006836</v>
      </c>
    </row>
    <row r="214" spans="2:79" s="5" customFormat="1" ht="15">
      <c r="B214" s="4" t="s">
        <v>255</v>
      </c>
      <c r="C214" s="1" t="s">
        <v>168</v>
      </c>
      <c r="D214" s="59">
        <v>28.303764343261719</v>
      </c>
      <c r="E214" s="59">
        <v>28.489831924438477</v>
      </c>
      <c r="F214" s="59">
        <v>27.48680305480957</v>
      </c>
      <c r="G214" s="59">
        <v>28.254688262939453</v>
      </c>
      <c r="H214" s="59">
        <v>27.552188873291016</v>
      </c>
      <c r="I214" s="59">
        <v>28.467193603515625</v>
      </c>
      <c r="J214" s="59">
        <v>29.002668380737305</v>
      </c>
      <c r="K214" s="59">
        <v>29.405435562133789</v>
      </c>
      <c r="L214" s="59">
        <v>28.976743698120117</v>
      </c>
      <c r="M214" s="59">
        <v>29.703163146972656</v>
      </c>
      <c r="N214" s="59">
        <v>28.555671691894531</v>
      </c>
      <c r="O214" s="59">
        <v>29.419029235839844</v>
      </c>
      <c r="P214" s="59">
        <v>28.922927856445313</v>
      </c>
      <c r="Q214" s="59">
        <v>29.961118698120117</v>
      </c>
      <c r="R214" s="59">
        <v>29.264152526855469</v>
      </c>
      <c r="S214" s="59">
        <v>29.482440948486328</v>
      </c>
      <c r="T214" s="59">
        <v>29.638225555419922</v>
      </c>
      <c r="U214" s="59">
        <v>29.427999496459961</v>
      </c>
      <c r="V214" s="59">
        <v>29.821783065795898</v>
      </c>
      <c r="W214" s="59">
        <v>30.034088134765625</v>
      </c>
      <c r="X214" s="59">
        <v>29.554264068603516</v>
      </c>
      <c r="Y214" s="1" t="s">
        <v>164</v>
      </c>
      <c r="Z214" s="59">
        <v>34.365154266357422</v>
      </c>
      <c r="AA214" s="1" t="s">
        <v>164</v>
      </c>
      <c r="AB214" t="s">
        <v>164</v>
      </c>
      <c r="AC214" s="35">
        <v>33.430961608886719</v>
      </c>
      <c r="AD214" s="47" t="s">
        <v>164</v>
      </c>
      <c r="AE214" t="s">
        <v>164</v>
      </c>
      <c r="AF214" t="s">
        <v>164</v>
      </c>
      <c r="AG214" t="s">
        <v>164</v>
      </c>
      <c r="AH214" s="35">
        <v>29.457340240478516</v>
      </c>
      <c r="AI214" s="91" t="s">
        <v>255</v>
      </c>
      <c r="AJ214" s="1" t="s">
        <v>168</v>
      </c>
      <c r="AK214" s="59">
        <v>25.729816436767578</v>
      </c>
      <c r="AL214" s="59">
        <v>23.548385620117188</v>
      </c>
      <c r="AM214" s="59">
        <v>23.928024291992188</v>
      </c>
      <c r="AN214" s="59">
        <v>23.732362747192383</v>
      </c>
      <c r="AO214" s="59">
        <v>23.983955383300781</v>
      </c>
      <c r="AP214" s="59">
        <v>23.575277328491211</v>
      </c>
      <c r="AQ214" s="59">
        <v>23.462465286254883</v>
      </c>
      <c r="AR214" s="59">
        <v>22.761844635009766</v>
      </c>
      <c r="AS214" s="59">
        <v>23.476909637451172</v>
      </c>
      <c r="AT214" s="59">
        <v>22.952049255371094</v>
      </c>
      <c r="AU214" s="59">
        <v>23.2215576171875</v>
      </c>
      <c r="AV214" s="59">
        <v>22.095882415771484</v>
      </c>
      <c r="AW214" s="59">
        <v>22.351507186889648</v>
      </c>
      <c r="AX214" s="59">
        <v>23.715784072875977</v>
      </c>
      <c r="AY214" s="59">
        <v>23.704484939575195</v>
      </c>
      <c r="AZ214" s="59">
        <v>23.129121780395508</v>
      </c>
      <c r="BA214" s="59">
        <v>23.135358810424805</v>
      </c>
      <c r="BB214" s="59">
        <v>23.377328872680664</v>
      </c>
      <c r="BC214" s="59">
        <v>23.155475616455078</v>
      </c>
      <c r="BD214" s="59">
        <v>22.290138244628906</v>
      </c>
      <c r="BE214" s="59">
        <v>23.792457580566406</v>
      </c>
      <c r="BF214" s="1">
        <v>21.97321891784668</v>
      </c>
      <c r="BG214" s="59">
        <v>22.535844802856445</v>
      </c>
      <c r="BH214" s="18">
        <v>23.762039184570313</v>
      </c>
      <c r="BI214" s="35">
        <v>33.279872894287109</v>
      </c>
      <c r="BJ214" s="35">
        <v>28.616071701049805</v>
      </c>
      <c r="BK214" s="6" t="s">
        <v>256</v>
      </c>
      <c r="BL214" s="1" t="s">
        <v>170</v>
      </c>
      <c r="BM214" s="35">
        <v>34.865943908691406</v>
      </c>
      <c r="BN214" s="35">
        <v>33.688610076904297</v>
      </c>
      <c r="BO214" s="35">
        <v>32.994632720947266</v>
      </c>
      <c r="BP214" s="35">
        <v>32.429256439208984</v>
      </c>
      <c r="BQ214" s="35">
        <v>27.08563232421875</v>
      </c>
      <c r="BR214" s="35">
        <v>31.800714492797852</v>
      </c>
      <c r="BS214" s="35">
        <v>30.922937393188477</v>
      </c>
      <c r="BT214" s="35">
        <v>29.973312377929688</v>
      </c>
      <c r="BU214" s="35">
        <v>29.416240692138672</v>
      </c>
      <c r="BV214" s="35">
        <v>28.199405670166016</v>
      </c>
      <c r="BW214" s="35">
        <v>31.971757888793945</v>
      </c>
      <c r="BX214" s="35">
        <v>30.266145706176758</v>
      </c>
      <c r="BY214" s="35">
        <v>30.693845748901367</v>
      </c>
      <c r="BZ214" s="35">
        <v>27.750408172607422</v>
      </c>
      <c r="CA214" s="35">
        <v>27.8994140625</v>
      </c>
    </row>
    <row r="215" spans="2:79" s="5" customFormat="1" ht="15">
      <c r="B215" s="4" t="s">
        <v>256</v>
      </c>
      <c r="C215" s="1" t="s">
        <v>170</v>
      </c>
      <c r="D215" s="59">
        <v>28.111906051635742</v>
      </c>
      <c r="E215" s="59">
        <v>27.65675163269043</v>
      </c>
      <c r="F215" s="59">
        <v>26.625572204589844</v>
      </c>
      <c r="G215" s="59">
        <v>27.688993453979492</v>
      </c>
      <c r="H215" s="59">
        <v>26.684909820556641</v>
      </c>
      <c r="I215" s="59">
        <v>26.391880035400391</v>
      </c>
      <c r="J215" s="59">
        <v>28.587913513183594</v>
      </c>
      <c r="K215" s="59">
        <v>26.978645324707031</v>
      </c>
      <c r="L215" s="59">
        <v>28.486770629882813</v>
      </c>
      <c r="M215" s="59">
        <v>27.94097900390625</v>
      </c>
      <c r="N215" s="59">
        <v>22.709568023681641</v>
      </c>
      <c r="O215" s="59">
        <v>29.340066909790039</v>
      </c>
      <c r="P215" s="59">
        <v>27.363126754760742</v>
      </c>
      <c r="Q215" s="59">
        <v>28.308755874633789</v>
      </c>
      <c r="R215" s="59">
        <v>28.529436111450195</v>
      </c>
      <c r="S215" s="59">
        <v>24.065692901611328</v>
      </c>
      <c r="T215" s="59">
        <v>28.171741485595703</v>
      </c>
      <c r="U215" s="59">
        <v>28.359432220458984</v>
      </c>
      <c r="V215" s="59">
        <v>28.575162887573242</v>
      </c>
      <c r="W215" s="59">
        <v>28.845643997192383</v>
      </c>
      <c r="X215" s="59">
        <v>25.163810729980469</v>
      </c>
      <c r="Y215" s="1" t="s">
        <v>164</v>
      </c>
      <c r="Z215" s="59">
        <v>31.715463638305664</v>
      </c>
      <c r="AA215" s="1" t="s">
        <v>164</v>
      </c>
      <c r="AB215" s="35">
        <v>32.793933868408203</v>
      </c>
      <c r="AC215" s="35">
        <v>30.911533355712891</v>
      </c>
      <c r="AD215" s="47" t="s">
        <v>164</v>
      </c>
      <c r="AE215" t="s">
        <v>164</v>
      </c>
      <c r="AF215" t="s">
        <v>164</v>
      </c>
      <c r="AG215" t="s">
        <v>164</v>
      </c>
      <c r="AH215" t="s">
        <v>164</v>
      </c>
      <c r="AI215" s="91" t="s">
        <v>256</v>
      </c>
      <c r="AJ215" s="1" t="s">
        <v>170</v>
      </c>
      <c r="AK215" s="59">
        <v>31.118856430053711</v>
      </c>
      <c r="AL215" s="59">
        <v>30.151168823242188</v>
      </c>
      <c r="AM215" s="59">
        <v>29.26612663269043</v>
      </c>
      <c r="AN215" s="59">
        <v>30.488641738891602</v>
      </c>
      <c r="AO215" s="59">
        <v>29.775064468383789</v>
      </c>
      <c r="AP215" s="59">
        <v>29.49005126953125</v>
      </c>
      <c r="AQ215" s="59">
        <v>31.166568756103516</v>
      </c>
      <c r="AR215" s="59">
        <v>29.788480758666992</v>
      </c>
      <c r="AS215" s="59">
        <v>30.795263290405273</v>
      </c>
      <c r="AT215" s="59">
        <v>30.579263687133789</v>
      </c>
      <c r="AU215" s="59">
        <v>26.08439826965332</v>
      </c>
      <c r="AV215" s="59">
        <v>31.555280685424805</v>
      </c>
      <c r="AW215" s="59">
        <v>30.296854019165039</v>
      </c>
      <c r="AX215" s="59">
        <v>31.08746337890625</v>
      </c>
      <c r="AY215" s="59">
        <v>31.757301330566406</v>
      </c>
      <c r="AZ215" s="59">
        <v>27.218355178833008</v>
      </c>
      <c r="BA215" s="59">
        <v>31.589704513549805</v>
      </c>
      <c r="BB215" s="59">
        <v>30.590837478637695</v>
      </c>
      <c r="BC215" s="59">
        <v>31.793008804321289</v>
      </c>
      <c r="BD215" s="59">
        <v>30.5482177734375</v>
      </c>
      <c r="BE215" s="59">
        <v>28.223562240600586</v>
      </c>
      <c r="BF215" s="1">
        <v>36.351272583007813</v>
      </c>
      <c r="BG215" s="59">
        <v>34.945072174072266</v>
      </c>
      <c r="BH215" s="18">
        <v>36.976001739501953</v>
      </c>
      <c r="BI215" s="35">
        <v>32.359088897705078</v>
      </c>
      <c r="BJ215" s="35">
        <v>33.818157196044922</v>
      </c>
      <c r="BK215" s="7"/>
      <c r="BL215" s="1" t="s">
        <v>172</v>
      </c>
      <c r="BM215" t="s">
        <v>164</v>
      </c>
      <c r="BN215" t="s">
        <v>164</v>
      </c>
      <c r="BO215" t="s">
        <v>164</v>
      </c>
      <c r="BP215" t="s">
        <v>164</v>
      </c>
      <c r="BQ215" t="s">
        <v>164</v>
      </c>
      <c r="BR215" t="s">
        <v>164</v>
      </c>
      <c r="BS215" t="s">
        <v>164</v>
      </c>
      <c r="BT215" t="s">
        <v>164</v>
      </c>
      <c r="BU215" t="s">
        <v>164</v>
      </c>
      <c r="BV215" t="s">
        <v>164</v>
      </c>
      <c r="BW215" t="s">
        <v>164</v>
      </c>
      <c r="BX215" t="s">
        <v>164</v>
      </c>
      <c r="BY215" t="s">
        <v>164</v>
      </c>
      <c r="BZ215" t="s">
        <v>164</v>
      </c>
      <c r="CA215" t="s">
        <v>164</v>
      </c>
    </row>
    <row r="216" spans="2:79" s="5" customFormat="1" ht="15">
      <c r="B216" s="4" t="s">
        <v>257</v>
      </c>
      <c r="C216" s="1" t="s">
        <v>172</v>
      </c>
      <c r="D216" s="59">
        <v>27.075212478637695</v>
      </c>
      <c r="E216" s="59">
        <v>26.107576370239258</v>
      </c>
      <c r="F216" s="59">
        <v>25.264827728271484</v>
      </c>
      <c r="G216" s="59">
        <v>26.871265411376953</v>
      </c>
      <c r="H216" s="59">
        <v>25.525337219238281</v>
      </c>
      <c r="I216" s="59">
        <v>25.221010208129883</v>
      </c>
      <c r="J216" s="59">
        <v>28.196212768554688</v>
      </c>
      <c r="K216" s="59">
        <v>26.655046463012695</v>
      </c>
      <c r="L216" s="59">
        <v>27.511724472045898</v>
      </c>
      <c r="M216" s="59">
        <v>26.968591690063477</v>
      </c>
      <c r="N216" s="59">
        <v>24.595251083374023</v>
      </c>
      <c r="O216" s="59">
        <v>29.973978042602539</v>
      </c>
      <c r="P216" s="59">
        <v>27.15178108215332</v>
      </c>
      <c r="Q216" s="59">
        <v>27.953502655029297</v>
      </c>
      <c r="R216" s="59">
        <v>28.259744644165039</v>
      </c>
      <c r="S216" s="59">
        <v>24.356147766113281</v>
      </c>
      <c r="T216" s="59">
        <v>28.78466796875</v>
      </c>
      <c r="U216" s="59">
        <v>27.319578170776367</v>
      </c>
      <c r="V216" s="59">
        <v>28.573722839355469</v>
      </c>
      <c r="W216" s="59">
        <v>28.759780883789063</v>
      </c>
      <c r="X216" s="59">
        <v>22.995397567749023</v>
      </c>
      <c r="Y216" s="59">
        <v>33.631862640380859</v>
      </c>
      <c r="Z216" s="59">
        <v>30.005084991455078</v>
      </c>
      <c r="AA216" s="59">
        <v>29.163042068481445</v>
      </c>
      <c r="AB216" s="35">
        <v>30.999242782592773</v>
      </c>
      <c r="AC216" s="35">
        <v>30.603858947753906</v>
      </c>
      <c r="AD216" s="47" t="s">
        <v>164</v>
      </c>
      <c r="AE216" s="35">
        <v>43.580314636230469</v>
      </c>
      <c r="AF216" t="s">
        <v>164</v>
      </c>
      <c r="AG216" t="s">
        <v>164</v>
      </c>
      <c r="AH216" s="35">
        <v>33.398231506347656</v>
      </c>
      <c r="AI216" s="93"/>
      <c r="AJ216" s="1" t="s">
        <v>172</v>
      </c>
      <c r="AK216" s="59" t="s">
        <v>164</v>
      </c>
      <c r="AL216" s="59" t="s">
        <v>164</v>
      </c>
      <c r="AM216" s="59" t="s">
        <v>164</v>
      </c>
      <c r="AN216" s="59">
        <v>15.745346069335938</v>
      </c>
      <c r="AO216" s="59" t="s">
        <v>164</v>
      </c>
      <c r="AP216" s="59" t="s">
        <v>164</v>
      </c>
      <c r="AQ216" s="59">
        <v>4.8268718719482422</v>
      </c>
      <c r="AR216" s="59">
        <v>39.503719329833984</v>
      </c>
      <c r="AS216" s="59">
        <v>27.199926376342773</v>
      </c>
      <c r="AT216" s="59" t="s">
        <v>164</v>
      </c>
      <c r="AU216" s="59">
        <v>6.3359017372131348</v>
      </c>
      <c r="AV216" s="59">
        <v>29.936042785644531</v>
      </c>
      <c r="AW216" s="59">
        <v>28.481592178344727</v>
      </c>
      <c r="AX216" s="59">
        <v>35.338436126708984</v>
      </c>
      <c r="AY216" s="59" t="s">
        <v>164</v>
      </c>
      <c r="AZ216" s="59">
        <v>26.816755294799805</v>
      </c>
      <c r="BA216" s="59">
        <v>19.375057220458984</v>
      </c>
      <c r="BB216" s="59">
        <v>26.50788688659668</v>
      </c>
      <c r="BC216" s="59">
        <v>34.774490356445313</v>
      </c>
      <c r="BD216" s="59">
        <v>29.191967010498047</v>
      </c>
      <c r="BE216" s="59">
        <v>32.512931823730469</v>
      </c>
      <c r="BF216" s="59" t="s">
        <v>164</v>
      </c>
      <c r="BG216" s="59">
        <v>20.035415649414063</v>
      </c>
      <c r="BH216" s="92" t="s">
        <v>164</v>
      </c>
      <c r="BI216" t="s">
        <v>164</v>
      </c>
      <c r="BJ216" t="s">
        <v>164</v>
      </c>
      <c r="BK216" s="6" t="s">
        <v>257</v>
      </c>
      <c r="BL216" s="1" t="s">
        <v>174</v>
      </c>
      <c r="BM216" s="35">
        <v>25.22425651550293</v>
      </c>
      <c r="BN216" s="35">
        <v>24.082887649536133</v>
      </c>
      <c r="BO216" s="35">
        <v>26.19964599609375</v>
      </c>
      <c r="BP216" s="35">
        <v>24.589027404785156</v>
      </c>
      <c r="BQ216" s="35">
        <v>23.116861343383789</v>
      </c>
      <c r="BR216" s="35">
        <v>24.54632568359375</v>
      </c>
      <c r="BS216" s="35">
        <v>21.838205337524414</v>
      </c>
      <c r="BT216" s="35">
        <v>22.587432861328125</v>
      </c>
      <c r="BU216" s="35">
        <v>24.293285369873047</v>
      </c>
      <c r="BV216" s="35">
        <v>24.965595245361328</v>
      </c>
      <c r="BW216" s="35">
        <v>23.360147476196289</v>
      </c>
      <c r="BX216" s="35">
        <v>25.821407318115234</v>
      </c>
      <c r="BY216" s="35">
        <v>23.207845687866211</v>
      </c>
      <c r="BZ216" s="35">
        <v>23.755390167236328</v>
      </c>
      <c r="CA216" s="35">
        <v>24.595367431640625</v>
      </c>
    </row>
    <row r="217" spans="2:79" s="5" customFormat="1" ht="15">
      <c r="B217" s="4" t="s">
        <v>258</v>
      </c>
      <c r="C217" s="1" t="s">
        <v>174</v>
      </c>
      <c r="D217" s="59">
        <v>26.848484039306641</v>
      </c>
      <c r="E217" s="59">
        <v>26.179838180541992</v>
      </c>
      <c r="F217" s="59">
        <v>25.878982543945313</v>
      </c>
      <c r="G217" s="59">
        <v>27.270013809204102</v>
      </c>
      <c r="H217" s="59">
        <v>25.68803596496582</v>
      </c>
      <c r="I217" s="59">
        <v>25.69873046875</v>
      </c>
      <c r="J217" s="59">
        <v>25.033212661743164</v>
      </c>
      <c r="K217" s="59">
        <v>24.179794311523438</v>
      </c>
      <c r="L217" s="59">
        <v>25.42120361328125</v>
      </c>
      <c r="M217" s="59">
        <v>25.403970718383789</v>
      </c>
      <c r="N217" s="59">
        <v>23.892734527587891</v>
      </c>
      <c r="O217" s="59">
        <v>25.855812072753906</v>
      </c>
      <c r="P217" s="59">
        <v>24.602180480957031</v>
      </c>
      <c r="Q217" s="59">
        <v>25.247055053710938</v>
      </c>
      <c r="R217" s="59">
        <v>25.146505355834961</v>
      </c>
      <c r="S217" s="59">
        <v>23.678560256958008</v>
      </c>
      <c r="T217" s="59">
        <v>27.834342956542969</v>
      </c>
      <c r="U217" s="59">
        <v>25.791286468505859</v>
      </c>
      <c r="V217" s="59">
        <v>26.900440216064453</v>
      </c>
      <c r="W217" s="59">
        <v>26.749217987060547</v>
      </c>
      <c r="X217" s="59">
        <v>23.96293830871582</v>
      </c>
      <c r="Y217" s="59">
        <v>34.629322052001953</v>
      </c>
      <c r="Z217" s="59">
        <v>34.813968658447266</v>
      </c>
      <c r="AA217" s="59">
        <v>31.728000640869141</v>
      </c>
      <c r="AB217" s="35">
        <v>31.303623199462891</v>
      </c>
      <c r="AC217" s="35">
        <v>29.124404907226563</v>
      </c>
      <c r="AD217" s="47" t="s">
        <v>164</v>
      </c>
      <c r="AE217" t="s">
        <v>164</v>
      </c>
      <c r="AF217" t="s">
        <v>164</v>
      </c>
      <c r="AG217" t="s">
        <v>164</v>
      </c>
      <c r="AH217" s="35">
        <v>32.955497741699219</v>
      </c>
      <c r="AI217" s="91" t="s">
        <v>257</v>
      </c>
      <c r="AJ217" s="1" t="s">
        <v>174</v>
      </c>
      <c r="AK217" s="59">
        <v>26.968832015991211</v>
      </c>
      <c r="AL217" s="59">
        <v>24.81437873840332</v>
      </c>
      <c r="AM217" s="59">
        <v>23.099342346191406</v>
      </c>
      <c r="AN217" s="59">
        <v>23.366937637329102</v>
      </c>
      <c r="AO217" s="59">
        <v>24.403051376342773</v>
      </c>
      <c r="AP217" s="59">
        <v>28.02674674987793</v>
      </c>
      <c r="AQ217" s="59">
        <v>26.179830551147461</v>
      </c>
      <c r="AR217" s="59">
        <v>24.293540954589844</v>
      </c>
      <c r="AS217" s="59">
        <v>23.043037414550781</v>
      </c>
      <c r="AT217" s="59">
        <v>24.573291778564453</v>
      </c>
      <c r="AU217" s="59">
        <v>26.274440765380859</v>
      </c>
      <c r="AV217" s="59">
        <v>23.843498229980469</v>
      </c>
      <c r="AW217" s="59">
        <v>23.854642868041992</v>
      </c>
      <c r="AX217" s="59">
        <v>24.028465270996094</v>
      </c>
      <c r="AY217" s="59">
        <v>24.310478210449219</v>
      </c>
      <c r="AZ217" s="59">
        <v>25.418977737426758</v>
      </c>
      <c r="BA217" s="59">
        <v>23.049407958984375</v>
      </c>
      <c r="BB217" s="59">
        <v>24.646512985229492</v>
      </c>
      <c r="BC217" s="59">
        <v>24.067975997924805</v>
      </c>
      <c r="BD217" s="59">
        <v>24.4608154296875</v>
      </c>
      <c r="BE217" s="59">
        <v>22.966863632202148</v>
      </c>
      <c r="BF217" s="59">
        <v>23.273305892944336</v>
      </c>
      <c r="BG217" s="59">
        <v>22.872974395751953</v>
      </c>
      <c r="BH217" s="92">
        <v>24.008575439453125</v>
      </c>
      <c r="BI217" s="35">
        <v>32.042751312255859</v>
      </c>
      <c r="BJ217" s="35">
        <v>29.047218322753906</v>
      </c>
      <c r="BK217" s="6" t="s">
        <v>258</v>
      </c>
      <c r="BL217" s="1" t="s">
        <v>176</v>
      </c>
      <c r="BM217" s="35">
        <v>29.410228729248047</v>
      </c>
      <c r="BN217" s="35">
        <v>28.130800247192383</v>
      </c>
      <c r="BO217" s="35">
        <v>28.554693222045898</v>
      </c>
      <c r="BP217" s="35">
        <v>27.525783538818359</v>
      </c>
      <c r="BQ217" s="35">
        <v>27.952119827270508</v>
      </c>
      <c r="BR217" s="35">
        <v>28.571075439453125</v>
      </c>
      <c r="BS217" s="35">
        <v>29.022151947021484</v>
      </c>
      <c r="BT217" s="35">
        <v>27.847419738769531</v>
      </c>
      <c r="BU217" s="35">
        <v>27.375679016113281</v>
      </c>
      <c r="BV217" s="35">
        <v>27.631017684936523</v>
      </c>
      <c r="BW217" s="35">
        <v>28.118606567382813</v>
      </c>
      <c r="BX217" s="35">
        <v>28.435068130493164</v>
      </c>
      <c r="BY217" s="35">
        <v>28.959903717041016</v>
      </c>
      <c r="BZ217" s="35">
        <v>31.224750518798828</v>
      </c>
      <c r="CA217" s="35">
        <v>28.262895584106445</v>
      </c>
    </row>
    <row r="218" spans="2:79" s="5" customFormat="1" ht="15">
      <c r="B218" s="4" t="s">
        <v>259</v>
      </c>
      <c r="C218" s="1" t="s">
        <v>176</v>
      </c>
      <c r="D218" s="59">
        <v>28.633821487426758</v>
      </c>
      <c r="E218" s="59">
        <v>27.556188583374023</v>
      </c>
      <c r="F218" s="59">
        <v>25.37641716003418</v>
      </c>
      <c r="G218" s="59">
        <v>27.592489242553711</v>
      </c>
      <c r="H218" s="59">
        <v>26.745449066162109</v>
      </c>
      <c r="I218" s="59">
        <v>24.439348220825195</v>
      </c>
      <c r="J218" s="59">
        <v>26.712783813476563</v>
      </c>
      <c r="K218" s="59">
        <v>25.357444763183594</v>
      </c>
      <c r="L218" s="59">
        <v>26.593812942504883</v>
      </c>
      <c r="M218" s="59">
        <v>25.378816604614258</v>
      </c>
      <c r="N218" s="59">
        <v>24.822273254394531</v>
      </c>
      <c r="O218" s="59">
        <v>27.260873794555664</v>
      </c>
      <c r="P218" s="59">
        <v>26.388238906860352</v>
      </c>
      <c r="Q218" s="59">
        <v>26.496538162231445</v>
      </c>
      <c r="R218" s="59">
        <v>27.093254089355469</v>
      </c>
      <c r="S218" s="59">
        <v>27.962379455566406</v>
      </c>
      <c r="T218" s="59">
        <v>27.844730377197266</v>
      </c>
      <c r="U218" s="59">
        <v>26.993867874145508</v>
      </c>
      <c r="V218" s="59">
        <v>28.590404510498047</v>
      </c>
      <c r="W218" s="59">
        <v>27.840631484985352</v>
      </c>
      <c r="X218" s="59">
        <v>27.367252349853516</v>
      </c>
      <c r="Y218" s="59">
        <v>33.372406005859375</v>
      </c>
      <c r="Z218" s="59">
        <v>30.8734130859375</v>
      </c>
      <c r="AA218" s="1" t="s">
        <v>164</v>
      </c>
      <c r="AB218" s="35">
        <v>31.488906860351563</v>
      </c>
      <c r="AC218" s="35">
        <v>32.209354400634766</v>
      </c>
      <c r="AD218" s="47" t="s">
        <v>164</v>
      </c>
      <c r="AE218" t="s">
        <v>164</v>
      </c>
      <c r="AF218" t="s">
        <v>164</v>
      </c>
      <c r="AG218" t="s">
        <v>164</v>
      </c>
      <c r="AH218" s="35">
        <v>33.992847442626953</v>
      </c>
      <c r="AI218" s="91" t="s">
        <v>258</v>
      </c>
      <c r="AJ218" s="1" t="s">
        <v>176</v>
      </c>
      <c r="AK218" s="59">
        <v>27.945472717285156</v>
      </c>
      <c r="AL218" s="59">
        <v>26.399497985839844</v>
      </c>
      <c r="AM218" s="59">
        <v>26.165077209472656</v>
      </c>
      <c r="AN218" s="59">
        <v>26.716503143310547</v>
      </c>
      <c r="AO218" s="59">
        <v>26.34814453125</v>
      </c>
      <c r="AP218" s="59">
        <v>26.973011016845703</v>
      </c>
      <c r="AQ218" s="59">
        <v>26.328023910522461</v>
      </c>
      <c r="AR218" s="59">
        <v>25.702632904052734</v>
      </c>
      <c r="AS218" s="59">
        <v>26.703479766845703</v>
      </c>
      <c r="AT218" s="59">
        <v>26.008598327636719</v>
      </c>
      <c r="AU218" s="59">
        <v>25.241909027099609</v>
      </c>
      <c r="AV218" s="59">
        <v>26.286968231201172</v>
      </c>
      <c r="AW218" s="59">
        <v>26.127449035644531</v>
      </c>
      <c r="AX218" s="59">
        <v>26.23724365234375</v>
      </c>
      <c r="AY218" s="59">
        <v>26.419527053833008</v>
      </c>
      <c r="AZ218" s="59">
        <v>24.989046096801758</v>
      </c>
      <c r="BA218" s="59">
        <v>27.494943618774414</v>
      </c>
      <c r="BB218" s="59">
        <v>26.488622665405273</v>
      </c>
      <c r="BC218" s="59">
        <v>27.569511413574219</v>
      </c>
      <c r="BD218" s="59">
        <v>26.605649948120117</v>
      </c>
      <c r="BE218" s="59">
        <v>25.082248687744141</v>
      </c>
      <c r="BF218" s="59">
        <v>28.239475250244141</v>
      </c>
      <c r="BG218" s="59">
        <v>28.007925033569336</v>
      </c>
      <c r="BH218" s="18">
        <v>28.54997444152832</v>
      </c>
      <c r="BI218" s="35">
        <v>35.405067443847656</v>
      </c>
      <c r="BJ218" s="35">
        <v>32.908767700195313</v>
      </c>
      <c r="BK218" s="6" t="s">
        <v>259</v>
      </c>
      <c r="BL218" s="1" t="s">
        <v>178</v>
      </c>
      <c r="BM218" s="35">
        <v>29.562911987304688</v>
      </c>
      <c r="BN218" s="35">
        <v>28.462089538574219</v>
      </c>
      <c r="BO218" s="35">
        <v>29.470813751220703</v>
      </c>
      <c r="BP218" s="35">
        <v>28.984901428222656</v>
      </c>
      <c r="BQ218" s="35">
        <v>27.523721694946289</v>
      </c>
      <c r="BR218" s="35">
        <v>27.513278961181641</v>
      </c>
      <c r="BS218" s="35">
        <v>27.199264526367188</v>
      </c>
      <c r="BT218" s="35">
        <v>28.968002319335938</v>
      </c>
      <c r="BU218" s="35">
        <v>28.892177581787109</v>
      </c>
      <c r="BV218" s="35">
        <v>28.302772521972656</v>
      </c>
      <c r="BW218" s="35">
        <v>29.117382049560547</v>
      </c>
      <c r="BX218" s="35">
        <v>26.823816299438477</v>
      </c>
      <c r="BY218" s="35">
        <v>26.876985549926758</v>
      </c>
      <c r="BZ218" s="35">
        <v>26.835000991821289</v>
      </c>
      <c r="CA218" s="35">
        <v>28.072587966918945</v>
      </c>
    </row>
    <row r="219" spans="2:79" s="5" customFormat="1" ht="15">
      <c r="B219" s="4" t="s">
        <v>260</v>
      </c>
      <c r="C219" s="1" t="s">
        <v>180</v>
      </c>
      <c r="D219" s="59">
        <v>32.178340911865234</v>
      </c>
      <c r="E219" s="59">
        <v>32.952259063720703</v>
      </c>
      <c r="F219" s="59">
        <v>30.554986953735352</v>
      </c>
      <c r="G219" s="59">
        <v>30.969850540161133</v>
      </c>
      <c r="H219" s="59">
        <v>29.956062316894531</v>
      </c>
      <c r="I219" s="59">
        <v>33.26593017578125</v>
      </c>
      <c r="J219" s="59">
        <v>33.297779083251953</v>
      </c>
      <c r="K219" s="59">
        <v>31.158546447753906</v>
      </c>
      <c r="L219" s="59">
        <v>31.6546630859375</v>
      </c>
      <c r="M219" s="59">
        <v>33.555625915527344</v>
      </c>
      <c r="N219" s="59">
        <v>30.918298721313477</v>
      </c>
      <c r="O219" s="59">
        <v>33.310928344726563</v>
      </c>
      <c r="P219" s="59">
        <v>31.708168029785156</v>
      </c>
      <c r="Q219" s="1" t="s">
        <v>164</v>
      </c>
      <c r="R219" s="59">
        <v>33.296058654785156</v>
      </c>
      <c r="S219" s="59">
        <v>32.160366058349609</v>
      </c>
      <c r="T219" s="59">
        <v>33.130146026611328</v>
      </c>
      <c r="U219" s="59">
        <v>31.521875381469727</v>
      </c>
      <c r="V219" s="59">
        <v>33.862869262695313</v>
      </c>
      <c r="W219" s="1" t="s">
        <v>164</v>
      </c>
      <c r="X219" s="59">
        <v>31.116809844970703</v>
      </c>
      <c r="Y219" s="1" t="s">
        <v>164</v>
      </c>
      <c r="Z219" s="1" t="s">
        <v>164</v>
      </c>
      <c r="AA219" s="59">
        <v>33.547496795654297</v>
      </c>
      <c r="AB219" t="s">
        <v>164</v>
      </c>
      <c r="AC219" s="35">
        <v>42.370132446289063</v>
      </c>
      <c r="AD219" s="94" t="s">
        <v>164</v>
      </c>
      <c r="AE219" s="27" t="s">
        <v>164</v>
      </c>
      <c r="AF219" s="27" t="s">
        <v>164</v>
      </c>
      <c r="AG219" s="27" t="s">
        <v>164</v>
      </c>
      <c r="AH219" s="55">
        <v>31.058944702148438</v>
      </c>
      <c r="AI219" s="91" t="s">
        <v>259</v>
      </c>
      <c r="AJ219" s="1" t="s">
        <v>180</v>
      </c>
      <c r="AK219" s="59">
        <v>27.948200225830078</v>
      </c>
      <c r="AL219" s="59">
        <v>27.846088409423828</v>
      </c>
      <c r="AM219" s="59">
        <v>26.851343154907227</v>
      </c>
      <c r="AN219" s="59">
        <v>27.1435546875</v>
      </c>
      <c r="AO219" s="59">
        <v>28.636407852172852</v>
      </c>
      <c r="AP219" s="59">
        <v>26.076360702514648</v>
      </c>
      <c r="AQ219" s="59">
        <v>28.427312850952148</v>
      </c>
      <c r="AR219" s="59">
        <v>28.150579452514648</v>
      </c>
      <c r="AS219" s="59">
        <v>28.266128540039063</v>
      </c>
      <c r="AT219" s="59">
        <v>28.554067611694336</v>
      </c>
      <c r="AU219" s="59">
        <v>27.328042984008789</v>
      </c>
      <c r="AV219" s="59">
        <v>27.754613876342773</v>
      </c>
      <c r="AW219" s="59">
        <v>27.326356887817383</v>
      </c>
      <c r="AX219" s="1">
        <v>26.412164688110352</v>
      </c>
      <c r="AY219" s="59">
        <v>28.393583297729492</v>
      </c>
      <c r="AZ219" s="59">
        <v>27.559370040893555</v>
      </c>
      <c r="BA219" s="59">
        <v>28.235689163208008</v>
      </c>
      <c r="BB219" s="59">
        <v>28.752105712890625</v>
      </c>
      <c r="BC219" s="59">
        <v>28.829605102539063</v>
      </c>
      <c r="BD219" s="1">
        <v>29.475433349609375</v>
      </c>
      <c r="BE219" s="59">
        <v>27.955078125</v>
      </c>
      <c r="BF219" s="1">
        <v>28.159248352050781</v>
      </c>
      <c r="BG219" s="1">
        <v>27.098918914794922</v>
      </c>
      <c r="BH219" s="92">
        <v>28.038324356079102</v>
      </c>
      <c r="BI219" t="s">
        <v>164</v>
      </c>
      <c r="BJ219" s="35">
        <v>33.761997222900391</v>
      </c>
      <c r="BK219" s="6" t="s">
        <v>260</v>
      </c>
      <c r="BL219" s="1" t="s">
        <v>180</v>
      </c>
      <c r="BM219" s="35">
        <v>24.52192497253418</v>
      </c>
      <c r="BN219" s="35">
        <v>26.602441787719727</v>
      </c>
      <c r="BO219" s="35">
        <v>23.831541061401367</v>
      </c>
      <c r="BP219" s="35">
        <v>24.316566467285156</v>
      </c>
      <c r="BQ219" s="35">
        <v>27.379428863525391</v>
      </c>
      <c r="BR219" s="35">
        <v>27.689868927001953</v>
      </c>
      <c r="BS219" s="35">
        <v>26.084732055664063</v>
      </c>
      <c r="BT219" s="35">
        <v>23.671636581420898</v>
      </c>
      <c r="BU219" s="35">
        <v>23.269182205200195</v>
      </c>
      <c r="BV219" s="35">
        <v>24.974700927734375</v>
      </c>
      <c r="BW219" s="35">
        <v>27.236175537109375</v>
      </c>
      <c r="BX219" s="35">
        <v>26.639062881469727</v>
      </c>
      <c r="BY219" s="35">
        <v>24.348358154296875</v>
      </c>
      <c r="BZ219" s="35">
        <v>22.467233657836914</v>
      </c>
      <c r="CA219" s="35">
        <v>23.287729263305664</v>
      </c>
    </row>
    <row r="220" spans="2:79" s="5" customFormat="1" ht="15">
      <c r="B220" s="4" t="s">
        <v>261</v>
      </c>
      <c r="C220" s="1" t="s">
        <v>181</v>
      </c>
      <c r="D220" s="59">
        <v>24.562475204467773</v>
      </c>
      <c r="E220" s="59">
        <v>23.648435592651367</v>
      </c>
      <c r="F220" s="59">
        <v>22.630975723266602</v>
      </c>
      <c r="G220" s="59">
        <v>24.306917190551758</v>
      </c>
      <c r="H220" s="59">
        <v>23.204469680786133</v>
      </c>
      <c r="I220" s="59">
        <v>21.578777313232422</v>
      </c>
      <c r="J220" s="59">
        <v>24.607856750488281</v>
      </c>
      <c r="K220" s="59">
        <v>22.619003295898438</v>
      </c>
      <c r="L220" s="59">
        <v>23.84373664855957</v>
      </c>
      <c r="M220" s="59">
        <v>22.829217910766602</v>
      </c>
      <c r="N220" s="59">
        <v>21.221033096313477</v>
      </c>
      <c r="O220" s="59">
        <v>25.192947387695313</v>
      </c>
      <c r="P220" s="59">
        <v>23.49769401550293</v>
      </c>
      <c r="Q220" s="59">
        <v>24.381992340087891</v>
      </c>
      <c r="R220" s="59">
        <v>24.057228088378906</v>
      </c>
      <c r="S220" s="59">
        <v>22.493373870849609</v>
      </c>
      <c r="T220" s="59">
        <v>24.863895416259766</v>
      </c>
      <c r="U220" s="59">
        <v>23.387567520141602</v>
      </c>
      <c r="V220" s="59">
        <v>24.924310684204102</v>
      </c>
      <c r="W220" s="59">
        <v>23.968097686767578</v>
      </c>
      <c r="X220" s="59">
        <v>22.42271614074707</v>
      </c>
      <c r="Y220" s="59">
        <v>30.400093078613281</v>
      </c>
      <c r="Z220" s="59">
        <v>27.782384872436523</v>
      </c>
      <c r="AA220" s="59">
        <v>27.330434799194336</v>
      </c>
      <c r="AB220" s="35">
        <v>28.474918365478516</v>
      </c>
      <c r="AC220" s="35">
        <v>28.19175910949707</v>
      </c>
      <c r="AD220" s="94" t="s">
        <v>164</v>
      </c>
      <c r="AE220" s="55">
        <v>40.873638153076172</v>
      </c>
      <c r="AF220" s="27" t="s">
        <v>164</v>
      </c>
      <c r="AG220" s="55">
        <v>34.059104919433594</v>
      </c>
      <c r="AH220" s="55">
        <v>26.267454147338867</v>
      </c>
      <c r="AI220" s="91" t="s">
        <v>260</v>
      </c>
      <c r="AJ220" s="1" t="s">
        <v>181</v>
      </c>
      <c r="AK220" s="59">
        <v>24.898122787475586</v>
      </c>
      <c r="AL220" s="59">
        <v>24.282674789428711</v>
      </c>
      <c r="AM220" s="59">
        <v>24.374897003173828</v>
      </c>
      <c r="AN220" s="59">
        <v>24.232780456542969</v>
      </c>
      <c r="AO220" s="59">
        <v>24.049949645996094</v>
      </c>
      <c r="AP220" s="59">
        <v>25.985267639160156</v>
      </c>
      <c r="AQ220" s="59">
        <v>26.907262802124023</v>
      </c>
      <c r="AR220" s="59">
        <v>29.199213027954102</v>
      </c>
      <c r="AS220" s="59">
        <v>26.892477035522461</v>
      </c>
      <c r="AT220" s="59">
        <v>28.870189666748047</v>
      </c>
      <c r="AU220" s="59">
        <v>26.26055908203125</v>
      </c>
      <c r="AV220" s="59">
        <v>24.395786285400391</v>
      </c>
      <c r="AW220" s="59">
        <v>26.607126235961914</v>
      </c>
      <c r="AX220" s="59">
        <v>26.271881103515625</v>
      </c>
      <c r="AY220" s="59">
        <v>24.781337738037109</v>
      </c>
      <c r="AZ220" s="59">
        <v>25.492471694946289</v>
      </c>
      <c r="BA220" s="59">
        <v>26.362781524658203</v>
      </c>
      <c r="BB220" s="59">
        <v>28.491306304931641</v>
      </c>
      <c r="BC220" s="59">
        <v>25.024959564208984</v>
      </c>
      <c r="BD220" s="59">
        <v>24.433280944824219</v>
      </c>
      <c r="BE220" s="59">
        <v>25.231420516967773</v>
      </c>
      <c r="BF220" s="59">
        <v>23.799135208129883</v>
      </c>
      <c r="BG220" s="59">
        <v>23.707361221313477</v>
      </c>
      <c r="BH220" s="92">
        <v>24.584844589233398</v>
      </c>
      <c r="BI220" s="35">
        <v>34.436729431152344</v>
      </c>
      <c r="BJ220" s="35">
        <v>30.877283096313477</v>
      </c>
      <c r="BK220" s="6" t="s">
        <v>261</v>
      </c>
      <c r="BL220" s="1" t="s">
        <v>181</v>
      </c>
      <c r="BM220" s="35">
        <v>28.666843414306641</v>
      </c>
      <c r="BN220" s="35">
        <v>27.927221298217773</v>
      </c>
      <c r="BO220" s="35">
        <v>26.359079360961914</v>
      </c>
      <c r="BP220" s="35">
        <v>27.825313568115234</v>
      </c>
      <c r="BQ220" s="35">
        <v>26.051176071166992</v>
      </c>
      <c r="BR220" s="35">
        <v>29.212297439575195</v>
      </c>
      <c r="BS220" s="35">
        <v>28.025630950927734</v>
      </c>
      <c r="BT220" s="35">
        <v>27.848806381225586</v>
      </c>
      <c r="BU220" s="35">
        <v>27.507545471191406</v>
      </c>
      <c r="BV220" s="35">
        <v>25.658164978027344</v>
      </c>
      <c r="BW220" s="35">
        <v>25.81306266784668</v>
      </c>
      <c r="BX220" s="35">
        <v>28.418413162231445</v>
      </c>
      <c r="BY220" s="35">
        <v>25.915969848632813</v>
      </c>
      <c r="BZ220" s="35">
        <v>25.150327682495117</v>
      </c>
      <c r="CA220" s="35">
        <v>25.468633651733398</v>
      </c>
    </row>
    <row r="221" spans="2:79" s="5" customFormat="1" ht="15">
      <c r="B221" s="4" t="s">
        <v>262</v>
      </c>
      <c r="C221" s="1" t="s">
        <v>182</v>
      </c>
      <c r="D221" s="59">
        <v>20.091653823852539</v>
      </c>
      <c r="E221" s="59">
        <v>19.957847595214844</v>
      </c>
      <c r="F221" s="59">
        <v>19.582832336425781</v>
      </c>
      <c r="G221" s="59">
        <v>20.189672470092773</v>
      </c>
      <c r="H221" s="59">
        <v>19.47077751159668</v>
      </c>
      <c r="I221" s="59">
        <v>19.736526489257813</v>
      </c>
      <c r="J221" s="59">
        <v>21.590959548950195</v>
      </c>
      <c r="K221" s="59">
        <v>20.692909240722656</v>
      </c>
      <c r="L221" s="59">
        <v>21.218788146972656</v>
      </c>
      <c r="M221" s="59">
        <v>20.861471176147461</v>
      </c>
      <c r="N221" s="59">
        <v>20.586738586425781</v>
      </c>
      <c r="O221" s="59">
        <v>21.702516555786133</v>
      </c>
      <c r="P221" s="59">
        <v>20.715871810913086</v>
      </c>
      <c r="Q221" s="59">
        <v>20.980247497558594</v>
      </c>
      <c r="R221" s="59">
        <v>20.715543746948242</v>
      </c>
      <c r="S221" s="59">
        <v>20.761556625366211</v>
      </c>
      <c r="T221" s="59">
        <v>22.249805450439453</v>
      </c>
      <c r="U221" s="59">
        <v>21.552726745605469</v>
      </c>
      <c r="V221" s="59">
        <v>21.96458625793457</v>
      </c>
      <c r="W221" s="59">
        <v>21.83452033996582</v>
      </c>
      <c r="X221" s="59">
        <v>19.927263259887695</v>
      </c>
      <c r="Y221" s="59">
        <v>30.643619537353516</v>
      </c>
      <c r="Z221" s="59">
        <v>27.173019409179688</v>
      </c>
      <c r="AA221" s="59">
        <v>25.473735809326172</v>
      </c>
      <c r="AB221" s="35">
        <v>25.154384613037109</v>
      </c>
      <c r="AC221" s="35">
        <v>25.113260269165039</v>
      </c>
      <c r="AD221" s="95">
        <v>41.136016845703125</v>
      </c>
      <c r="AE221" s="55">
        <v>41.177349090576172</v>
      </c>
      <c r="AF221" s="55">
        <v>35.609298706054688</v>
      </c>
      <c r="AG221" s="55">
        <v>32.722347259521484</v>
      </c>
      <c r="AH221" s="55">
        <v>31.123991012573242</v>
      </c>
      <c r="AI221" s="91" t="s">
        <v>261</v>
      </c>
      <c r="AJ221" s="1" t="s">
        <v>182</v>
      </c>
      <c r="AK221" s="59">
        <v>27.662605285644531</v>
      </c>
      <c r="AL221" s="59">
        <v>26.148307800292969</v>
      </c>
      <c r="AM221" s="59">
        <v>24.797937393188477</v>
      </c>
      <c r="AN221" s="59">
        <v>26.544534683227539</v>
      </c>
      <c r="AO221" s="59">
        <v>25.770685195922852</v>
      </c>
      <c r="AP221" s="59">
        <v>24.617136001586914</v>
      </c>
      <c r="AQ221" s="59">
        <v>27.402786254882813</v>
      </c>
      <c r="AR221" s="59">
        <v>25.389198303222656</v>
      </c>
      <c r="AS221" s="59">
        <v>26.934516906738281</v>
      </c>
      <c r="AT221" s="59">
        <v>25.922676086425781</v>
      </c>
      <c r="AU221" s="59">
        <v>24.405755996704102</v>
      </c>
      <c r="AV221" s="59">
        <v>27.268375396728516</v>
      </c>
      <c r="AW221" s="59">
        <v>26.368600845336914</v>
      </c>
      <c r="AX221" s="59">
        <v>25.819671630859375</v>
      </c>
      <c r="AY221" s="59">
        <v>25.596378326416016</v>
      </c>
      <c r="AZ221" s="59">
        <v>25.085588455200195</v>
      </c>
      <c r="BA221" s="59">
        <v>27.033100128173828</v>
      </c>
      <c r="BB221" s="59">
        <v>26.384042739868164</v>
      </c>
      <c r="BC221" s="59">
        <v>26.89996337890625</v>
      </c>
      <c r="BD221" s="59">
        <v>26.611028671264648</v>
      </c>
      <c r="BE221" s="59">
        <v>25.117277145385742</v>
      </c>
      <c r="BF221" s="59">
        <v>28.17619514465332</v>
      </c>
      <c r="BG221" s="59">
        <v>27.415042877197266</v>
      </c>
      <c r="BH221" s="92">
        <v>24.199466705322266</v>
      </c>
      <c r="BI221" s="35">
        <v>30.295005798339844</v>
      </c>
      <c r="BJ221" s="35">
        <v>30.421585083007813</v>
      </c>
      <c r="BK221" s="6" t="s">
        <v>262</v>
      </c>
      <c r="BL221" s="1" t="s">
        <v>182</v>
      </c>
      <c r="BM221" s="35">
        <v>25.793251037597656</v>
      </c>
      <c r="BN221" s="35">
        <v>26.273811340332031</v>
      </c>
      <c r="BO221" s="35">
        <v>25.449335098266602</v>
      </c>
      <c r="BP221" s="35">
        <v>25.706460952758789</v>
      </c>
      <c r="BQ221" s="35">
        <v>23.7783203125</v>
      </c>
      <c r="BR221" s="35">
        <v>28.731712341308594</v>
      </c>
      <c r="BS221" s="35">
        <v>26.789840698242188</v>
      </c>
      <c r="BT221" s="35">
        <v>27.489669799804688</v>
      </c>
      <c r="BU221" s="35">
        <v>28.662223815917969</v>
      </c>
      <c r="BV221" s="35">
        <v>24.572723388671875</v>
      </c>
      <c r="BW221" s="35">
        <v>26.080209732055664</v>
      </c>
      <c r="BX221" s="35">
        <v>25.655467987060547</v>
      </c>
      <c r="BY221" s="35">
        <v>22.962516784667969</v>
      </c>
      <c r="BZ221" s="35">
        <v>21.582124710083008</v>
      </c>
      <c r="CA221" s="35">
        <v>23.475831985473633</v>
      </c>
    </row>
    <row r="222" spans="2:79" s="5" customFormat="1" ht="15">
      <c r="B222" s="4" t="s">
        <v>263</v>
      </c>
      <c r="C222" s="1" t="s">
        <v>183</v>
      </c>
      <c r="D222" s="1" t="s">
        <v>164</v>
      </c>
      <c r="E222" s="1" t="s">
        <v>164</v>
      </c>
      <c r="F222" s="1" t="s">
        <v>164</v>
      </c>
      <c r="G222" s="1" t="s">
        <v>164</v>
      </c>
      <c r="H222" s="59">
        <v>34.813846588134766</v>
      </c>
      <c r="I222" s="1" t="s">
        <v>164</v>
      </c>
      <c r="J222" s="59">
        <v>32.148727416992188</v>
      </c>
      <c r="K222" s="1" t="s">
        <v>164</v>
      </c>
      <c r="L222" s="1" t="s">
        <v>164</v>
      </c>
      <c r="M222" s="1" t="s">
        <v>164</v>
      </c>
      <c r="N222" s="1" t="s">
        <v>164</v>
      </c>
      <c r="O222" s="1" t="s">
        <v>164</v>
      </c>
      <c r="P222" s="1" t="s">
        <v>164</v>
      </c>
      <c r="Q222" s="1" t="s">
        <v>164</v>
      </c>
      <c r="R222" s="1" t="s">
        <v>164</v>
      </c>
      <c r="S222" s="1" t="s">
        <v>164</v>
      </c>
      <c r="T222" s="59">
        <v>35.474269866943359</v>
      </c>
      <c r="U222" s="1" t="s">
        <v>164</v>
      </c>
      <c r="V222" s="1" t="s">
        <v>164</v>
      </c>
      <c r="W222" s="1" t="s">
        <v>164</v>
      </c>
      <c r="X222" s="1" t="s">
        <v>164</v>
      </c>
      <c r="Y222" s="59">
        <v>34.619579315185547</v>
      </c>
      <c r="Z222" s="1" t="s">
        <v>164</v>
      </c>
      <c r="AA222" s="1" t="s">
        <v>164</v>
      </c>
      <c r="AB222" t="s">
        <v>164</v>
      </c>
      <c r="AC222" t="s">
        <v>164</v>
      </c>
      <c r="AD222" s="47" t="s">
        <v>164</v>
      </c>
      <c r="AE222" t="s">
        <v>164</v>
      </c>
      <c r="AF222" t="s">
        <v>164</v>
      </c>
      <c r="AG222" t="s">
        <v>164</v>
      </c>
      <c r="AH222" t="s">
        <v>164</v>
      </c>
      <c r="AI222" s="91" t="s">
        <v>262</v>
      </c>
      <c r="AJ222" s="1" t="s">
        <v>183</v>
      </c>
      <c r="AK222" s="1">
        <v>23.329238891601563</v>
      </c>
      <c r="AL222" s="1">
        <v>22.334236145019531</v>
      </c>
      <c r="AM222" s="1">
        <v>21.939620971679688</v>
      </c>
      <c r="AN222" s="1">
        <v>23.116388320922852</v>
      </c>
      <c r="AO222" s="59">
        <v>22.375421524047852</v>
      </c>
      <c r="AP222" s="1">
        <v>22.728450775146484</v>
      </c>
      <c r="AQ222" s="59">
        <v>24.104419708251953</v>
      </c>
      <c r="AR222" s="1">
        <v>23.723056793212891</v>
      </c>
      <c r="AS222" s="1">
        <v>23.894924163818359</v>
      </c>
      <c r="AT222" s="1">
        <v>23.557123184204102</v>
      </c>
      <c r="AU222" s="1">
        <v>23.916025161743164</v>
      </c>
      <c r="AV222" s="1">
        <v>24.588289260864258</v>
      </c>
      <c r="AW222" s="1">
        <v>23.887542724609375</v>
      </c>
      <c r="AX222" s="1">
        <v>23.604076385498047</v>
      </c>
      <c r="AY222" s="1">
        <v>23.551910400390625</v>
      </c>
      <c r="AZ222" s="1">
        <v>23.600028991699219</v>
      </c>
      <c r="BA222" s="59">
        <v>25.293584823608398</v>
      </c>
      <c r="BB222" s="1">
        <v>23.773588180541992</v>
      </c>
      <c r="BC222" s="1">
        <v>24.085403442382813</v>
      </c>
      <c r="BD222" s="1">
        <v>23.931125640869141</v>
      </c>
      <c r="BE222" s="1">
        <v>22.886396408081055</v>
      </c>
      <c r="BF222" s="59">
        <v>25.568872451782227</v>
      </c>
      <c r="BG222" s="1">
        <v>24.780679702758789</v>
      </c>
      <c r="BH222" s="18">
        <v>24.962160110473633</v>
      </c>
      <c r="BI222" s="35">
        <v>29.084035873413086</v>
      </c>
      <c r="BJ222" s="35">
        <v>26.572256088256836</v>
      </c>
      <c r="BK222" s="6" t="s">
        <v>263</v>
      </c>
      <c r="BL222" s="1" t="s">
        <v>183</v>
      </c>
      <c r="BM222" s="35">
        <v>26.25739860534668</v>
      </c>
      <c r="BN222" s="35">
        <v>26.969230651855469</v>
      </c>
      <c r="BO222" s="35">
        <v>25.358610153198242</v>
      </c>
      <c r="BP222" s="35">
        <v>27.156122207641602</v>
      </c>
      <c r="BQ222" s="35">
        <v>28.496253967285156</v>
      </c>
      <c r="BR222" s="35">
        <v>27.342119216918945</v>
      </c>
      <c r="BS222" s="35">
        <v>27.626161575317383</v>
      </c>
      <c r="BT222" s="35">
        <v>27.487329483032227</v>
      </c>
      <c r="BU222" s="35">
        <v>27.099838256835938</v>
      </c>
      <c r="BV222" s="35">
        <v>28.831546783447266</v>
      </c>
      <c r="BW222" s="35">
        <v>31.337303161621094</v>
      </c>
      <c r="BX222" s="35">
        <v>25.732746124267578</v>
      </c>
      <c r="BY222" s="35">
        <v>27.308055877685547</v>
      </c>
      <c r="BZ222" s="35">
        <v>25.114395141601563</v>
      </c>
      <c r="CA222" s="35">
        <v>25.970026016235352</v>
      </c>
    </row>
    <row r="223" spans="2:79" s="5" customFormat="1" ht="15">
      <c r="B223" s="4" t="s">
        <v>264</v>
      </c>
      <c r="C223" s="1" t="s">
        <v>184</v>
      </c>
      <c r="D223" s="59">
        <v>31.245353698730469</v>
      </c>
      <c r="E223" s="59">
        <v>31.407234191894531</v>
      </c>
      <c r="F223" s="59">
        <v>31.944604873657227</v>
      </c>
      <c r="G223" s="59">
        <v>32.299385070800781</v>
      </c>
      <c r="H223" s="59">
        <v>33.822677612304688</v>
      </c>
      <c r="I223" s="59">
        <v>26.917753219604492</v>
      </c>
      <c r="J223" s="59">
        <v>30.945869445800781</v>
      </c>
      <c r="K223" s="59">
        <v>30.627553939819336</v>
      </c>
      <c r="L223" s="59">
        <v>30.297136306762695</v>
      </c>
      <c r="M223" s="59">
        <v>29.838335037231445</v>
      </c>
      <c r="N223" s="59">
        <v>27.336643218994141</v>
      </c>
      <c r="O223" s="59">
        <v>30.44873046875</v>
      </c>
      <c r="P223" s="59">
        <v>31.455366134643555</v>
      </c>
      <c r="Q223" s="59">
        <v>28.27618408203125</v>
      </c>
      <c r="R223" s="59">
        <v>30.957584381103516</v>
      </c>
      <c r="S223" s="59">
        <v>29.288661956787109</v>
      </c>
      <c r="T223" s="59">
        <v>30.152027130126953</v>
      </c>
      <c r="U223" s="59">
        <v>29.464176177978516</v>
      </c>
      <c r="V223" s="59">
        <v>29.125690460205078</v>
      </c>
      <c r="W223" s="59">
        <v>30.168325424194336</v>
      </c>
      <c r="X223" s="59">
        <v>30.629384994506836</v>
      </c>
      <c r="Y223" s="1" t="s">
        <v>164</v>
      </c>
      <c r="Z223" s="1" t="s">
        <v>164</v>
      </c>
      <c r="AA223" s="59">
        <v>32.180591583251953</v>
      </c>
      <c r="AB223" t="s">
        <v>164</v>
      </c>
      <c r="AC223" t="s">
        <v>164</v>
      </c>
      <c r="AD223" s="47" t="s">
        <v>164</v>
      </c>
      <c r="AE223" t="s">
        <v>164</v>
      </c>
      <c r="AF223" t="s">
        <v>164</v>
      </c>
      <c r="AG223" t="s">
        <v>164</v>
      </c>
      <c r="AH223" t="s">
        <v>164</v>
      </c>
      <c r="AI223" s="91" t="s">
        <v>263</v>
      </c>
      <c r="AJ223" s="1" t="s">
        <v>184</v>
      </c>
      <c r="AK223" s="59">
        <v>28.287136077880859</v>
      </c>
      <c r="AL223" s="59">
        <v>25.698734283447266</v>
      </c>
      <c r="AM223" s="59">
        <v>27.948154449462891</v>
      </c>
      <c r="AN223" s="59">
        <v>27.071483612060547</v>
      </c>
      <c r="AO223" s="59">
        <v>31.207170486450195</v>
      </c>
      <c r="AP223" s="59">
        <v>35.427478790283203</v>
      </c>
      <c r="AQ223" s="59">
        <v>27.626768112182617</v>
      </c>
      <c r="AR223" s="59">
        <v>27.286359786987305</v>
      </c>
      <c r="AS223" s="59">
        <v>27.114109039306641</v>
      </c>
      <c r="AT223" s="59">
        <v>28.397951126098633</v>
      </c>
      <c r="AU223" s="59">
        <v>28.1806640625</v>
      </c>
      <c r="AV223" s="59">
        <v>26.641706466674805</v>
      </c>
      <c r="AW223" s="59">
        <v>28.648096084594727</v>
      </c>
      <c r="AX223" s="59">
        <v>24.75160026550293</v>
      </c>
      <c r="AY223" s="59">
        <v>26.64122200012207</v>
      </c>
      <c r="AZ223" s="59">
        <v>27.970096588134766</v>
      </c>
      <c r="BA223" s="59">
        <v>27.581192016601563</v>
      </c>
      <c r="BB223" s="59">
        <v>28.329273223876953</v>
      </c>
      <c r="BC223" s="59">
        <v>26.287908554077148</v>
      </c>
      <c r="BD223" s="59">
        <v>26.781730651855469</v>
      </c>
      <c r="BE223" s="59">
        <v>25.395597457885742</v>
      </c>
      <c r="BF223" s="1">
        <v>26.150424957275391</v>
      </c>
      <c r="BG223" s="1">
        <v>26.150276184082031</v>
      </c>
      <c r="BH223" s="92">
        <v>25.953546524047852</v>
      </c>
      <c r="BI223" t="s">
        <v>164</v>
      </c>
      <c r="BJ223" s="35">
        <v>34.595794677734375</v>
      </c>
      <c r="BK223" s="6" t="s">
        <v>264</v>
      </c>
      <c r="BL223" s="1" t="s">
        <v>184</v>
      </c>
      <c r="BM223" s="35">
        <v>28.880142211914063</v>
      </c>
      <c r="BN223" s="35">
        <v>29.653264999389648</v>
      </c>
      <c r="BO223" s="35">
        <v>28.560169219970703</v>
      </c>
      <c r="BP223" s="35">
        <v>27.908269882202148</v>
      </c>
      <c r="BQ223" s="35">
        <v>28.874841690063477</v>
      </c>
      <c r="BR223" s="35">
        <v>30.674674987792969</v>
      </c>
      <c r="BS223" s="35">
        <v>28.648277282714844</v>
      </c>
      <c r="BT223" s="35">
        <v>32.053192138671875</v>
      </c>
      <c r="BU223" s="35">
        <v>28.880434036254883</v>
      </c>
      <c r="BV223" s="35">
        <v>28.284185409545898</v>
      </c>
      <c r="BW223" s="35">
        <v>29.504867553710938</v>
      </c>
      <c r="BX223" s="35">
        <v>29.146223068237305</v>
      </c>
      <c r="BY223" s="35">
        <v>28.555000305175781</v>
      </c>
      <c r="BZ223" s="35">
        <v>27.425483703613281</v>
      </c>
      <c r="CA223" s="35">
        <v>27.149276733398438</v>
      </c>
    </row>
    <row r="224" spans="2:79" s="5" customFormat="1" ht="15">
      <c r="B224" s="4" t="s">
        <v>265</v>
      </c>
      <c r="C224" s="1" t="s">
        <v>185</v>
      </c>
      <c r="D224" s="59">
        <v>35.073822021484375</v>
      </c>
      <c r="E224" s="1" t="s">
        <v>164</v>
      </c>
      <c r="F224" s="59">
        <v>37.267978668212891</v>
      </c>
      <c r="G224" s="59">
        <v>36.236545562744141</v>
      </c>
      <c r="H224" s="59">
        <v>31.520772933959961</v>
      </c>
      <c r="I224" s="59">
        <v>34.388607025146484</v>
      </c>
      <c r="J224" s="59">
        <v>37.686767578125</v>
      </c>
      <c r="K224" s="59">
        <v>33.13690185546875</v>
      </c>
      <c r="L224" s="1" t="s">
        <v>164</v>
      </c>
      <c r="M224" s="59">
        <v>38.309917449951172</v>
      </c>
      <c r="N224" s="59">
        <v>26.07862663269043</v>
      </c>
      <c r="O224" s="1" t="s">
        <v>164</v>
      </c>
      <c r="P224" s="1" t="s">
        <v>164</v>
      </c>
      <c r="Q224" s="1" t="s">
        <v>164</v>
      </c>
      <c r="R224" s="59">
        <v>35.586585998535156</v>
      </c>
      <c r="S224" s="59">
        <v>26.491493225097656</v>
      </c>
      <c r="T224" s="59">
        <v>38.246829986572266</v>
      </c>
      <c r="U224" s="59">
        <v>32.121353149414063</v>
      </c>
      <c r="V224" s="59">
        <v>36.249408721923828</v>
      </c>
      <c r="W224" s="59">
        <v>33.386650085449219</v>
      </c>
      <c r="X224" s="59">
        <v>24.81837272644043</v>
      </c>
      <c r="Y224" s="1" t="s">
        <v>164</v>
      </c>
      <c r="Z224" s="1" t="s">
        <v>164</v>
      </c>
      <c r="AA224" s="59">
        <v>38.02337646484375</v>
      </c>
      <c r="AB224" s="35">
        <v>37.221530914306641</v>
      </c>
      <c r="AC224" s="35">
        <v>35.246326446533203</v>
      </c>
      <c r="AD224" s="47" t="s">
        <v>164</v>
      </c>
      <c r="AE224" t="s">
        <v>164</v>
      </c>
      <c r="AF224" t="s">
        <v>164</v>
      </c>
      <c r="AG224" t="s">
        <v>164</v>
      </c>
      <c r="AH224" t="s">
        <v>164</v>
      </c>
      <c r="AI224" s="91" t="s">
        <v>264</v>
      </c>
      <c r="AJ224" s="1" t="s">
        <v>185</v>
      </c>
      <c r="AK224" s="59">
        <v>29.077215194702148</v>
      </c>
      <c r="AL224" s="1">
        <v>28.094953536987305</v>
      </c>
      <c r="AM224" s="59">
        <v>28.834354400634766</v>
      </c>
      <c r="AN224" s="59">
        <v>27.82048225402832</v>
      </c>
      <c r="AO224" s="59">
        <v>28.972890853881836</v>
      </c>
      <c r="AP224" s="59">
        <v>28.681474685668945</v>
      </c>
      <c r="AQ224" s="59">
        <v>28.408878326416016</v>
      </c>
      <c r="AR224" s="59">
        <v>30.214244842529297</v>
      </c>
      <c r="AS224" s="1">
        <v>28.14381217956543</v>
      </c>
      <c r="AT224" s="59">
        <v>27.584310531616211</v>
      </c>
      <c r="AU224" s="59">
        <v>27.693428039550781</v>
      </c>
      <c r="AV224" s="1">
        <v>28.801315307617188</v>
      </c>
      <c r="AW224" s="1">
        <v>27.862079620361328</v>
      </c>
      <c r="AX224" s="1">
        <v>29.207183837890625</v>
      </c>
      <c r="AY224" s="59">
        <v>28.897960662841797</v>
      </c>
      <c r="AZ224" s="59">
        <v>30.249446868896484</v>
      </c>
      <c r="BA224" s="59">
        <v>30.842126846313477</v>
      </c>
      <c r="BB224" s="59">
        <v>28.22259521484375</v>
      </c>
      <c r="BC224" s="59">
        <v>28.183559417724609</v>
      </c>
      <c r="BD224" s="59">
        <v>27.915451049804688</v>
      </c>
      <c r="BE224" s="59">
        <v>28.47508430480957</v>
      </c>
      <c r="BF224" s="1">
        <v>27.876333236694336</v>
      </c>
      <c r="BG224" s="1">
        <v>28.284759521484375</v>
      </c>
      <c r="BH224" s="92">
        <v>26.921651840209961</v>
      </c>
      <c r="BI224" s="35">
        <v>36.230388641357422</v>
      </c>
      <c r="BJ224" s="35">
        <v>32.802894592285156</v>
      </c>
      <c r="BK224" s="6" t="s">
        <v>265</v>
      </c>
      <c r="BL224" s="1" t="s">
        <v>185</v>
      </c>
      <c r="BM224" s="35">
        <v>30.708490371704102</v>
      </c>
      <c r="BN224" s="35">
        <v>31.58213996887207</v>
      </c>
      <c r="BO224" s="35">
        <v>30.597955703735352</v>
      </c>
      <c r="BP224" s="35">
        <v>30.615392684936523</v>
      </c>
      <c r="BQ224" s="35">
        <v>29.982980728149414</v>
      </c>
      <c r="BR224" s="35">
        <v>32.038810729980469</v>
      </c>
      <c r="BS224" s="35">
        <v>30.361410140991211</v>
      </c>
      <c r="BT224" s="35">
        <v>31.822072982788086</v>
      </c>
      <c r="BU224" s="35">
        <v>30.763408660888672</v>
      </c>
      <c r="BV224" s="35">
        <v>29.937808990478516</v>
      </c>
      <c r="BW224" s="35">
        <v>30.807979583740234</v>
      </c>
      <c r="BX224" s="35">
        <v>31.883874893188477</v>
      </c>
      <c r="BY224" s="35">
        <v>29.207279205322266</v>
      </c>
      <c r="BZ224" s="35">
        <v>29.519134521484375</v>
      </c>
      <c r="CA224" s="35">
        <v>30.568416595458984</v>
      </c>
    </row>
    <row r="225" spans="2:79" s="5" customFormat="1" ht="15">
      <c r="B225" s="4" t="s">
        <v>266</v>
      </c>
      <c r="C225" s="1" t="s">
        <v>187</v>
      </c>
      <c r="D225" s="59">
        <v>33.363109588623047</v>
      </c>
      <c r="E225" s="59">
        <v>36.133338928222656</v>
      </c>
      <c r="F225" s="59">
        <v>36.76934814453125</v>
      </c>
      <c r="G225" s="59">
        <v>38.657798767089844</v>
      </c>
      <c r="H225" s="59">
        <v>34.896415710449219</v>
      </c>
      <c r="I225" s="59">
        <v>36.457584381103516</v>
      </c>
      <c r="J225" s="59">
        <v>37.809383392333984</v>
      </c>
      <c r="K225" s="59">
        <v>37.298702239990234</v>
      </c>
      <c r="L225" s="59">
        <v>33.599346160888672</v>
      </c>
      <c r="M225" s="59">
        <v>35.433082580566406</v>
      </c>
      <c r="N225" s="59">
        <v>33.607349395751953</v>
      </c>
      <c r="O225" s="59">
        <v>35.517757415771484</v>
      </c>
      <c r="P225" s="59">
        <v>33.97161865234375</v>
      </c>
      <c r="Q225" s="59">
        <v>33.893451690673828</v>
      </c>
      <c r="R225" s="59">
        <v>39.595050811767578</v>
      </c>
      <c r="S225" s="59">
        <v>37.0767822265625</v>
      </c>
      <c r="T225" s="59">
        <v>33.822639465332031</v>
      </c>
      <c r="U225" s="59">
        <v>38.273567199707031</v>
      </c>
      <c r="V225" s="1" t="s">
        <v>164</v>
      </c>
      <c r="W225" s="59">
        <v>35.122447967529297</v>
      </c>
      <c r="X225" s="59">
        <v>35.067466735839844</v>
      </c>
      <c r="Y225" s="59">
        <v>35.251411437988281</v>
      </c>
      <c r="Z225" s="59">
        <v>33.482463836669922</v>
      </c>
      <c r="AA225" s="59">
        <v>33.947635650634766</v>
      </c>
      <c r="AB225" s="35">
        <v>39.305427551269531</v>
      </c>
      <c r="AC225" s="35">
        <v>37.276721954345703</v>
      </c>
      <c r="AD225" s="47" t="s">
        <v>164</v>
      </c>
      <c r="AE225" t="s">
        <v>164</v>
      </c>
      <c r="AF225" s="35">
        <v>35.792015075683594</v>
      </c>
      <c r="AG225" t="s">
        <v>164</v>
      </c>
      <c r="AH225" s="35">
        <v>43.314247131347656</v>
      </c>
      <c r="AI225" s="91" t="s">
        <v>265</v>
      </c>
      <c r="AJ225" s="1" t="s">
        <v>187</v>
      </c>
      <c r="AK225" s="59">
        <v>31.156650543212891</v>
      </c>
      <c r="AL225" s="59">
        <v>29.227273941040039</v>
      </c>
      <c r="AM225" s="59">
        <v>29.018146514892578</v>
      </c>
      <c r="AN225" s="59">
        <v>30.106430053710938</v>
      </c>
      <c r="AO225" s="59">
        <v>28.161083221435547</v>
      </c>
      <c r="AP225" s="59">
        <v>30.406551361083984</v>
      </c>
      <c r="AQ225" s="59">
        <v>29.857107162475586</v>
      </c>
      <c r="AR225" s="59">
        <v>28.141593933105469</v>
      </c>
      <c r="AS225" s="59">
        <v>29.588083267211914</v>
      </c>
      <c r="AT225" s="59">
        <v>29.404312133789063</v>
      </c>
      <c r="AU225" s="59">
        <v>23.40928840637207</v>
      </c>
      <c r="AV225" s="59">
        <v>29.458528518676758</v>
      </c>
      <c r="AW225" s="59">
        <v>28.934926986694336</v>
      </c>
      <c r="AX225" s="59">
        <v>18.680622100830078</v>
      </c>
      <c r="AY225" s="59">
        <v>19.037841796875</v>
      </c>
      <c r="AZ225" s="59">
        <v>25.848705291748047</v>
      </c>
      <c r="BA225" s="59">
        <v>28.09507942199707</v>
      </c>
      <c r="BB225" s="59">
        <v>29.699264526367188</v>
      </c>
      <c r="BC225" s="1">
        <v>30.362272262573242</v>
      </c>
      <c r="BD225" s="59">
        <v>30.496885299682617</v>
      </c>
      <c r="BE225" s="59">
        <v>24.988819122314453</v>
      </c>
      <c r="BF225" s="59">
        <v>30.527753829956055</v>
      </c>
      <c r="BG225" s="59">
        <v>33.807083129882813</v>
      </c>
      <c r="BH225" s="92">
        <v>28.583120346069336</v>
      </c>
      <c r="BI225" s="35">
        <v>32.769233703613281</v>
      </c>
      <c r="BJ225" s="35">
        <v>29.257452011108398</v>
      </c>
      <c r="BK225" s="6" t="s">
        <v>266</v>
      </c>
      <c r="BL225" s="1" t="s">
        <v>187</v>
      </c>
      <c r="BM225" s="35">
        <v>30.913597106933594</v>
      </c>
      <c r="BN225" s="35">
        <v>30.771745681762695</v>
      </c>
      <c r="BO225" s="35">
        <v>30.172903060913086</v>
      </c>
      <c r="BP225" s="35">
        <v>30.652624130249023</v>
      </c>
      <c r="BQ225" s="35">
        <v>29.677045822143555</v>
      </c>
      <c r="BR225" s="35">
        <v>29.114376068115234</v>
      </c>
      <c r="BS225" s="35">
        <v>29.4993896484375</v>
      </c>
      <c r="BT225" s="35">
        <v>29.14723014831543</v>
      </c>
      <c r="BU225" s="35">
        <v>28.094711303710938</v>
      </c>
      <c r="BV225" s="35">
        <v>27.596687316894531</v>
      </c>
      <c r="BW225" s="35">
        <v>27.598014831542969</v>
      </c>
      <c r="BX225" s="35">
        <v>28.454513549804688</v>
      </c>
      <c r="BY225" s="35">
        <v>28.037919998168945</v>
      </c>
      <c r="BZ225" s="35">
        <v>27.725444793701172</v>
      </c>
      <c r="CA225" s="35">
        <v>27.636302947998047</v>
      </c>
    </row>
    <row r="226" spans="2:79" s="5" customFormat="1" ht="15.75" thickBot="1">
      <c r="B226" s="54"/>
      <c r="C226" s="1" t="s">
        <v>141</v>
      </c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D226" s="47"/>
      <c r="AE226"/>
      <c r="AF226"/>
      <c r="AG226"/>
      <c r="AH226"/>
      <c r="AI226" s="96" t="s">
        <v>266</v>
      </c>
      <c r="AJ226" s="97" t="s">
        <v>141</v>
      </c>
      <c r="AK226" s="98">
        <v>33.241535186767578</v>
      </c>
      <c r="AL226" s="98">
        <v>32.557628631591797</v>
      </c>
      <c r="AM226" s="98">
        <v>30.657310485839844</v>
      </c>
      <c r="AN226" s="98">
        <v>29.472173690795898</v>
      </c>
      <c r="AO226" s="98">
        <v>32.444774627685547</v>
      </c>
      <c r="AP226" s="98">
        <v>29.114412307739258</v>
      </c>
      <c r="AQ226" s="98">
        <v>32.337932586669922</v>
      </c>
      <c r="AR226" s="98">
        <v>29.005329132080078</v>
      </c>
      <c r="AS226" s="98">
        <v>28.1357421875</v>
      </c>
      <c r="AT226" s="98">
        <v>28.03901481628418</v>
      </c>
      <c r="AU226" s="98">
        <v>26.458267211914063</v>
      </c>
      <c r="AV226" s="98">
        <v>27.749795913696289</v>
      </c>
      <c r="AW226" s="98">
        <v>28.346885681152344</v>
      </c>
      <c r="AX226" s="98" t="s">
        <v>164</v>
      </c>
      <c r="AY226" s="98" t="s">
        <v>164</v>
      </c>
      <c r="AZ226" s="98">
        <v>32.144138336181641</v>
      </c>
      <c r="BA226" s="98">
        <v>28.595500946044922</v>
      </c>
      <c r="BB226" s="98">
        <v>29.236671447753906</v>
      </c>
      <c r="BC226" s="98">
        <v>28.375961303710938</v>
      </c>
      <c r="BD226" s="98">
        <v>29.991222381591797</v>
      </c>
      <c r="BE226" s="98">
        <v>29.580049514770508</v>
      </c>
      <c r="BF226" s="98">
        <v>31.021327972412109</v>
      </c>
      <c r="BG226" s="98">
        <v>30.349000930786133</v>
      </c>
      <c r="BH226" s="99">
        <v>28.529872894287109</v>
      </c>
      <c r="BI226" s="35">
        <v>34.495491027832031</v>
      </c>
      <c r="BJ226" s="35">
        <v>31.110651016235352</v>
      </c>
      <c r="BK226" s="14"/>
      <c r="BL226" s="1" t="s">
        <v>141</v>
      </c>
    </row>
    <row r="227" spans="2:79" s="5" customFormat="1" ht="15">
      <c r="B227" s="8" t="s">
        <v>252</v>
      </c>
      <c r="C227" s="1" t="s">
        <v>161</v>
      </c>
      <c r="D227" s="59">
        <v>20.993127822875977</v>
      </c>
      <c r="E227" s="59">
        <v>19.80744743347168</v>
      </c>
      <c r="F227" s="59">
        <v>19.317462921142578</v>
      </c>
      <c r="G227" s="59">
        <v>20.423906326293945</v>
      </c>
      <c r="H227" s="59">
        <v>19.552974700927734</v>
      </c>
      <c r="I227" s="59">
        <v>20.740819931030273</v>
      </c>
      <c r="J227" s="59">
        <v>20.0107421875</v>
      </c>
      <c r="K227" s="59">
        <v>19.596820831298828</v>
      </c>
      <c r="L227" s="59">
        <v>19.889947891235352</v>
      </c>
      <c r="M227" s="59">
        <v>19.596015930175781</v>
      </c>
      <c r="N227" s="59">
        <v>18.480104446411133</v>
      </c>
      <c r="O227" s="59">
        <v>20.412464141845703</v>
      </c>
      <c r="P227" s="59">
        <v>19.342094421386719</v>
      </c>
      <c r="Q227" s="59">
        <v>20.114530563354492</v>
      </c>
      <c r="R227" s="59">
        <v>19.809804916381836</v>
      </c>
      <c r="S227" s="59">
        <v>17.945545196533203</v>
      </c>
      <c r="T227" s="59">
        <v>20.751897811889648</v>
      </c>
      <c r="U227" s="59">
        <v>19.278070449829102</v>
      </c>
      <c r="V227" s="59">
        <v>20.271202087402344</v>
      </c>
      <c r="W227" s="59">
        <v>20.103002548217773</v>
      </c>
      <c r="X227" s="59">
        <v>17.298154830932617</v>
      </c>
      <c r="Y227" s="59">
        <v>26.150825500488281</v>
      </c>
      <c r="Z227" s="59">
        <v>23.673837661743164</v>
      </c>
      <c r="AA227" s="59">
        <v>22.644445419311523</v>
      </c>
      <c r="AB227" s="35">
        <v>21.655094146728516</v>
      </c>
      <c r="AC227" s="35">
        <v>21.614307403564453</v>
      </c>
      <c r="AD227" s="100">
        <v>35.472377777099609</v>
      </c>
      <c r="AE227" s="101">
        <v>38.484188079833984</v>
      </c>
      <c r="AF227" s="35">
        <v>32.199794769287109</v>
      </c>
      <c r="AG227" s="35">
        <v>31.141029357910156</v>
      </c>
      <c r="AH227" s="35">
        <v>21.759042739868164</v>
      </c>
      <c r="AI227" s="8"/>
      <c r="AJ227" s="102" t="s">
        <v>161</v>
      </c>
      <c r="BI227" s="35"/>
      <c r="BJ227" s="35"/>
      <c r="BK227" s="2" t="s">
        <v>252</v>
      </c>
      <c r="BL227" s="1" t="s">
        <v>161</v>
      </c>
    </row>
    <row r="228" spans="2:79" s="5" customFormat="1" ht="15">
      <c r="B228" s="8" t="s">
        <v>267</v>
      </c>
      <c r="C228" s="1" t="s">
        <v>163</v>
      </c>
      <c r="D228" s="59">
        <v>22.759387969970703</v>
      </c>
      <c r="E228" s="59">
        <v>20.546876907348633</v>
      </c>
      <c r="F228" s="59">
        <v>20.477283477783203</v>
      </c>
      <c r="G228" s="59">
        <v>21.035015106201172</v>
      </c>
      <c r="H228" s="59">
        <v>22.911663055419922</v>
      </c>
      <c r="I228" s="59">
        <v>20.847208023071289</v>
      </c>
      <c r="J228" s="59">
        <v>21.905672073364258</v>
      </c>
      <c r="K228" s="59">
        <v>21.927373886108398</v>
      </c>
      <c r="L228" s="59">
        <v>30.522680282592773</v>
      </c>
      <c r="M228" s="59">
        <v>21.233341217041016</v>
      </c>
      <c r="N228" s="59">
        <v>21.00385856628418</v>
      </c>
      <c r="O228" s="59">
        <v>20.73968505859375</v>
      </c>
      <c r="P228" s="59">
        <v>21.04094123840332</v>
      </c>
      <c r="Q228" s="59">
        <v>19.970691680908203</v>
      </c>
      <c r="R228" s="59">
        <v>20.674638748168945</v>
      </c>
      <c r="S228" s="59">
        <v>20.625345230102539</v>
      </c>
      <c r="T228" s="59">
        <v>22.924215316772461</v>
      </c>
      <c r="U228" s="59">
        <v>21.905246734619141</v>
      </c>
      <c r="V228" s="59">
        <v>22.697383880615234</v>
      </c>
      <c r="W228" s="59">
        <v>22.853120803833008</v>
      </c>
      <c r="X228" s="59">
        <v>20.063999176025391</v>
      </c>
      <c r="Y228" s="59">
        <v>31.274501800537109</v>
      </c>
      <c r="Z228" s="59">
        <v>29.196266174316406</v>
      </c>
      <c r="AA228" s="59">
        <v>27.632312774658203</v>
      </c>
      <c r="AB228" s="35">
        <v>24.956426620483398</v>
      </c>
      <c r="AC228" s="35">
        <v>24.862619400024414</v>
      </c>
      <c r="AD228" s="47" t="s">
        <v>164</v>
      </c>
      <c r="AE228" t="s">
        <v>164</v>
      </c>
      <c r="AF228" t="s">
        <v>164</v>
      </c>
      <c r="AG228" t="s">
        <v>164</v>
      </c>
      <c r="AH228" s="35">
        <v>28.801155090332031</v>
      </c>
      <c r="AI228" s="8" t="s">
        <v>267</v>
      </c>
      <c r="AJ228" s="1" t="s">
        <v>163</v>
      </c>
      <c r="AK228" s="103">
        <v>22.607542037963867</v>
      </c>
      <c r="AL228" s="103">
        <v>20.742740631103516</v>
      </c>
      <c r="AM228" s="103">
        <v>20.427536010742188</v>
      </c>
      <c r="AN228" s="103">
        <v>21.317022323608398</v>
      </c>
      <c r="AO228" s="103">
        <v>20.319910049438477</v>
      </c>
      <c r="AP228" s="103">
        <v>21.088930130004883</v>
      </c>
      <c r="AQ228" s="103">
        <v>22.560861587524414</v>
      </c>
      <c r="AR228" s="103">
        <v>21.640659332275391</v>
      </c>
      <c r="AS228" s="103">
        <v>24.311037063598633</v>
      </c>
      <c r="AT228" s="103">
        <v>21.602214813232422</v>
      </c>
      <c r="AU228" s="103">
        <v>22.652519226074219</v>
      </c>
      <c r="AV228" s="103">
        <v>22.009243011474609</v>
      </c>
      <c r="AW228" s="103">
        <v>21.437139511108398</v>
      </c>
      <c r="AX228" s="103">
        <v>21.811477661132813</v>
      </c>
      <c r="AY228" s="103">
        <v>21.752595901489258</v>
      </c>
      <c r="AZ228" s="103">
        <v>20.987039566040039</v>
      </c>
      <c r="BA228" s="103">
        <v>23.498491287231445</v>
      </c>
      <c r="BB228" s="103">
        <v>22.480955123901367</v>
      </c>
      <c r="BC228" s="103">
        <v>23.153793334960938</v>
      </c>
      <c r="BD228" s="103">
        <v>23.264633178710938</v>
      </c>
      <c r="BE228" s="103">
        <v>20.313831329345703</v>
      </c>
      <c r="BF228" s="103">
        <v>30.372888565063477</v>
      </c>
      <c r="BG228" s="103">
        <v>28.343263626098633</v>
      </c>
      <c r="BH228" s="103">
        <v>27.058048248291016</v>
      </c>
      <c r="BI228" s="35">
        <v>36.286766052246094</v>
      </c>
      <c r="BJ228" t="s">
        <v>164</v>
      </c>
      <c r="BK228" s="2" t="s">
        <v>267</v>
      </c>
      <c r="BL228" s="1" t="s">
        <v>163</v>
      </c>
      <c r="BM228" s="35">
        <v>33.525852203369141</v>
      </c>
      <c r="BN228" s="35">
        <v>30.875782012939453</v>
      </c>
      <c r="BO228" s="35">
        <v>33.208663940429688</v>
      </c>
      <c r="BP228" s="35">
        <v>32.681659698486328</v>
      </c>
      <c r="BQ228" s="35">
        <v>25.605670928955078</v>
      </c>
      <c r="BR228" s="35">
        <v>34.327518463134766</v>
      </c>
      <c r="BS228" s="35">
        <v>32.032131195068359</v>
      </c>
      <c r="BT228" s="35">
        <v>29.982509613037109</v>
      </c>
      <c r="BU228" s="35">
        <v>28.988254547119141</v>
      </c>
      <c r="BV228" s="35">
        <v>26.073207855224609</v>
      </c>
      <c r="BW228" s="35">
        <v>29.559955596923828</v>
      </c>
      <c r="BX228" s="35">
        <v>28.073234558105469</v>
      </c>
      <c r="BY228" s="35">
        <v>27.412593841552734</v>
      </c>
      <c r="BZ228" s="35">
        <v>26.15031623840332</v>
      </c>
      <c r="CA228" s="35">
        <v>23.840789794921875</v>
      </c>
    </row>
    <row r="229" spans="2:79" s="5" customFormat="1" ht="15">
      <c r="B229" s="8" t="s">
        <v>268</v>
      </c>
      <c r="C229" s="1" t="s">
        <v>166</v>
      </c>
      <c r="D229" s="59">
        <v>29.079980850219727</v>
      </c>
      <c r="E229" s="59">
        <v>27.586950302124023</v>
      </c>
      <c r="F229" s="59">
        <v>26.863313674926758</v>
      </c>
      <c r="G229" s="59">
        <v>28.625478744506836</v>
      </c>
      <c r="H229" s="59">
        <v>27.698537826538086</v>
      </c>
      <c r="I229" s="59">
        <v>26.362812042236328</v>
      </c>
      <c r="J229" s="59">
        <v>29.265369415283203</v>
      </c>
      <c r="K229" s="59">
        <v>27.025466918945313</v>
      </c>
      <c r="L229" s="59">
        <v>29.23823356628418</v>
      </c>
      <c r="M229" s="59">
        <v>28.309669494628906</v>
      </c>
      <c r="N229" s="59">
        <v>20.217519760131836</v>
      </c>
      <c r="O229" s="59">
        <v>32.441864013671875</v>
      </c>
      <c r="P229" s="59">
        <v>29.588287353515625</v>
      </c>
      <c r="Q229" s="59">
        <v>31.461589813232422</v>
      </c>
      <c r="R229" s="59">
        <v>31.129661560058594</v>
      </c>
      <c r="S229" s="59">
        <v>24.967220306396484</v>
      </c>
      <c r="T229" s="59">
        <v>33.558109283447266</v>
      </c>
      <c r="U229" s="59">
        <v>27.746574401855469</v>
      </c>
      <c r="V229" s="59">
        <v>32.202770233154297</v>
      </c>
      <c r="W229" s="59">
        <v>28.322717666625977</v>
      </c>
      <c r="X229" s="59">
        <v>25.923521041870117</v>
      </c>
      <c r="Y229" s="59">
        <v>39.478961944580078</v>
      </c>
      <c r="Z229" s="59">
        <v>32.151580810546875</v>
      </c>
      <c r="AA229" s="59">
        <v>33.570991516113281</v>
      </c>
      <c r="AB229" s="35">
        <v>32.458900451660156</v>
      </c>
      <c r="AC229" s="35">
        <v>30.171550750732422</v>
      </c>
      <c r="AD229" s="95">
        <v>33.994335174560547</v>
      </c>
      <c r="AE229" s="55">
        <v>35.49053955078125</v>
      </c>
      <c r="AF229" s="27" t="s">
        <v>164</v>
      </c>
      <c r="AG229" s="27" t="s">
        <v>164</v>
      </c>
      <c r="AH229" s="27" t="s">
        <v>164</v>
      </c>
      <c r="AI229" s="8" t="s">
        <v>268</v>
      </c>
      <c r="AJ229" s="1" t="s">
        <v>166</v>
      </c>
      <c r="AK229" s="59">
        <v>29.657693862915039</v>
      </c>
      <c r="AL229" s="59">
        <v>28.185934066772461</v>
      </c>
      <c r="AM229" s="59">
        <v>27.563526153564453</v>
      </c>
      <c r="AN229" s="59">
        <v>28.649332046508789</v>
      </c>
      <c r="AO229" s="59">
        <v>28.130409240722656</v>
      </c>
      <c r="AP229" s="59">
        <v>26.395963668823242</v>
      </c>
      <c r="AQ229" s="59">
        <v>29.269323348999023</v>
      </c>
      <c r="AR229" s="59">
        <v>27.070688247680664</v>
      </c>
      <c r="AS229" s="59">
        <v>28.684814453125</v>
      </c>
      <c r="AT229" s="59">
        <v>28.056264877319336</v>
      </c>
      <c r="AU229" s="59">
        <v>20.621665954589844</v>
      </c>
      <c r="AV229" s="59">
        <v>31.418142318725586</v>
      </c>
      <c r="AW229" s="59">
        <v>29.087783813476563</v>
      </c>
      <c r="AX229" s="59">
        <v>31.148277282714844</v>
      </c>
      <c r="AY229" s="59">
        <v>30.667104721069336</v>
      </c>
      <c r="AZ229" s="59">
        <v>25.206768035888672</v>
      </c>
      <c r="BA229" s="59">
        <v>32.405467987060547</v>
      </c>
      <c r="BB229" s="59">
        <v>27.423625946044922</v>
      </c>
      <c r="BC229" s="59">
        <v>30.862237930297852</v>
      </c>
      <c r="BD229" s="59">
        <v>28.121971130371094</v>
      </c>
      <c r="BE229" s="59">
        <v>26.108983993530273</v>
      </c>
      <c r="BF229" s="59">
        <v>36.329071044921875</v>
      </c>
      <c r="BG229" s="59">
        <v>31.858333587646484</v>
      </c>
      <c r="BH229" s="59">
        <v>34.398441314697266</v>
      </c>
      <c r="BI229" s="35">
        <v>33.961235046386719</v>
      </c>
      <c r="BJ229" s="35">
        <v>36.310451507568359</v>
      </c>
      <c r="BK229" s="2" t="s">
        <v>268</v>
      </c>
      <c r="BL229" s="1" t="s">
        <v>166</v>
      </c>
      <c r="BM229" s="35">
        <v>34.095329284667969</v>
      </c>
      <c r="BN229" s="35">
        <v>34.365566253662109</v>
      </c>
      <c r="BO229" s="35">
        <v>35.488548278808594</v>
      </c>
      <c r="BP229" s="35">
        <v>34.64166259765625</v>
      </c>
      <c r="BQ229" s="35">
        <v>27.728725433349609</v>
      </c>
      <c r="BR229" s="35">
        <v>33.804592132568359</v>
      </c>
      <c r="BS229" s="35">
        <v>31.639137268066406</v>
      </c>
      <c r="BT229" s="35">
        <v>31.775539398193359</v>
      </c>
      <c r="BU229" s="35">
        <v>30.363018035888672</v>
      </c>
      <c r="BV229" s="35">
        <v>27.136240005493164</v>
      </c>
      <c r="BW229" s="35">
        <v>31.735147476196289</v>
      </c>
      <c r="BX229" s="35">
        <v>32.664741516113281</v>
      </c>
      <c r="BY229" s="35">
        <v>31.64362907409668</v>
      </c>
      <c r="BZ229" s="35">
        <v>26.647428512573242</v>
      </c>
      <c r="CA229" s="35">
        <v>29.579803466796875</v>
      </c>
    </row>
    <row r="230" spans="2:79" s="5" customFormat="1" ht="15">
      <c r="B230" s="8" t="s">
        <v>269</v>
      </c>
      <c r="C230" s="1" t="s">
        <v>168</v>
      </c>
      <c r="D230" s="59">
        <v>24.745014190673828</v>
      </c>
      <c r="E230" s="59">
        <v>23.757902145385742</v>
      </c>
      <c r="F230" s="59">
        <v>23.217369079589844</v>
      </c>
      <c r="G230" s="59">
        <v>24.475347518920898</v>
      </c>
      <c r="H230" s="59">
        <v>23.318880081176758</v>
      </c>
      <c r="I230" s="59">
        <v>21.931978225708008</v>
      </c>
      <c r="J230" s="59">
        <v>25.299102783203125</v>
      </c>
      <c r="K230" s="59">
        <v>22.414941787719727</v>
      </c>
      <c r="L230" s="59">
        <v>24.675405502319336</v>
      </c>
      <c r="M230" s="59">
        <v>23.238906860351563</v>
      </c>
      <c r="N230" s="59">
        <v>20.7991943359375</v>
      </c>
      <c r="O230" s="59">
        <v>26.582054138183594</v>
      </c>
      <c r="P230" s="59">
        <v>22.680864334106445</v>
      </c>
      <c r="Q230" s="59">
        <v>24.968051910400391</v>
      </c>
      <c r="R230" s="59">
        <v>23.848508834838867</v>
      </c>
      <c r="S230" s="59">
        <v>21.134969711303711</v>
      </c>
      <c r="T230" s="59">
        <v>27.122137069702148</v>
      </c>
      <c r="U230" s="59">
        <v>23.794820785522461</v>
      </c>
      <c r="V230" s="59">
        <v>24.951988220214844</v>
      </c>
      <c r="W230" s="59">
        <v>24.167020797729492</v>
      </c>
      <c r="X230" s="59">
        <v>22.155452728271484</v>
      </c>
      <c r="Y230" s="59">
        <v>32.932060241699219</v>
      </c>
      <c r="Z230" s="59">
        <v>28.825115203857422</v>
      </c>
      <c r="AA230" s="59">
        <v>28.813243865966797</v>
      </c>
      <c r="AB230" s="35">
        <v>27.67854118347168</v>
      </c>
      <c r="AC230" s="35">
        <v>26.657068252563477</v>
      </c>
      <c r="AD230" s="95">
        <v>35.247913360595703</v>
      </c>
      <c r="AE230" s="55">
        <v>42.613155364990234</v>
      </c>
      <c r="AF230" s="27" t="s">
        <v>164</v>
      </c>
      <c r="AG230" s="27" t="s">
        <v>164</v>
      </c>
      <c r="AH230" s="55">
        <v>28.308794021606445</v>
      </c>
      <c r="AI230" s="8" t="s">
        <v>269</v>
      </c>
      <c r="AJ230" s="1" t="s">
        <v>168</v>
      </c>
      <c r="AK230" s="59">
        <v>26.543294906616211</v>
      </c>
      <c r="AL230" s="59">
        <v>25.292091369628906</v>
      </c>
      <c r="AM230" s="59">
        <v>21.487058639526367</v>
      </c>
      <c r="AN230" s="59">
        <v>25.970388412475586</v>
      </c>
      <c r="AO230" s="59">
        <v>25.047433853149414</v>
      </c>
      <c r="AP230" s="59">
        <v>23.491071701049805</v>
      </c>
      <c r="AQ230" s="59">
        <v>27.038166046142578</v>
      </c>
      <c r="AR230" s="59">
        <v>24.148130416870117</v>
      </c>
      <c r="AS230" s="59">
        <v>26.386177062988281</v>
      </c>
      <c r="AT230" s="59">
        <v>24.543991088867188</v>
      </c>
      <c r="AU230" s="59">
        <v>22.510494232177734</v>
      </c>
      <c r="AV230" s="59">
        <v>27.452669143676758</v>
      </c>
      <c r="AW230" s="59">
        <v>24.452053070068359</v>
      </c>
      <c r="AX230" s="59">
        <v>26.825786590576172</v>
      </c>
      <c r="AY230" s="59">
        <v>25.552545547485352</v>
      </c>
      <c r="AZ230" s="59">
        <v>22.902437210083008</v>
      </c>
      <c r="BA230" s="59">
        <v>27.203952789306641</v>
      </c>
      <c r="BB230" s="59">
        <v>25.658475875854492</v>
      </c>
      <c r="BC230" s="59">
        <v>26.586812973022461</v>
      </c>
      <c r="BD230" s="59">
        <v>26.060258865356445</v>
      </c>
      <c r="BE230" s="59">
        <v>23.868038177490234</v>
      </c>
      <c r="BF230" s="59">
        <v>32.435127258300781</v>
      </c>
      <c r="BG230" s="59">
        <v>28.618284225463867</v>
      </c>
      <c r="BH230" s="59">
        <v>30.583986282348633</v>
      </c>
      <c r="BI230" s="35">
        <v>31.958377838134766</v>
      </c>
      <c r="BJ230" s="35">
        <v>28.205875396728516</v>
      </c>
      <c r="BK230" s="2" t="s">
        <v>269</v>
      </c>
      <c r="BL230" s="1" t="s">
        <v>168</v>
      </c>
      <c r="BM230" s="35">
        <v>25.21998405456543</v>
      </c>
      <c r="BN230" s="35">
        <v>25.446866989135742</v>
      </c>
      <c r="BO230" s="35">
        <v>27.874876022338867</v>
      </c>
      <c r="BP230" s="35">
        <v>25.482341766357422</v>
      </c>
      <c r="BQ230" s="35">
        <v>20.611486434936523</v>
      </c>
      <c r="BR230" s="35">
        <v>23.27691650390625</v>
      </c>
      <c r="BS230" s="35">
        <v>25.670553207397461</v>
      </c>
      <c r="BT230" s="35">
        <v>22.950872421264648</v>
      </c>
      <c r="BU230" s="35">
        <v>22.575334548950195</v>
      </c>
      <c r="BV230" s="35">
        <v>22.121898651123047</v>
      </c>
      <c r="BW230" s="35">
        <v>22.426422119140625</v>
      </c>
      <c r="BX230" s="35">
        <v>24.580024719238281</v>
      </c>
      <c r="BY230" s="35">
        <v>23.521238327026367</v>
      </c>
      <c r="BZ230" s="35">
        <v>20.803953170776367</v>
      </c>
      <c r="CA230" s="35">
        <v>22.931844711303711</v>
      </c>
    </row>
    <row r="231" spans="2:79" s="5" customFormat="1" ht="15">
      <c r="B231" s="8" t="s">
        <v>270</v>
      </c>
      <c r="C231" s="1" t="s">
        <v>170</v>
      </c>
      <c r="D231" s="59">
        <v>32.612068176269531</v>
      </c>
      <c r="E231" s="59">
        <v>33.485897064208984</v>
      </c>
      <c r="F231" s="59">
        <v>31.434671401977539</v>
      </c>
      <c r="G231" s="59">
        <v>31.675695419311523</v>
      </c>
      <c r="H231" s="59">
        <v>31.111528396606445</v>
      </c>
      <c r="I231" s="59">
        <v>29.928688049316406</v>
      </c>
      <c r="J231" s="59">
        <v>32.837787628173828</v>
      </c>
      <c r="K231" s="59">
        <v>32.139278411865234</v>
      </c>
      <c r="L231" s="59">
        <v>30.774320602416992</v>
      </c>
      <c r="M231" s="59">
        <v>33.681083679199219</v>
      </c>
      <c r="N231" s="59">
        <v>29.739938735961914</v>
      </c>
      <c r="O231" s="59">
        <v>31.239461898803711</v>
      </c>
      <c r="P231" s="59">
        <v>26.788772583007813</v>
      </c>
      <c r="Q231" s="59">
        <v>29.346944808959961</v>
      </c>
      <c r="R231" s="59">
        <v>27.660051345825195</v>
      </c>
      <c r="S231" s="59">
        <v>27.001466751098633</v>
      </c>
      <c r="T231" s="59">
        <v>28.464235305786133</v>
      </c>
      <c r="U231" s="59">
        <v>25.845792770385742</v>
      </c>
      <c r="V231" s="59">
        <v>27.443065643310547</v>
      </c>
      <c r="W231" s="59">
        <v>27.699579238891602</v>
      </c>
      <c r="X231" s="59">
        <v>27.706941604614258</v>
      </c>
      <c r="Y231" s="59">
        <v>39.160343170166016</v>
      </c>
      <c r="Z231" s="59">
        <v>33.268741607666016</v>
      </c>
      <c r="AA231" s="59">
        <v>31.115978240966797</v>
      </c>
      <c r="AB231" s="35">
        <v>27.685583114624023</v>
      </c>
      <c r="AC231" s="35">
        <v>29.546314239501953</v>
      </c>
      <c r="AD231" s="94" t="s">
        <v>164</v>
      </c>
      <c r="AE231" s="55">
        <v>43.589271545410156</v>
      </c>
      <c r="AF231" s="27" t="s">
        <v>164</v>
      </c>
      <c r="AG231" s="27" t="s">
        <v>164</v>
      </c>
      <c r="AH231" s="55">
        <v>27.602359771728516</v>
      </c>
      <c r="AI231" s="8" t="s">
        <v>270</v>
      </c>
      <c r="AJ231" s="1" t="s">
        <v>170</v>
      </c>
      <c r="AK231" s="59">
        <v>29.641996383666992</v>
      </c>
      <c r="AL231" s="59">
        <v>28.543882369995117</v>
      </c>
      <c r="AM231" s="59">
        <v>28.850555419921875</v>
      </c>
      <c r="AN231" s="59">
        <v>24.609750747680664</v>
      </c>
      <c r="AO231" s="59">
        <v>27.383464813232422</v>
      </c>
      <c r="AP231" s="59">
        <v>29.73307991027832</v>
      </c>
      <c r="AQ231" s="59">
        <v>24.480466842651367</v>
      </c>
      <c r="AR231" s="59">
        <v>25.816488265991211</v>
      </c>
      <c r="AS231" s="59">
        <v>31.1279296875</v>
      </c>
      <c r="AT231" s="59">
        <v>25.761476516723633</v>
      </c>
      <c r="AU231" s="59">
        <v>26.449380874633789</v>
      </c>
      <c r="AV231" s="59">
        <v>26.905593872070313</v>
      </c>
      <c r="AW231" s="59">
        <v>27.197223663330078</v>
      </c>
      <c r="AX231" s="59">
        <v>25.943319320678711</v>
      </c>
      <c r="AY231" s="59">
        <v>26.58680534362793</v>
      </c>
      <c r="AZ231" s="59">
        <v>26.808340072631836</v>
      </c>
      <c r="BA231" s="59">
        <v>25.389862060546875</v>
      </c>
      <c r="BB231" s="59">
        <v>27.394697189331055</v>
      </c>
      <c r="BC231" s="59">
        <v>26.939752578735352</v>
      </c>
      <c r="BD231" s="59">
        <v>24.396013259887695</v>
      </c>
      <c r="BE231" s="59">
        <v>25.892866134643555</v>
      </c>
      <c r="BF231" s="59">
        <v>29.903024673461914</v>
      </c>
      <c r="BG231" s="59">
        <v>25.206933975219727</v>
      </c>
      <c r="BH231" s="59">
        <v>32.661468505859375</v>
      </c>
      <c r="BI231" s="35">
        <v>23.710168838500977</v>
      </c>
      <c r="BJ231" s="35">
        <v>23.71391487121582</v>
      </c>
      <c r="BK231" s="2" t="s">
        <v>270</v>
      </c>
      <c r="BL231" s="1" t="s">
        <v>170</v>
      </c>
      <c r="BM231" s="35">
        <v>22.89129638671875</v>
      </c>
      <c r="BN231" s="35">
        <v>22.646638870239258</v>
      </c>
      <c r="BO231" s="35">
        <v>22.651628494262695</v>
      </c>
      <c r="BP231" s="35">
        <v>23.799968719482422</v>
      </c>
      <c r="BQ231" s="35">
        <v>22.852474212646484</v>
      </c>
      <c r="BR231" s="35">
        <v>22.162204742431641</v>
      </c>
      <c r="BS231" s="35">
        <v>21.836414337158203</v>
      </c>
      <c r="BT231" s="35">
        <v>21.338901519775391</v>
      </c>
      <c r="BU231" s="35">
        <v>21.653472900390625</v>
      </c>
      <c r="BV231" s="35">
        <v>22.380899429321289</v>
      </c>
      <c r="BW231" s="35">
        <v>22.383756637573242</v>
      </c>
      <c r="BX231" s="35">
        <v>23.166620254516602</v>
      </c>
      <c r="BY231" s="35">
        <v>22.588310241699219</v>
      </c>
      <c r="BZ231" s="35">
        <v>21.483999252319336</v>
      </c>
      <c r="CA231" s="35">
        <v>22.382600784301758</v>
      </c>
    </row>
    <row r="232" spans="2:79" s="5" customFormat="1" ht="15">
      <c r="B232" s="8" t="s">
        <v>271</v>
      </c>
      <c r="C232" s="1" t="s">
        <v>172</v>
      </c>
      <c r="D232" s="59">
        <v>34.169631958007813</v>
      </c>
      <c r="E232" s="59">
        <v>33.365856170654297</v>
      </c>
      <c r="F232" s="59">
        <v>31.241294860839844</v>
      </c>
      <c r="G232" s="59">
        <v>34.286216735839844</v>
      </c>
      <c r="H232" s="59">
        <v>30.949792861938477</v>
      </c>
      <c r="I232" s="59">
        <v>29.922342300415039</v>
      </c>
      <c r="J232" s="59">
        <v>29.217411041259766</v>
      </c>
      <c r="K232" s="59">
        <v>26.672170639038086</v>
      </c>
      <c r="L232" s="59">
        <v>29.194883346557617</v>
      </c>
      <c r="M232" s="59">
        <v>28.271373748779297</v>
      </c>
      <c r="N232" s="59">
        <v>24.607934951782227</v>
      </c>
      <c r="O232" s="59">
        <v>28.596170425415039</v>
      </c>
      <c r="P232" s="59">
        <v>26.883110046386719</v>
      </c>
      <c r="Q232" s="59">
        <v>29.081478118896484</v>
      </c>
      <c r="R232" s="59">
        <v>28.182085037231445</v>
      </c>
      <c r="S232" s="59">
        <v>24.920188903808594</v>
      </c>
      <c r="T232" s="59">
        <v>29.066152572631836</v>
      </c>
      <c r="U232" s="59">
        <v>26.122392654418945</v>
      </c>
      <c r="V232" s="59">
        <v>27.366168975830078</v>
      </c>
      <c r="W232" s="59">
        <v>27.667282104492188</v>
      </c>
      <c r="X232" s="59">
        <v>24.035659790039063</v>
      </c>
      <c r="Y232" s="59">
        <v>33.909305572509766</v>
      </c>
      <c r="Z232" s="59">
        <v>33.242839813232422</v>
      </c>
      <c r="AA232" s="59">
        <v>30.98651123046875</v>
      </c>
      <c r="AB232" s="35">
        <v>27.428400039672852</v>
      </c>
      <c r="AC232" s="35">
        <v>26.495172500610352</v>
      </c>
      <c r="AD232" s="49">
        <v>34.194057464599609</v>
      </c>
      <c r="AE232" t="s">
        <v>164</v>
      </c>
      <c r="AF232" s="35">
        <v>36.315425872802734</v>
      </c>
      <c r="AG232" t="s">
        <v>164</v>
      </c>
      <c r="AH232" s="35">
        <v>29.562204360961914</v>
      </c>
      <c r="AI232" s="8" t="s">
        <v>271</v>
      </c>
      <c r="AJ232" s="1" t="s">
        <v>172</v>
      </c>
      <c r="AK232" s="59">
        <v>30.201202392578125</v>
      </c>
      <c r="AL232" s="59">
        <v>28.652618408203125</v>
      </c>
      <c r="AM232" s="59">
        <v>26.0982666015625</v>
      </c>
      <c r="AN232" s="59">
        <v>27.35992431640625</v>
      </c>
      <c r="AO232" s="59">
        <v>26.94477653503418</v>
      </c>
      <c r="AP232" s="59">
        <v>27.198696136474609</v>
      </c>
      <c r="AQ232" s="59">
        <v>27.211372375488281</v>
      </c>
      <c r="AR232" s="59">
        <v>25.549907684326172</v>
      </c>
      <c r="AS232" s="59">
        <v>27.639198303222656</v>
      </c>
      <c r="AT232" s="59">
        <v>26.922014236450195</v>
      </c>
      <c r="AU232" s="59">
        <v>22.429725646972656</v>
      </c>
      <c r="AV232" s="59">
        <v>27.806196212768555</v>
      </c>
      <c r="AW232" s="59">
        <v>26.347179412841797</v>
      </c>
      <c r="AX232" s="59">
        <v>27.551301956176758</v>
      </c>
      <c r="AY232" s="59">
        <v>26.719997406005859</v>
      </c>
      <c r="AZ232" s="59">
        <v>23.596433639526367</v>
      </c>
      <c r="BA232" s="59">
        <v>27.093530654907227</v>
      </c>
      <c r="BB232" s="59">
        <v>25.714197158813477</v>
      </c>
      <c r="BC232" s="59">
        <v>26.709695816040039</v>
      </c>
      <c r="BD232" s="59">
        <v>26.360374450683594</v>
      </c>
      <c r="BE232" s="59">
        <v>23.235593795776367</v>
      </c>
      <c r="BF232" s="59">
        <v>27.154203414916992</v>
      </c>
      <c r="BG232" s="59">
        <v>30.147336959838867</v>
      </c>
      <c r="BH232" s="59">
        <v>29.736400604248047</v>
      </c>
      <c r="BI232" s="35">
        <v>32.876007080078125</v>
      </c>
      <c r="BJ232" s="35">
        <v>33.526737213134766</v>
      </c>
      <c r="BK232" s="2" t="s">
        <v>271</v>
      </c>
      <c r="BL232" s="1" t="s">
        <v>172</v>
      </c>
      <c r="BM232" s="35">
        <v>25.179363250732422</v>
      </c>
      <c r="BN232" s="35">
        <v>23.896537780761719</v>
      </c>
      <c r="BO232" s="35">
        <v>24.097564697265625</v>
      </c>
      <c r="BP232" s="35">
        <v>24.669351577758789</v>
      </c>
      <c r="BQ232" s="35">
        <v>23.611505508422852</v>
      </c>
      <c r="BR232" s="35">
        <v>23.351766586303711</v>
      </c>
      <c r="BS232" s="35">
        <v>23.444757461547852</v>
      </c>
      <c r="BT232" s="35">
        <v>24.113670349121094</v>
      </c>
      <c r="BU232" s="35">
        <v>23.145952224731445</v>
      </c>
      <c r="BV232" s="35">
        <v>23.604761123657227</v>
      </c>
      <c r="BW232" s="35">
        <v>25.393255233764648</v>
      </c>
      <c r="BX232" s="35">
        <v>24.375402450561523</v>
      </c>
      <c r="BY232" s="35">
        <v>23.068471908569336</v>
      </c>
      <c r="BZ232" s="35">
        <v>24.63981819152832</v>
      </c>
      <c r="CA232" s="35">
        <v>25.490194320678711</v>
      </c>
    </row>
    <row r="233" spans="2:79" s="5" customFormat="1" ht="15">
      <c r="B233" s="8" t="s">
        <v>272</v>
      </c>
      <c r="C233" s="1" t="s">
        <v>174</v>
      </c>
      <c r="D233" s="59">
        <v>22.986490249633789</v>
      </c>
      <c r="E233" s="59">
        <v>22.181875228881836</v>
      </c>
      <c r="F233" s="59">
        <v>21.83363151550293</v>
      </c>
      <c r="G233" s="59">
        <v>23.123693466186523</v>
      </c>
      <c r="H233" s="59">
        <v>21.939102172851563</v>
      </c>
      <c r="I233" s="59">
        <v>22.348237991333008</v>
      </c>
      <c r="J233" s="59">
        <v>23.98011589050293</v>
      </c>
      <c r="K233" s="59">
        <v>20.806638717651367</v>
      </c>
      <c r="L233" s="59">
        <v>22.99140739440918</v>
      </c>
      <c r="M233" s="59">
        <v>22.596799850463867</v>
      </c>
      <c r="N233" s="59">
        <v>19.778789520263672</v>
      </c>
      <c r="O233" s="59">
        <v>23.965387344360352</v>
      </c>
      <c r="P233" s="59">
        <v>21.735195159912109</v>
      </c>
      <c r="Q233" s="59">
        <v>23.12089729309082</v>
      </c>
      <c r="R233" s="59">
        <v>22.383373260498047</v>
      </c>
      <c r="S233" s="59">
        <v>20.607288360595703</v>
      </c>
      <c r="T233" s="59">
        <v>23.614242553710938</v>
      </c>
      <c r="U233" s="59">
        <v>21.887733459472656</v>
      </c>
      <c r="V233" s="59">
        <v>23.183752059936523</v>
      </c>
      <c r="W233" s="59">
        <v>22.792091369628906</v>
      </c>
      <c r="X233" s="59">
        <v>20.307701110839844</v>
      </c>
      <c r="Y233" s="59">
        <v>30.631032943725586</v>
      </c>
      <c r="Z233" s="59">
        <v>26.936939239501953</v>
      </c>
      <c r="AA233" s="59">
        <v>26.664646148681641</v>
      </c>
      <c r="AB233" s="35">
        <v>25.648157119750977</v>
      </c>
      <c r="AC233" s="35">
        <v>24.280721664428711</v>
      </c>
      <c r="AD233" s="49">
        <v>33.463653564453125</v>
      </c>
      <c r="AE233" s="35">
        <v>32.850616455078125</v>
      </c>
      <c r="AF233" t="s">
        <v>164</v>
      </c>
      <c r="AG233" s="35">
        <v>35.272789001464844</v>
      </c>
      <c r="AH233" s="35">
        <v>27.942100524902344</v>
      </c>
      <c r="AI233" s="8" t="s">
        <v>272</v>
      </c>
      <c r="AJ233" s="1" t="s">
        <v>174</v>
      </c>
      <c r="AK233" s="59">
        <v>24.81805419921875</v>
      </c>
      <c r="AL233" s="59">
        <v>23.875068664550781</v>
      </c>
      <c r="AM233" s="59">
        <v>23.312339782714844</v>
      </c>
      <c r="AN233" s="59">
        <v>24.461206436157227</v>
      </c>
      <c r="AO233" s="59">
        <v>23.422754287719727</v>
      </c>
      <c r="AP233" s="59">
        <v>23.644964218139648</v>
      </c>
      <c r="AQ233" s="59">
        <v>25.158823013305664</v>
      </c>
      <c r="AR233" s="59">
        <v>22.569843292236328</v>
      </c>
      <c r="AS233" s="59">
        <v>24.733016967773438</v>
      </c>
      <c r="AT233" s="59">
        <v>23.387126922607422</v>
      </c>
      <c r="AU233" s="59">
        <v>21.372814178466797</v>
      </c>
      <c r="AV233" s="59">
        <v>25.486358642578125</v>
      </c>
      <c r="AW233" s="59">
        <v>23.29119873046875</v>
      </c>
      <c r="AX233" s="59">
        <v>24.717338562011719</v>
      </c>
      <c r="AY233" s="59">
        <v>24.24708366394043</v>
      </c>
      <c r="AZ233" s="59">
        <v>22.149324417114258</v>
      </c>
      <c r="BA233" s="59">
        <v>25.318611145019531</v>
      </c>
      <c r="BB233" s="59">
        <v>23.649509429931641</v>
      </c>
      <c r="BC233" s="59">
        <v>24.870809555053711</v>
      </c>
      <c r="BD233" s="59">
        <v>24.797464370727539</v>
      </c>
      <c r="BE233" s="59">
        <v>21.873012542724609</v>
      </c>
      <c r="BF233" s="59">
        <v>31.36518669128418</v>
      </c>
      <c r="BG233" s="59">
        <v>28.916492462158203</v>
      </c>
      <c r="BH233" s="59">
        <v>27.159259796142578</v>
      </c>
      <c r="BI233" s="35">
        <v>28.215057373046875</v>
      </c>
      <c r="BJ233" s="35">
        <v>35.389762878417969</v>
      </c>
      <c r="BK233" s="2" t="s">
        <v>272</v>
      </c>
      <c r="BL233" s="1" t="s">
        <v>174</v>
      </c>
      <c r="BM233" s="35">
        <v>26.044832229614258</v>
      </c>
      <c r="BN233" s="35">
        <v>26.344058990478516</v>
      </c>
      <c r="BO233" s="35">
        <v>27.241989135742188</v>
      </c>
      <c r="BP233" s="35">
        <v>25.465400695800781</v>
      </c>
      <c r="BQ233" s="35">
        <v>23.348627090454102</v>
      </c>
      <c r="BR233" s="35">
        <v>25.032712936401367</v>
      </c>
      <c r="BS233" s="35">
        <v>26.715478897094727</v>
      </c>
      <c r="BT233" s="35">
        <v>26.633882522583008</v>
      </c>
      <c r="BU233" s="35">
        <v>25.896888732910156</v>
      </c>
      <c r="BV233" s="35">
        <v>23.176750183105469</v>
      </c>
      <c r="BW233" s="35">
        <v>27.935129165649414</v>
      </c>
      <c r="BX233" s="35">
        <v>25.961524963378906</v>
      </c>
      <c r="BY233" s="35">
        <v>24.80998420715332</v>
      </c>
      <c r="BZ233" s="35">
        <v>20.831809997558594</v>
      </c>
      <c r="CA233" s="35">
        <v>22.278530120849609</v>
      </c>
    </row>
    <row r="234" spans="2:79" s="5" customFormat="1" ht="15">
      <c r="B234" s="8" t="s">
        <v>252</v>
      </c>
      <c r="C234" s="1" t="s">
        <v>176</v>
      </c>
      <c r="D234" s="59">
        <v>20.318891525268555</v>
      </c>
      <c r="E234" s="59">
        <v>19.418924331665039</v>
      </c>
      <c r="F234" s="59">
        <v>18.956060409545898</v>
      </c>
      <c r="G234" s="59">
        <v>19.964656829833984</v>
      </c>
      <c r="H234" s="59">
        <v>19.288532257080078</v>
      </c>
      <c r="I234" s="59">
        <v>20.046098709106445</v>
      </c>
      <c r="J234" s="59">
        <v>19.671632766723633</v>
      </c>
      <c r="K234" s="59">
        <v>18.950315475463867</v>
      </c>
      <c r="L234" s="59">
        <v>19.478353500366211</v>
      </c>
      <c r="M234" s="59">
        <v>19.160676956176758</v>
      </c>
      <c r="N234" s="59">
        <v>18.348421096801758</v>
      </c>
      <c r="O234" s="59">
        <v>20.226171493530273</v>
      </c>
      <c r="P234" s="59">
        <v>19.112461090087891</v>
      </c>
      <c r="Q234" s="59">
        <v>19.881237030029297</v>
      </c>
      <c r="R234" s="59">
        <v>20.027469635009766</v>
      </c>
      <c r="S234" s="59">
        <v>17.712446212768555</v>
      </c>
      <c r="T234" s="59">
        <v>20.546358108520508</v>
      </c>
      <c r="U234" s="59">
        <v>18.880226135253906</v>
      </c>
      <c r="V234" s="59">
        <v>19.951591491699219</v>
      </c>
      <c r="W234" s="59">
        <v>19.813377380371094</v>
      </c>
      <c r="X234" s="59">
        <v>17.005958557128906</v>
      </c>
      <c r="Y234" s="59">
        <v>25.590097427368164</v>
      </c>
      <c r="Z234" s="59">
        <v>23.046899795532227</v>
      </c>
      <c r="AA234" s="59">
        <v>22.069883346557617</v>
      </c>
      <c r="AB234" s="35">
        <v>21.570671081542969</v>
      </c>
      <c r="AC234" s="35">
        <v>21.192924499511719</v>
      </c>
      <c r="AD234" s="49">
        <v>33.205997467041016</v>
      </c>
      <c r="AE234" s="35">
        <v>34.922935485839844</v>
      </c>
      <c r="AF234" s="35">
        <v>32.623325347900391</v>
      </c>
      <c r="AG234" s="35">
        <v>32.535648345947266</v>
      </c>
      <c r="AH234" s="35">
        <v>21.54243278503418</v>
      </c>
      <c r="AI234" s="8" t="s">
        <v>252</v>
      </c>
      <c r="AJ234" s="1" t="s">
        <v>176</v>
      </c>
      <c r="AK234" s="59">
        <v>22.323881149291992</v>
      </c>
      <c r="AL234" s="59">
        <v>21.121227264404297</v>
      </c>
      <c r="AM234" s="59">
        <v>20.841867446899414</v>
      </c>
      <c r="AN234" s="59">
        <v>21.70421028137207</v>
      </c>
      <c r="AO234" s="59">
        <v>20.891506195068359</v>
      </c>
      <c r="AP234" s="59">
        <v>21.799575805664063</v>
      </c>
      <c r="AQ234" s="59">
        <v>21.4276123046875</v>
      </c>
      <c r="AR234" s="59">
        <v>20.805402755737305</v>
      </c>
      <c r="AS234" s="59">
        <v>21.389116287231445</v>
      </c>
      <c r="AT234" s="59">
        <v>20.924968719482422</v>
      </c>
      <c r="AU234" s="59">
        <v>19.849519729614258</v>
      </c>
      <c r="AV234" s="59">
        <v>22.07569694519043</v>
      </c>
      <c r="AW234" s="59">
        <v>20.863609313964844</v>
      </c>
      <c r="AX234" s="59">
        <v>21.483623504638672</v>
      </c>
      <c r="AY234" s="59">
        <v>21.403146743774414</v>
      </c>
      <c r="AZ234" s="59">
        <v>19.406867980957031</v>
      </c>
      <c r="BA234" s="59">
        <v>22.31410026550293</v>
      </c>
      <c r="BB234" s="59">
        <v>20.700473785400391</v>
      </c>
      <c r="BC234" s="59">
        <v>21.702735900878906</v>
      </c>
      <c r="BD234" s="59">
        <v>21.554824829101563</v>
      </c>
      <c r="BE234" s="59">
        <v>18.686792373657227</v>
      </c>
      <c r="BF234" s="59">
        <v>27.659915924072266</v>
      </c>
      <c r="BG234" s="59">
        <v>24.858036041259766</v>
      </c>
      <c r="BH234" s="59">
        <v>24.063325881958008</v>
      </c>
      <c r="BI234" s="35">
        <v>24.257444381713867</v>
      </c>
      <c r="BJ234" s="35">
        <v>22.737857818603516</v>
      </c>
      <c r="BK234" s="2" t="s">
        <v>252</v>
      </c>
      <c r="BL234" s="1" t="s">
        <v>176</v>
      </c>
      <c r="BM234" s="35">
        <v>26.953786849975586</v>
      </c>
      <c r="BN234" s="35">
        <v>25.362054824829102</v>
      </c>
      <c r="BO234" s="35">
        <v>27.047214508056641</v>
      </c>
      <c r="BP234" s="35">
        <v>25.395269393920898</v>
      </c>
      <c r="BQ234" s="35">
        <v>19.334995269775391</v>
      </c>
      <c r="BR234" s="35">
        <v>24.48704719543457</v>
      </c>
      <c r="BS234" s="35">
        <v>23.840099334716797</v>
      </c>
      <c r="BT234" s="35">
        <v>23.935062408447266</v>
      </c>
      <c r="BU234" s="35">
        <v>22.445274353027344</v>
      </c>
      <c r="BV234" s="35">
        <v>19.249414443969727</v>
      </c>
      <c r="BW234" s="35">
        <v>24.193979263305664</v>
      </c>
      <c r="BX234" s="35">
        <v>22.615211486816406</v>
      </c>
      <c r="BY234" s="35">
        <v>21.085559844970703</v>
      </c>
      <c r="BZ234" s="35">
        <v>16.816062927246094</v>
      </c>
      <c r="CA234" s="35">
        <v>18.653160095214844</v>
      </c>
    </row>
    <row r="235" spans="2:79" s="5" customFormat="1" ht="15">
      <c r="B235" s="8" t="s">
        <v>273</v>
      </c>
      <c r="C235" s="1" t="s">
        <v>178</v>
      </c>
      <c r="D235" s="59">
        <v>28.768829345703125</v>
      </c>
      <c r="E235" s="59">
        <v>27.508707046508789</v>
      </c>
      <c r="F235" s="59">
        <v>27.06816291809082</v>
      </c>
      <c r="G235" s="59">
        <v>28.936586380004883</v>
      </c>
      <c r="H235" s="59">
        <v>27.402669906616211</v>
      </c>
      <c r="I235" s="59">
        <v>28.611257553100586</v>
      </c>
      <c r="J235" s="59">
        <v>30.180959701538086</v>
      </c>
      <c r="K235" s="59">
        <v>29.468717575073242</v>
      </c>
      <c r="L235" s="59">
        <v>30.245956420898438</v>
      </c>
      <c r="M235" s="59">
        <v>29.388364791870117</v>
      </c>
      <c r="N235" s="59">
        <v>25.986057281494141</v>
      </c>
      <c r="O235" s="59">
        <v>33.992694854736328</v>
      </c>
      <c r="P235" s="59">
        <v>30.896522521972656</v>
      </c>
      <c r="Q235" s="59">
        <v>32.597660064697266</v>
      </c>
      <c r="R235" s="59">
        <v>33.127723693847656</v>
      </c>
      <c r="S235" s="59">
        <v>28.100364685058594</v>
      </c>
      <c r="T235" s="59">
        <v>32.841564178466797</v>
      </c>
      <c r="U235" s="59">
        <v>28.834985733032227</v>
      </c>
      <c r="V235" s="59">
        <v>30.554262161254883</v>
      </c>
      <c r="W235" s="59">
        <v>30.305547714233398</v>
      </c>
      <c r="X235" s="59">
        <v>27.355592727661133</v>
      </c>
      <c r="Y235" s="59">
        <v>34.818580627441406</v>
      </c>
      <c r="Z235" s="59">
        <v>33.135860443115234</v>
      </c>
      <c r="AA235" s="59">
        <v>32.182178497314453</v>
      </c>
      <c r="AB235" s="35">
        <v>33.206760406494141</v>
      </c>
      <c r="AC235" s="35">
        <v>32.994152069091797</v>
      </c>
      <c r="AD235" s="49">
        <v>39.267951965332031</v>
      </c>
      <c r="AE235" t="s">
        <v>164</v>
      </c>
      <c r="AF235" s="35">
        <v>34.501079559326172</v>
      </c>
      <c r="AG235" s="35">
        <v>40.918643951416016</v>
      </c>
      <c r="AH235" t="s">
        <v>164</v>
      </c>
      <c r="AI235" s="8" t="s">
        <v>273</v>
      </c>
      <c r="AJ235" s="1" t="s">
        <v>178</v>
      </c>
      <c r="AK235" s="59">
        <v>30.768838882446289</v>
      </c>
      <c r="AL235" s="59">
        <v>22.724210739135742</v>
      </c>
      <c r="AM235" s="59">
        <v>28.737668991088867</v>
      </c>
      <c r="AN235" s="59">
        <v>28.330289840698242</v>
      </c>
      <c r="AO235" s="59">
        <v>28.919460296630859</v>
      </c>
      <c r="AP235" s="59">
        <v>29.874526977539063</v>
      </c>
      <c r="AQ235" s="59">
        <v>31.712593078613281</v>
      </c>
      <c r="AR235" s="59">
        <v>29.853355407714844</v>
      </c>
      <c r="AS235" s="59">
        <v>30.140911102294922</v>
      </c>
      <c r="AT235" s="59">
        <v>31.373811721801758</v>
      </c>
      <c r="AU235" s="59">
        <v>27.290937423706055</v>
      </c>
      <c r="AV235" s="59">
        <v>33.158199310302734</v>
      </c>
      <c r="AW235" s="59">
        <v>31.998992919921875</v>
      </c>
      <c r="AX235" s="59">
        <v>31.699455261230469</v>
      </c>
      <c r="AY235" s="59">
        <v>33.787406921386719</v>
      </c>
      <c r="AZ235" s="59">
        <v>28.529878616333008</v>
      </c>
      <c r="BA235" s="59">
        <v>31.850259780883789</v>
      </c>
      <c r="BB235" s="59">
        <v>29.68604850769043</v>
      </c>
      <c r="BC235" s="59">
        <v>32.334323883056641</v>
      </c>
      <c r="BD235" s="59">
        <v>31.215921401977539</v>
      </c>
      <c r="BE235" s="59">
        <v>29.154333114624023</v>
      </c>
      <c r="BF235" s="59">
        <v>38.402587890625</v>
      </c>
      <c r="BG235" s="59">
        <v>34.698474884033203</v>
      </c>
      <c r="BH235" s="59">
        <v>34.600254058837891</v>
      </c>
      <c r="BI235" s="35">
        <v>34.88226318359375</v>
      </c>
      <c r="BJ235" t="s">
        <v>164</v>
      </c>
      <c r="BK235" s="2" t="s">
        <v>273</v>
      </c>
      <c r="BL235" s="1" t="s">
        <v>178</v>
      </c>
      <c r="BM235" s="35">
        <v>26.603605270385742</v>
      </c>
      <c r="BN235" s="35">
        <v>26.712745666503906</v>
      </c>
      <c r="BO235" s="35">
        <v>26.88517951965332</v>
      </c>
      <c r="BP235" s="35">
        <v>26.436483383178711</v>
      </c>
      <c r="BQ235" s="35">
        <v>24.894174575805664</v>
      </c>
      <c r="BR235" s="35">
        <v>25.212583541870117</v>
      </c>
      <c r="BS235" s="35">
        <v>23.942380905151367</v>
      </c>
      <c r="BT235" s="35">
        <v>25.56964111328125</v>
      </c>
      <c r="BU235" s="35">
        <v>24.563186645507813</v>
      </c>
      <c r="BV235" s="35">
        <v>26.351381301879883</v>
      </c>
      <c r="BW235" s="35">
        <v>27.61012077331543</v>
      </c>
      <c r="BX235" s="35">
        <v>24.177255630493164</v>
      </c>
      <c r="BY235" s="35">
        <v>27.569955825805664</v>
      </c>
      <c r="BZ235" s="35">
        <v>24.572982788085938</v>
      </c>
      <c r="CA235" s="35">
        <v>28.887598037719727</v>
      </c>
    </row>
    <row r="236" spans="2:79" s="5" customFormat="1" ht="15">
      <c r="B236" s="8" t="s">
        <v>274</v>
      </c>
      <c r="C236" s="1" t="s">
        <v>180</v>
      </c>
      <c r="D236" s="59">
        <v>31.296100616455078</v>
      </c>
      <c r="E236" s="59">
        <v>30.925342559814453</v>
      </c>
      <c r="F236" s="59">
        <v>29.777639389038086</v>
      </c>
      <c r="G236" s="59">
        <v>30.800281524658203</v>
      </c>
      <c r="H236" s="59">
        <v>31.446273803710938</v>
      </c>
      <c r="I236" s="59">
        <v>29.075899124145508</v>
      </c>
      <c r="J236" s="59">
        <v>33.051597595214844</v>
      </c>
      <c r="K236" s="59">
        <v>29.601005554199219</v>
      </c>
      <c r="L236" s="59">
        <v>31.354818344116211</v>
      </c>
      <c r="M236" s="59">
        <v>30.348657608032227</v>
      </c>
      <c r="N236" s="59">
        <v>24.943851470947266</v>
      </c>
      <c r="O236" s="59">
        <v>31.362960815429688</v>
      </c>
      <c r="P236" s="59">
        <v>30.852809906005859</v>
      </c>
      <c r="Q236" s="59">
        <v>30.43922233581543</v>
      </c>
      <c r="R236" s="59">
        <v>30.928281784057617</v>
      </c>
      <c r="S236" s="59">
        <v>28.164789199829102</v>
      </c>
      <c r="T236" s="59">
        <v>30.449132919311523</v>
      </c>
      <c r="U236" s="59">
        <v>30.479124069213867</v>
      </c>
      <c r="V236" s="59">
        <v>30.683832168579102</v>
      </c>
      <c r="W236" s="59">
        <v>30.95244026184082</v>
      </c>
      <c r="X236" s="59">
        <v>28.429649353027344</v>
      </c>
      <c r="Y236" s="1" t="s">
        <v>164</v>
      </c>
      <c r="Z236" s="59">
        <v>32.688617706298828</v>
      </c>
      <c r="AA236" s="1" t="s">
        <v>164</v>
      </c>
      <c r="AB236" s="35">
        <v>32.134620666503906</v>
      </c>
      <c r="AC236" s="35">
        <v>33.102310180664063</v>
      </c>
      <c r="AD236" s="47" t="s">
        <v>164</v>
      </c>
      <c r="AE236" s="35">
        <v>37.623542785644531</v>
      </c>
      <c r="AF236" t="s">
        <v>164</v>
      </c>
      <c r="AG236" t="s">
        <v>164</v>
      </c>
      <c r="AH236" s="35">
        <v>33.497440338134766</v>
      </c>
      <c r="AI236" s="8" t="s">
        <v>274</v>
      </c>
      <c r="AJ236" s="1" t="s">
        <v>180</v>
      </c>
      <c r="AK236" s="59">
        <v>32.961757659912109</v>
      </c>
      <c r="AL236" s="59">
        <v>27.35322380065918</v>
      </c>
      <c r="AM236" s="59">
        <v>31.234079360961914</v>
      </c>
      <c r="AN236" s="59">
        <v>33.21063232421875</v>
      </c>
      <c r="AO236" s="59">
        <v>30.100387573242188</v>
      </c>
      <c r="AP236" s="59">
        <v>28.293312072753906</v>
      </c>
      <c r="AQ236" s="59">
        <v>31.824272155761719</v>
      </c>
      <c r="AR236" s="59">
        <v>30.979696273803711</v>
      </c>
      <c r="AS236" s="59">
        <v>31.524936676025391</v>
      </c>
      <c r="AT236" s="59">
        <v>31.275726318359375</v>
      </c>
      <c r="AU236" s="59">
        <v>26.269258499145508</v>
      </c>
      <c r="AV236" s="59">
        <v>32.761013031005859</v>
      </c>
      <c r="AW236" s="59">
        <v>30.989204406738281</v>
      </c>
      <c r="AX236" s="59">
        <v>31.542093276977539</v>
      </c>
      <c r="AY236" s="59">
        <v>35.529788970947266</v>
      </c>
      <c r="AZ236" s="59">
        <v>29.371797561645508</v>
      </c>
      <c r="BA236" s="59">
        <v>31.854757308959961</v>
      </c>
      <c r="BB236" s="59">
        <v>32.557170867919922</v>
      </c>
      <c r="BC236" s="59">
        <v>31.835260391235352</v>
      </c>
      <c r="BD236" s="59">
        <v>32.049903869628906</v>
      </c>
      <c r="BE236" s="59">
        <v>29.841575622558594</v>
      </c>
      <c r="BF236" s="59">
        <v>33.976718902587891</v>
      </c>
      <c r="BG236" s="59">
        <v>34.206981658935547</v>
      </c>
      <c r="BH236" s="59">
        <v>33.907646179199219</v>
      </c>
      <c r="BI236" s="35">
        <v>29.746545791625977</v>
      </c>
      <c r="BJ236" s="35">
        <v>35.859386444091797</v>
      </c>
      <c r="BK236" s="2" t="s">
        <v>274</v>
      </c>
      <c r="BL236" s="1" t="s">
        <v>180</v>
      </c>
      <c r="BM236" s="35">
        <v>27.252910614013672</v>
      </c>
      <c r="BN236" s="35">
        <v>26.698457717895508</v>
      </c>
      <c r="BO236" s="35">
        <v>25.945344924926758</v>
      </c>
      <c r="BP236" s="35">
        <v>27.053476333618164</v>
      </c>
      <c r="BQ236" s="35">
        <v>27.001445770263672</v>
      </c>
      <c r="BR236" s="35">
        <v>26.498584747314453</v>
      </c>
      <c r="BS236" s="35">
        <v>27.727731704711914</v>
      </c>
      <c r="BT236" s="35">
        <v>31.221317291259766</v>
      </c>
      <c r="BU236" s="35">
        <v>26.156627655029297</v>
      </c>
      <c r="BV236" s="35">
        <v>25.961038589477539</v>
      </c>
      <c r="BW236" s="35">
        <v>27.097953796386719</v>
      </c>
      <c r="BX236" s="35">
        <v>27.642156600952148</v>
      </c>
      <c r="BY236" s="35">
        <v>25.564393997192383</v>
      </c>
      <c r="BZ236" s="35">
        <v>26.162004470825195</v>
      </c>
      <c r="CA236" s="35">
        <v>25.83441162109375</v>
      </c>
    </row>
    <row r="237" spans="2:79" s="5" customFormat="1" ht="15">
      <c r="B237" s="8" t="s">
        <v>275</v>
      </c>
      <c r="C237" s="1" t="s">
        <v>181</v>
      </c>
      <c r="D237" s="59">
        <v>30.537111282348633</v>
      </c>
      <c r="E237" s="59">
        <v>30.003759384155273</v>
      </c>
      <c r="F237" s="59">
        <v>29.599161148071289</v>
      </c>
      <c r="G237" s="59">
        <v>30.829872131347656</v>
      </c>
      <c r="H237" s="59">
        <v>29.403097152709961</v>
      </c>
      <c r="I237" s="59">
        <v>30.75927734375</v>
      </c>
      <c r="J237" s="59">
        <v>31.41209602355957</v>
      </c>
      <c r="K237" s="59">
        <v>30.992717742919922</v>
      </c>
      <c r="L237" s="59">
        <v>30.899087905883789</v>
      </c>
      <c r="M237" s="59">
        <v>30.875261306762695</v>
      </c>
      <c r="N237" s="59">
        <v>30.610694885253906</v>
      </c>
      <c r="O237" s="59">
        <v>32.422409057617188</v>
      </c>
      <c r="P237" s="59">
        <v>32.769378662109375</v>
      </c>
      <c r="Q237" s="59">
        <v>31.242067337036133</v>
      </c>
      <c r="R237" s="59">
        <v>31.939291000366211</v>
      </c>
      <c r="S237" s="59">
        <v>31.621912002563477</v>
      </c>
      <c r="T237" s="59">
        <v>32.100734710693359</v>
      </c>
      <c r="U237" s="59">
        <v>31.230321884155273</v>
      </c>
      <c r="V237" s="59">
        <v>30.865140914916992</v>
      </c>
      <c r="W237" s="59">
        <v>31.02471923828125</v>
      </c>
      <c r="X237" s="59">
        <v>30.763418197631836</v>
      </c>
      <c r="Y237" s="1" t="s">
        <v>164</v>
      </c>
      <c r="Z237" s="59">
        <v>34.090404510498047</v>
      </c>
      <c r="AA237" s="1" t="s">
        <v>164</v>
      </c>
      <c r="AB237" s="35">
        <v>29.480119705200195</v>
      </c>
      <c r="AC237" t="s">
        <v>164</v>
      </c>
      <c r="AD237" s="49">
        <v>35.460025787353516</v>
      </c>
      <c r="AE237" t="s">
        <v>164</v>
      </c>
      <c r="AF237" t="s">
        <v>164</v>
      </c>
      <c r="AG237" t="s">
        <v>164</v>
      </c>
      <c r="AH237" t="s">
        <v>164</v>
      </c>
      <c r="AI237" s="8" t="s">
        <v>275</v>
      </c>
      <c r="AJ237" s="1" t="s">
        <v>181</v>
      </c>
      <c r="AK237" s="59">
        <v>33.092292785644531</v>
      </c>
      <c r="AL237" s="59">
        <v>31.068141937255859</v>
      </c>
      <c r="AM237" s="59">
        <v>30.409469604492188</v>
      </c>
      <c r="AN237" s="59">
        <v>32.159145355224609</v>
      </c>
      <c r="AO237" s="59">
        <v>31.360698699951172</v>
      </c>
      <c r="AP237" s="59">
        <v>32.086738586425781</v>
      </c>
      <c r="AQ237" s="59">
        <v>34.792854309082031</v>
      </c>
      <c r="AR237" s="59">
        <v>31.956180572509766</v>
      </c>
      <c r="AS237" s="59">
        <v>33.163505554199219</v>
      </c>
      <c r="AT237" s="59">
        <v>31.569826126098633</v>
      </c>
      <c r="AU237" s="59">
        <v>32.578804016113281</v>
      </c>
      <c r="AV237" s="59">
        <v>38.697929382324219</v>
      </c>
      <c r="AW237" s="59">
        <v>32.706462860107422</v>
      </c>
      <c r="AX237" s="59">
        <v>32.874874114990234</v>
      </c>
      <c r="AY237" s="59">
        <v>34.263694763183594</v>
      </c>
      <c r="AZ237" s="59">
        <v>34.367263793945313</v>
      </c>
      <c r="BA237" s="59">
        <v>34.291290283203125</v>
      </c>
      <c r="BB237" s="59">
        <v>32.380489349365234</v>
      </c>
      <c r="BC237" s="59">
        <v>33.157791137695313</v>
      </c>
      <c r="BD237" s="59">
        <v>34.370403289794922</v>
      </c>
      <c r="BE237" s="59">
        <v>32.218524932861328</v>
      </c>
      <c r="BF237" s="1" t="s">
        <v>164</v>
      </c>
      <c r="BG237" s="59">
        <v>34.537212371826172</v>
      </c>
      <c r="BH237" s="1" t="s">
        <v>164</v>
      </c>
      <c r="BI237" s="35">
        <v>32.242141723632813</v>
      </c>
      <c r="BJ237" t="s">
        <v>164</v>
      </c>
      <c r="BK237" s="2" t="s">
        <v>275</v>
      </c>
      <c r="BL237" s="1" t="s">
        <v>181</v>
      </c>
      <c r="BM237" s="35">
        <v>31.216646194458008</v>
      </c>
      <c r="BN237" s="35">
        <v>30.270660400390625</v>
      </c>
      <c r="BO237" s="35">
        <v>30.6907958984375</v>
      </c>
      <c r="BP237" s="35">
        <v>29.79463005065918</v>
      </c>
      <c r="BQ237" s="35">
        <v>27.089044570922852</v>
      </c>
      <c r="BR237" s="35">
        <v>32.109958648681641</v>
      </c>
      <c r="BS237" s="35">
        <v>31.908670425415039</v>
      </c>
      <c r="BT237" s="35">
        <v>31.423372268676758</v>
      </c>
      <c r="BU237" s="35">
        <v>28.531448364257813</v>
      </c>
      <c r="BV237" s="35">
        <v>30.167652130126953</v>
      </c>
      <c r="BW237" s="35">
        <v>31.266054153442383</v>
      </c>
      <c r="BX237" s="35">
        <v>29.340568542480469</v>
      </c>
      <c r="BY237" s="35">
        <v>29.150764465332031</v>
      </c>
      <c r="BZ237" s="35">
        <v>24.606645584106445</v>
      </c>
      <c r="CA237" s="35">
        <v>29.545679092407227</v>
      </c>
    </row>
    <row r="238" spans="2:79" s="5" customFormat="1" ht="15">
      <c r="B238" s="8" t="s">
        <v>276</v>
      </c>
      <c r="C238" s="1" t="s">
        <v>182</v>
      </c>
      <c r="D238" s="59">
        <v>21.107303619384766</v>
      </c>
      <c r="E238" s="59">
        <v>20.357204437255859</v>
      </c>
      <c r="F238" s="59">
        <v>19.822195053100586</v>
      </c>
      <c r="G238" s="59">
        <v>21.341621398925781</v>
      </c>
      <c r="H238" s="59">
        <v>20.228158950805664</v>
      </c>
      <c r="I238" s="59">
        <v>20.934228897094727</v>
      </c>
      <c r="J238" s="59">
        <v>21.987617492675781</v>
      </c>
      <c r="K238" s="59">
        <v>21.320003509521484</v>
      </c>
      <c r="L238" s="59">
        <v>22.260704040527344</v>
      </c>
      <c r="M238" s="59">
        <v>21.396503448486328</v>
      </c>
      <c r="N238" s="59">
        <v>19.646743774414063</v>
      </c>
      <c r="O238" s="59">
        <v>22.391962051391602</v>
      </c>
      <c r="P238" s="59">
        <v>21.855447769165039</v>
      </c>
      <c r="Q238" s="59">
        <v>21.789939880371094</v>
      </c>
      <c r="R238" s="59">
        <v>21.932561874389648</v>
      </c>
      <c r="S238" s="59">
        <v>21.740226745605469</v>
      </c>
      <c r="T238" s="59">
        <v>23.446107864379883</v>
      </c>
      <c r="U238" s="59">
        <v>22.845216751098633</v>
      </c>
      <c r="V238" s="59">
        <v>23.238061904907227</v>
      </c>
      <c r="W238" s="59">
        <v>23.355167388916016</v>
      </c>
      <c r="X238" s="59">
        <v>20.981645584106445</v>
      </c>
      <c r="Y238" s="59">
        <v>31.612255096435547</v>
      </c>
      <c r="Z238" s="59">
        <v>28.063859939575195</v>
      </c>
      <c r="AA238" s="59">
        <v>26.177341461181641</v>
      </c>
      <c r="AB238" s="35">
        <v>26.10533332824707</v>
      </c>
      <c r="AC238" s="35">
        <v>25.460798263549805</v>
      </c>
      <c r="AD238" s="47" t="s">
        <v>164</v>
      </c>
      <c r="AE238" t="s">
        <v>164</v>
      </c>
      <c r="AF238" t="s">
        <v>164</v>
      </c>
      <c r="AG238" s="35">
        <v>33.537239074707031</v>
      </c>
      <c r="AH238" s="35">
        <v>28.601131439208984</v>
      </c>
      <c r="AI238" s="8" t="s">
        <v>276</v>
      </c>
      <c r="AJ238" s="1" t="s">
        <v>182</v>
      </c>
      <c r="AK238" s="59">
        <v>22.968559265136719</v>
      </c>
      <c r="AL238" s="59">
        <v>21.904590606689453</v>
      </c>
      <c r="AM238" s="59">
        <v>21.597101211547852</v>
      </c>
      <c r="AN238" s="59">
        <v>22.738042831420898</v>
      </c>
      <c r="AO238" s="59">
        <v>21.670177459716797</v>
      </c>
      <c r="AP238" s="59">
        <v>22.604644775390625</v>
      </c>
      <c r="AQ238" s="59">
        <v>23.363273620605469</v>
      </c>
      <c r="AR238" s="59">
        <v>22.922826766967773</v>
      </c>
      <c r="AS238" s="59">
        <v>23.782566070556641</v>
      </c>
      <c r="AT238" s="59">
        <v>23.097246170043945</v>
      </c>
      <c r="AU238" s="59">
        <v>21.19651985168457</v>
      </c>
      <c r="AV238" s="59">
        <v>24.141138076782227</v>
      </c>
      <c r="AW238" s="59">
        <v>23.63636589050293</v>
      </c>
      <c r="AX238" s="59">
        <v>23.544881820678711</v>
      </c>
      <c r="AY238" s="59">
        <v>23.807863235473633</v>
      </c>
      <c r="AZ238" s="59">
        <v>23.429271697998047</v>
      </c>
      <c r="BA238" s="59">
        <v>25.249340057373047</v>
      </c>
      <c r="BB238" s="59">
        <v>24.448286056518555</v>
      </c>
      <c r="BC238" s="59">
        <v>24.656667709350586</v>
      </c>
      <c r="BD238" s="59">
        <v>24.792915344238281</v>
      </c>
      <c r="BE238" s="59">
        <v>22.690332412719727</v>
      </c>
      <c r="BF238" s="1">
        <v>31.345851898193359</v>
      </c>
      <c r="BG238" s="59">
        <v>27.858240127563477</v>
      </c>
      <c r="BH238" s="1">
        <v>27.89906120300293</v>
      </c>
      <c r="BI238" s="35">
        <v>28.276985168457031</v>
      </c>
      <c r="BJ238" s="35">
        <v>28.257101058959961</v>
      </c>
      <c r="BK238" s="2" t="s">
        <v>276</v>
      </c>
      <c r="BL238" s="1" t="s">
        <v>182</v>
      </c>
      <c r="BM238" s="35">
        <v>30.614812850952148</v>
      </c>
      <c r="BN238" s="35">
        <v>30.632011413574219</v>
      </c>
      <c r="BO238" s="35">
        <v>29.550565719604492</v>
      </c>
      <c r="BP238" s="35">
        <v>30.095626831054688</v>
      </c>
      <c r="BQ238" s="35">
        <v>25.744392395019531</v>
      </c>
      <c r="BR238" s="35">
        <v>31.879655838012695</v>
      </c>
      <c r="BS238" s="35">
        <v>31.1195068359375</v>
      </c>
      <c r="BT238" s="35">
        <v>32.516841888427734</v>
      </c>
      <c r="BU238" s="35">
        <v>30.730613708496094</v>
      </c>
      <c r="BV238" s="35">
        <v>27.174720764160156</v>
      </c>
      <c r="BW238" s="35">
        <v>28.616630554199219</v>
      </c>
      <c r="BX238" s="35">
        <v>28.94188117980957</v>
      </c>
      <c r="BY238" s="35">
        <v>27.269939422607422</v>
      </c>
      <c r="BZ238" s="35">
        <v>25.27079963684082</v>
      </c>
      <c r="CA238" s="35">
        <v>24.682294845581055</v>
      </c>
    </row>
    <row r="239" spans="2:79" s="5" customFormat="1" ht="15">
      <c r="B239" s="8" t="s">
        <v>277</v>
      </c>
      <c r="C239" s="1" t="s">
        <v>183</v>
      </c>
      <c r="D239" s="59">
        <v>31.260623931884766</v>
      </c>
      <c r="E239" s="59">
        <v>29.940437316894531</v>
      </c>
      <c r="F239" s="59">
        <v>29.668228149414063</v>
      </c>
      <c r="G239" s="59">
        <v>31.1173095703125</v>
      </c>
      <c r="H239" s="59">
        <v>30.541540145874023</v>
      </c>
      <c r="I239" s="59">
        <v>32.956287384033203</v>
      </c>
      <c r="J239" s="59">
        <v>29.226963043212891</v>
      </c>
      <c r="K239" s="59">
        <v>28.951213836669922</v>
      </c>
      <c r="L239" s="59">
        <v>30.093265533447266</v>
      </c>
      <c r="M239" s="59">
        <v>29.981691360473633</v>
      </c>
      <c r="N239" s="59">
        <v>28.394353866577148</v>
      </c>
      <c r="O239" s="59">
        <v>30.644336700439453</v>
      </c>
      <c r="P239" s="59">
        <v>29.229976654052734</v>
      </c>
      <c r="Q239" s="59">
        <v>29.841009140014648</v>
      </c>
      <c r="R239" s="59">
        <v>32.11090087890625</v>
      </c>
      <c r="S239" s="59">
        <v>28.710119247436523</v>
      </c>
      <c r="T239" s="59">
        <v>30.541872024536133</v>
      </c>
      <c r="U239" s="59">
        <v>30.321901321411133</v>
      </c>
      <c r="V239" s="59">
        <v>30.888727188110352</v>
      </c>
      <c r="W239" s="59">
        <v>31.018058776855469</v>
      </c>
      <c r="X239" s="59">
        <v>28.832439422607422</v>
      </c>
      <c r="Y239" s="59">
        <v>33.681716918945313</v>
      </c>
      <c r="Z239" s="59">
        <v>34.133369445800781</v>
      </c>
      <c r="AA239" s="59">
        <v>33.705780029296875</v>
      </c>
      <c r="AB239" s="35">
        <v>33.100421905517578</v>
      </c>
      <c r="AC239" s="35">
        <v>33.918113708496094</v>
      </c>
      <c r="AD239" s="49">
        <v>35.013999938964844</v>
      </c>
      <c r="AE239" s="35">
        <v>40.399860382080078</v>
      </c>
      <c r="AF239" s="35">
        <v>34.477760314941406</v>
      </c>
      <c r="AG239" t="s">
        <v>164</v>
      </c>
      <c r="AH239" t="s">
        <v>164</v>
      </c>
      <c r="AI239" s="8" t="s">
        <v>277</v>
      </c>
      <c r="AJ239" s="1" t="s">
        <v>183</v>
      </c>
      <c r="AK239" s="59">
        <v>30.70219612121582</v>
      </c>
      <c r="AL239" s="59">
        <v>27.43834114074707</v>
      </c>
      <c r="AM239" s="59">
        <v>28.40263557434082</v>
      </c>
      <c r="AN239" s="59">
        <v>32.183280944824219</v>
      </c>
      <c r="AO239" s="59">
        <v>31.422048568725586</v>
      </c>
      <c r="AP239" s="59">
        <v>33.411407470703125</v>
      </c>
      <c r="AQ239" s="59">
        <v>30.001071929931641</v>
      </c>
      <c r="AR239" s="59">
        <v>30.076910018920898</v>
      </c>
      <c r="AS239" s="59">
        <v>29.873554229736328</v>
      </c>
      <c r="AT239" s="59">
        <v>29.395120620727539</v>
      </c>
      <c r="AU239" s="59">
        <v>29.68134880065918</v>
      </c>
      <c r="AV239" s="59">
        <v>30.164934158325195</v>
      </c>
      <c r="AW239" s="59">
        <v>29.692695617675781</v>
      </c>
      <c r="AX239" s="59">
        <v>31.076177597045898</v>
      </c>
      <c r="AY239" s="59">
        <v>30.487833023071289</v>
      </c>
      <c r="AZ239" s="59">
        <v>29.536138534545898</v>
      </c>
      <c r="BA239" s="59">
        <v>32.209770202636719</v>
      </c>
      <c r="BB239" s="59">
        <v>30.216638565063477</v>
      </c>
      <c r="BC239" s="59">
        <v>32.334720611572266</v>
      </c>
      <c r="BD239" s="59">
        <v>31.454874038696289</v>
      </c>
      <c r="BE239" s="59">
        <v>30.267171859741211</v>
      </c>
      <c r="BF239" s="59">
        <v>36.384700775146484</v>
      </c>
      <c r="BG239" s="59">
        <v>22.673303604125977</v>
      </c>
      <c r="BH239" s="59">
        <v>33.915138244628906</v>
      </c>
      <c r="BI239" s="35">
        <v>26.890323638916016</v>
      </c>
      <c r="BJ239" s="35">
        <v>25.611728668212891</v>
      </c>
      <c r="BK239" s="2" t="s">
        <v>277</v>
      </c>
      <c r="BL239" s="1" t="s">
        <v>183</v>
      </c>
      <c r="BM239" s="35">
        <v>28.156499862670898</v>
      </c>
      <c r="BN239" s="35">
        <v>27.438762664794922</v>
      </c>
      <c r="BO239" s="35">
        <v>24.107515335083008</v>
      </c>
      <c r="BP239" s="35">
        <v>23.492940902709961</v>
      </c>
      <c r="BQ239" s="35">
        <v>28.361417770385742</v>
      </c>
      <c r="BR239" s="35">
        <v>28.94139289855957</v>
      </c>
      <c r="BS239" s="35">
        <v>28.34019660949707</v>
      </c>
      <c r="BT239" s="35">
        <v>26.634914398193359</v>
      </c>
      <c r="BU239" s="35">
        <v>27.229850769042969</v>
      </c>
      <c r="BV239" s="35">
        <v>23.874664306640625</v>
      </c>
      <c r="BW239" s="35">
        <v>31.794670104980469</v>
      </c>
      <c r="BX239" s="35">
        <v>27.263341903686523</v>
      </c>
      <c r="BY239" s="35">
        <v>22.715873718261719</v>
      </c>
      <c r="BZ239" s="35">
        <v>24.036664962768555</v>
      </c>
      <c r="CA239" s="35">
        <v>25.329925537109375</v>
      </c>
    </row>
    <row r="240" spans="2:79" s="5" customFormat="1" ht="15">
      <c r="B240" s="8" t="s">
        <v>278</v>
      </c>
      <c r="C240" s="1" t="s">
        <v>184</v>
      </c>
      <c r="D240" s="59">
        <v>40.781955718994141</v>
      </c>
      <c r="E240" s="59">
        <v>42.080051422119141</v>
      </c>
      <c r="F240" s="1" t="s">
        <v>164</v>
      </c>
      <c r="G240" s="59">
        <v>39.062908172607422</v>
      </c>
      <c r="H240" s="59">
        <v>40.117034912109375</v>
      </c>
      <c r="I240" s="59">
        <v>39.147331237792969</v>
      </c>
      <c r="J240" s="59">
        <v>38.608364105224609</v>
      </c>
      <c r="K240" s="59">
        <v>37.970455169677734</v>
      </c>
      <c r="L240" s="1" t="s">
        <v>164</v>
      </c>
      <c r="M240" s="59">
        <v>37.299415588378906</v>
      </c>
      <c r="N240" s="59">
        <v>35.018947601318359</v>
      </c>
      <c r="O240" s="59">
        <v>43.003170013427734</v>
      </c>
      <c r="P240" s="59">
        <v>39.526607513427734</v>
      </c>
      <c r="Q240" s="1" t="s">
        <v>164</v>
      </c>
      <c r="R240" s="1" t="s">
        <v>164</v>
      </c>
      <c r="S240" s="59">
        <v>36.360477447509766</v>
      </c>
      <c r="T240" s="59">
        <v>31.987367630004883</v>
      </c>
      <c r="U240" s="59">
        <v>33.367744445800781</v>
      </c>
      <c r="V240" s="59">
        <v>32.779716491699219</v>
      </c>
      <c r="W240" s="59">
        <v>30.765512466430664</v>
      </c>
      <c r="X240" s="59">
        <v>29.147100448608398</v>
      </c>
      <c r="Y240" s="1" t="s">
        <v>164</v>
      </c>
      <c r="Z240" s="59">
        <v>38.671562194824219</v>
      </c>
      <c r="AA240" s="59">
        <v>34.592273712158203</v>
      </c>
      <c r="AB240" t="s">
        <v>164</v>
      </c>
      <c r="AC240" s="35">
        <v>34.697952270507813</v>
      </c>
      <c r="AD240" s="49">
        <v>37.16925048828125</v>
      </c>
      <c r="AE240" t="s">
        <v>164</v>
      </c>
      <c r="AF240" s="35">
        <v>39.422660827636719</v>
      </c>
      <c r="AG240" s="35">
        <v>37.635631561279297</v>
      </c>
      <c r="AH240" s="35">
        <v>39.465106964111328</v>
      </c>
      <c r="AI240" s="8" t="s">
        <v>278</v>
      </c>
      <c r="AJ240" s="1" t="s">
        <v>184</v>
      </c>
      <c r="AK240" s="59">
        <v>35.158561706542969</v>
      </c>
      <c r="AL240" s="59" t="s">
        <v>164</v>
      </c>
      <c r="AM240" s="59">
        <v>35.143455505371094</v>
      </c>
      <c r="AN240" s="59">
        <v>38.61993408203125</v>
      </c>
      <c r="AO240" s="59">
        <v>34.213275909423828</v>
      </c>
      <c r="AP240" s="59">
        <v>32.331260681152344</v>
      </c>
      <c r="AQ240" s="59">
        <v>31.478700637817383</v>
      </c>
      <c r="AR240" s="59">
        <v>39.765789031982422</v>
      </c>
      <c r="AS240" s="59">
        <v>36.703670501708984</v>
      </c>
      <c r="AT240" s="59">
        <v>35.982761383056641</v>
      </c>
      <c r="AU240" s="59">
        <v>34.711269378662109</v>
      </c>
      <c r="AV240" s="59">
        <v>36.905353546142578</v>
      </c>
      <c r="AW240" s="59">
        <v>34.233371734619141</v>
      </c>
      <c r="AX240" s="59">
        <v>35.623367309570313</v>
      </c>
      <c r="AY240" s="59">
        <v>15.579634666442871</v>
      </c>
      <c r="AZ240" s="59">
        <v>29.987955093383789</v>
      </c>
      <c r="BA240" s="59">
        <v>33.313251495361328</v>
      </c>
      <c r="BB240" s="59">
        <v>32.117073059082031</v>
      </c>
      <c r="BC240" s="59">
        <v>31.263246536254883</v>
      </c>
      <c r="BD240" s="59">
        <v>31.292600631713867</v>
      </c>
      <c r="BE240" s="59">
        <v>29.553045272827148</v>
      </c>
      <c r="BF240" s="59">
        <v>34.742782592773438</v>
      </c>
      <c r="BG240" s="59">
        <v>36.433162689208984</v>
      </c>
      <c r="BH240" s="59">
        <v>36.135746002197266</v>
      </c>
      <c r="BI240" s="35">
        <v>28.951578140258789</v>
      </c>
      <c r="BJ240" s="35">
        <v>29.440589904785156</v>
      </c>
      <c r="BK240" s="2" t="s">
        <v>278</v>
      </c>
      <c r="BL240" s="1" t="s">
        <v>184</v>
      </c>
      <c r="BM240" s="35">
        <v>27.206930160522461</v>
      </c>
      <c r="BN240" s="35">
        <v>28.859586715698242</v>
      </c>
      <c r="BO240" s="35">
        <v>27.073545455932617</v>
      </c>
      <c r="BP240" s="35">
        <v>29.707405090332031</v>
      </c>
      <c r="BQ240" s="35">
        <v>29.922447204589844</v>
      </c>
      <c r="BR240" s="35">
        <v>31.829092025756836</v>
      </c>
      <c r="BS240" s="35">
        <v>30.57868766784668</v>
      </c>
      <c r="BT240" s="35">
        <v>29.72205924987793</v>
      </c>
      <c r="BU240" s="35">
        <v>29.985734939575195</v>
      </c>
      <c r="BV240" s="35">
        <v>32.089698791503906</v>
      </c>
      <c r="BW240" s="35">
        <v>29.366970062255859</v>
      </c>
      <c r="BX240" s="35">
        <v>27.922939300537109</v>
      </c>
      <c r="BY240" s="35">
        <v>28.880439758300781</v>
      </c>
      <c r="BZ240" s="35">
        <v>26.612926483154297</v>
      </c>
      <c r="CA240" s="35">
        <v>26.142253875732422</v>
      </c>
    </row>
    <row r="241" spans="2:79" s="5" customFormat="1" ht="15.75" thickBot="1">
      <c r="B241" s="8" t="s">
        <v>279</v>
      </c>
      <c r="C241" s="1" t="s">
        <v>185</v>
      </c>
      <c r="D241" s="59">
        <v>34.061141967773438</v>
      </c>
      <c r="E241" s="59">
        <v>35.246284484863281</v>
      </c>
      <c r="F241" s="59">
        <v>32.254489898681641</v>
      </c>
      <c r="G241" s="59">
        <v>32.157638549804688</v>
      </c>
      <c r="H241" s="59">
        <v>33.058490753173828</v>
      </c>
      <c r="I241" s="59">
        <v>31.890214920043945</v>
      </c>
      <c r="J241" s="59">
        <v>33.634651184082031</v>
      </c>
      <c r="K241" s="59">
        <v>32.083896636962891</v>
      </c>
      <c r="L241" s="59">
        <v>31.94000244140625</v>
      </c>
      <c r="M241" s="59">
        <v>33.540225982666016</v>
      </c>
      <c r="N241" s="59">
        <v>29.635801315307617</v>
      </c>
      <c r="O241" s="1" t="s">
        <v>164</v>
      </c>
      <c r="P241" s="59">
        <v>31.525365829467773</v>
      </c>
      <c r="Q241" s="59">
        <v>32.822139739990234</v>
      </c>
      <c r="R241" s="59">
        <v>31.356176376342773</v>
      </c>
      <c r="S241" s="59">
        <v>28.206371307373047</v>
      </c>
      <c r="T241" s="59">
        <v>29.757741928100586</v>
      </c>
      <c r="U241" s="59">
        <v>27.604579925537109</v>
      </c>
      <c r="V241" s="59">
        <v>30.797994613647461</v>
      </c>
      <c r="W241" s="59">
        <v>29.5660400390625</v>
      </c>
      <c r="X241" s="59">
        <v>24.193202972412109</v>
      </c>
      <c r="Y241" s="1" t="s">
        <v>164</v>
      </c>
      <c r="Z241" s="59">
        <v>35.192298889160156</v>
      </c>
      <c r="AA241" s="59">
        <v>35.326889038085938</v>
      </c>
      <c r="AB241" s="35">
        <v>34.861034393310547</v>
      </c>
      <c r="AC241" s="35">
        <v>30.44276237487793</v>
      </c>
      <c r="AD241" s="51" t="s">
        <v>164</v>
      </c>
      <c r="AE241" s="20" t="s">
        <v>164</v>
      </c>
      <c r="AF241" s="20" t="s">
        <v>164</v>
      </c>
      <c r="AG241" s="20" t="s">
        <v>164</v>
      </c>
      <c r="AH241" s="52">
        <v>34.642810821533203</v>
      </c>
      <c r="AI241" s="8" t="s">
        <v>279</v>
      </c>
      <c r="AJ241" s="1" t="s">
        <v>185</v>
      </c>
      <c r="AK241" s="59">
        <v>34.075218200683594</v>
      </c>
      <c r="AL241" s="59">
        <v>33.794803619384766</v>
      </c>
      <c r="AM241" s="1">
        <v>34.770904541015625</v>
      </c>
      <c r="AN241" s="59">
        <v>33.973621368408203</v>
      </c>
      <c r="AO241" s="59">
        <v>34.190883636474609</v>
      </c>
      <c r="AP241" s="59">
        <v>34.118671417236328</v>
      </c>
      <c r="AQ241" s="59">
        <v>34.096996307373047</v>
      </c>
      <c r="AR241" s="59">
        <v>32.980384826660156</v>
      </c>
      <c r="AS241" s="1">
        <v>33.403549194335938</v>
      </c>
      <c r="AT241" s="59">
        <v>33.124691009521484</v>
      </c>
      <c r="AU241" s="59">
        <v>30.569780349731445</v>
      </c>
      <c r="AV241" s="59">
        <v>37.335639953613281</v>
      </c>
      <c r="AW241" s="59">
        <v>32.371555328369141</v>
      </c>
      <c r="AX241" s="1">
        <v>33.739757537841797</v>
      </c>
      <c r="AY241" s="1">
        <v>34.053157806396484</v>
      </c>
      <c r="AZ241" s="59">
        <v>29.931814193725586</v>
      </c>
      <c r="BA241" s="59">
        <v>30.986560821533203</v>
      </c>
      <c r="BB241" s="59">
        <v>31.823408126831055</v>
      </c>
      <c r="BC241" s="59">
        <v>31.441179275512695</v>
      </c>
      <c r="BD241" s="59">
        <v>30.509893417358398</v>
      </c>
      <c r="BE241" s="59">
        <v>25.528615951538086</v>
      </c>
      <c r="BF241" s="1">
        <v>34.688789367675781</v>
      </c>
      <c r="BG241" s="59">
        <v>35.359893798828125</v>
      </c>
      <c r="BH241" s="59">
        <v>35.317214965820313</v>
      </c>
      <c r="BI241" s="35">
        <v>32.658855438232422</v>
      </c>
      <c r="BJ241" s="35">
        <v>33.359626770019531</v>
      </c>
      <c r="BK241" s="2" t="s">
        <v>279</v>
      </c>
      <c r="BL241" s="1" t="s">
        <v>185</v>
      </c>
      <c r="BM241" s="35">
        <v>28.562093734741211</v>
      </c>
      <c r="BN241" s="35">
        <v>31.481050491333008</v>
      </c>
      <c r="BO241" s="35">
        <v>31.775150299072266</v>
      </c>
      <c r="BP241" s="35">
        <v>30.727529525756836</v>
      </c>
      <c r="BQ241" s="35">
        <v>30.057823181152344</v>
      </c>
      <c r="BR241" s="35">
        <v>33.920101165771484</v>
      </c>
      <c r="BS241" s="35">
        <v>32.424003601074219</v>
      </c>
      <c r="BT241" s="35">
        <v>33.974849700927734</v>
      </c>
      <c r="BU241" s="35">
        <v>32.932235717773438</v>
      </c>
      <c r="BV241" s="35">
        <v>30.615623474121094</v>
      </c>
      <c r="BW241" s="35">
        <v>31.074794769287109</v>
      </c>
      <c r="BX241" s="35">
        <v>32.478462219238281</v>
      </c>
      <c r="BY241" s="35">
        <v>30.824590682983398</v>
      </c>
      <c r="BZ241" s="35">
        <v>30.566793441772461</v>
      </c>
      <c r="CA241" s="35">
        <v>30.758537292480469</v>
      </c>
    </row>
    <row r="242" spans="2:79" s="5" customFormat="1" ht="15"/>
    <row r="243" spans="2:79" s="5" customFormat="1" ht="15">
      <c r="B243" s="6"/>
      <c r="C243" s="6" t="s">
        <v>280</v>
      </c>
      <c r="D243" s="1" t="s">
        <v>211</v>
      </c>
      <c r="E243" s="1" t="s">
        <v>212</v>
      </c>
      <c r="F243" s="1" t="s">
        <v>213</v>
      </c>
      <c r="G243" s="1" t="s">
        <v>214</v>
      </c>
      <c r="H243" s="1" t="s">
        <v>215</v>
      </c>
      <c r="I243" s="1" t="s">
        <v>216</v>
      </c>
      <c r="J243" s="1" t="s">
        <v>217</v>
      </c>
      <c r="K243" s="1" t="s">
        <v>218</v>
      </c>
      <c r="L243" s="1" t="s">
        <v>219</v>
      </c>
      <c r="M243" s="1" t="s">
        <v>220</v>
      </c>
      <c r="N243" s="1" t="s">
        <v>221</v>
      </c>
      <c r="O243" s="1" t="s">
        <v>222</v>
      </c>
      <c r="P243" s="1" t="s">
        <v>223</v>
      </c>
      <c r="Q243" s="1" t="s">
        <v>224</v>
      </c>
      <c r="R243" s="1" t="s">
        <v>225</v>
      </c>
      <c r="S243" s="1" t="s">
        <v>226</v>
      </c>
      <c r="T243" s="1" t="s">
        <v>227</v>
      </c>
      <c r="U243" s="1" t="s">
        <v>228</v>
      </c>
      <c r="V243" s="1" t="s">
        <v>229</v>
      </c>
      <c r="W243" s="1" t="s">
        <v>230</v>
      </c>
      <c r="X243" s="1" t="s">
        <v>231</v>
      </c>
      <c r="Y243" s="1" t="s">
        <v>232</v>
      </c>
      <c r="Z243" s="1" t="s">
        <v>233</v>
      </c>
      <c r="AA243" s="1" t="s">
        <v>234</v>
      </c>
      <c r="AB243" t="s">
        <v>235</v>
      </c>
      <c r="AC243" t="s">
        <v>236</v>
      </c>
      <c r="AD243" t="s">
        <v>237</v>
      </c>
      <c r="AE243" t="s">
        <v>238</v>
      </c>
      <c r="AF243" t="s">
        <v>239</v>
      </c>
      <c r="AG243" t="s">
        <v>240</v>
      </c>
      <c r="AH243" t="s">
        <v>241</v>
      </c>
      <c r="AI243" s="6"/>
      <c r="AJ243" s="6" t="s">
        <v>280</v>
      </c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/>
      <c r="BJ243"/>
      <c r="BK243" s="6"/>
      <c r="BL243" s="6" t="s">
        <v>280</v>
      </c>
      <c r="BM243" t="s">
        <v>237</v>
      </c>
      <c r="BN243" t="s">
        <v>238</v>
      </c>
      <c r="BO243" t="s">
        <v>239</v>
      </c>
      <c r="BP243" t="s">
        <v>240</v>
      </c>
      <c r="BQ243" t="s">
        <v>241</v>
      </c>
      <c r="BR243" t="s">
        <v>242</v>
      </c>
      <c r="BS243" t="s">
        <v>243</v>
      </c>
      <c r="BT243" t="s">
        <v>244</v>
      </c>
      <c r="BU243" t="s">
        <v>245</v>
      </c>
      <c r="BV243" t="s">
        <v>246</v>
      </c>
      <c r="BW243" t="s">
        <v>247</v>
      </c>
      <c r="BX243" t="s">
        <v>248</v>
      </c>
      <c r="BY243" t="s">
        <v>249</v>
      </c>
      <c r="BZ243" t="s">
        <v>250</v>
      </c>
      <c r="CA243" t="s">
        <v>251</v>
      </c>
    </row>
    <row r="244" spans="2:79" s="5" customFormat="1" ht="15">
      <c r="B244" s="6" t="s">
        <v>253</v>
      </c>
      <c r="C244" s="30"/>
      <c r="D244" s="58">
        <f t="shared" ref="D244:D257" si="422">2^(19.456-D212)</f>
        <v>5.7255147092756097E-3</v>
      </c>
      <c r="E244" s="58">
        <f t="shared" ref="E244:E257" si="423">2^(18.838-E212)</f>
        <v>1.0943645618515319E-2</v>
      </c>
      <c r="F244" s="58">
        <f t="shared" ref="F244:F257" si="424">2^(18.463-F212)</f>
        <v>3.0229550083974915E-2</v>
      </c>
      <c r="G244" s="58">
        <f t="shared" ref="G244:G257" si="425">2^(19.301-G212)</f>
        <v>1.1445722274545971E-2</v>
      </c>
      <c r="H244" s="58">
        <f t="shared" ref="H244:H257" si="426">2^(18.358-H212)</f>
        <v>1.2167314858825991E-2</v>
      </c>
      <c r="I244" s="58">
        <f t="shared" ref="I244:I257" si="427">2^(19.593-I212)</f>
        <v>6.4363415194840137E-2</v>
      </c>
      <c r="J244" s="58">
        <f t="shared" ref="J244:J257" si="428">2^(18.921-J212)</f>
        <v>2.9836426105642406E-3</v>
      </c>
      <c r="K244" s="58">
        <f t="shared" ref="K244:K257" si="429">2^(18.495-K212)</f>
        <v>2.7857075565790496E-2</v>
      </c>
      <c r="L244" s="58">
        <f t="shared" ref="L244:L257" si="430">2^(18.94-L212)</f>
        <v>8.9186049900563322E-3</v>
      </c>
      <c r="M244" s="58">
        <f t="shared" ref="M244:M257" si="431">2^(18.487-M212)</f>
        <v>1.5919974574877181E-2</v>
      </c>
      <c r="N244" s="58">
        <f t="shared" ref="N244:N257" si="432">2^(17.571-N212)</f>
        <v>4.3053987308859197E-2</v>
      </c>
      <c r="O244" s="58">
        <f t="shared" ref="O244:O257" si="433">2^(19.369-O212)</f>
        <v>3.1934256722321898E-3</v>
      </c>
      <c r="P244" s="58">
        <f t="shared" ref="P244:P257" si="434">2^(18.432-P212)</f>
        <v>3.1489481755798104E-2</v>
      </c>
      <c r="Q244" s="58">
        <f t="shared" ref="Q244:Q257" si="435">2^(18.832-Q212)</f>
        <v>9.2742312806656374E-3</v>
      </c>
      <c r="R244" s="58">
        <f t="shared" ref="R244:R257" si="436">2^(18.686-R212)</f>
        <v>1.2890698298716228E-2</v>
      </c>
      <c r="S244" s="58">
        <f t="shared" ref="S244:S257" si="437">2^(16.938-S212)</f>
        <v>4.0297361572214759E-2</v>
      </c>
      <c r="T244" s="58">
        <f t="shared" ref="T244:T257" si="438">2^(19.727-T212)</f>
        <v>2.139440678314709E-2</v>
      </c>
      <c r="U244" s="58">
        <f t="shared" ref="U244:U257" si="439">2^(18.182-U212)</f>
        <v>2.4217270059320371E-2</v>
      </c>
      <c r="V244" s="58">
        <f t="shared" ref="V244:V257" si="440">2^(19.261-V212)</f>
        <v>3.2411183527016704E-2</v>
      </c>
      <c r="W244" s="58">
        <f t="shared" ref="W244:W257" si="441">2^(18.897-W212)</f>
        <v>3.6126194533507287E-2</v>
      </c>
      <c r="X244" s="58">
        <f t="shared" ref="X244:X257" si="442">2^(16.521-X212)</f>
        <v>2.2835293599368599E-2</v>
      </c>
      <c r="Y244" s="58">
        <f t="shared" ref="Y244:Y257" si="443">2^(25.188-Y212)</f>
        <v>4.9921544873124538E-3</v>
      </c>
      <c r="Z244" s="58">
        <f t="shared" ref="Z244:Z257" si="444">2^(22.544-Z212)</f>
        <v>2.6976249826805429E-3</v>
      </c>
      <c r="AA244" s="58">
        <f t="shared" ref="AA244:AA257" si="445">2^(21.238-AA212)</f>
        <v>4.6553650484491109E-3</v>
      </c>
      <c r="AB244" s="58">
        <f>2^(21.774-AB212)</f>
        <v>1.0057649098537286E-2</v>
      </c>
      <c r="AC244" s="58">
        <f>2^(21.609-AC212)</f>
        <v>1.604160948410158E-2</v>
      </c>
      <c r="AD244" s="104" t="e">
        <f>2^(10.788-AD212)</f>
        <v>#VALUE!</v>
      </c>
      <c r="AE244" s="104" t="e" cm="1">
        <f t="array" ref="AE244">2^(Undertermined-AE212)</f>
        <v>#NAME?</v>
      </c>
      <c r="AF244" s="58" t="e">
        <f>2^(32.032-AF212)</f>
        <v>#VALUE!</v>
      </c>
      <c r="AG244" s="58" t="e">
        <f>2^(33.377-AG212)</f>
        <v>#VALUE!</v>
      </c>
      <c r="AH244" s="58">
        <f>2^(21.66-AH212)</f>
        <v>3.5381299519870503E-4</v>
      </c>
      <c r="AI244" s="6" t="s">
        <v>253</v>
      </c>
      <c r="AJ244" s="30"/>
      <c r="AK244" s="58">
        <f>2^(AK$3-AK212)</f>
        <v>2.150878036465623E-8</v>
      </c>
      <c r="AL244" s="58">
        <f t="shared" ref="AL244:BJ247" si="446">2^(AL$3-AL212)</f>
        <v>3.8091641018882987E-8</v>
      </c>
      <c r="AM244" s="58">
        <f t="shared" si="446"/>
        <v>4.9876424025419418E-8</v>
      </c>
      <c r="AN244" s="58">
        <f t="shared" si="446"/>
        <v>9.1419239544756071E-8</v>
      </c>
      <c r="AO244" s="58">
        <f t="shared" si="446"/>
        <v>7.3764445206126789E-8</v>
      </c>
      <c r="AP244" s="58">
        <f t="shared" si="446"/>
        <v>1.1262375755530118E-7</v>
      </c>
      <c r="AQ244" s="58">
        <f t="shared" si="446"/>
        <v>7.9396387365771702E-8</v>
      </c>
      <c r="AR244" s="58">
        <f t="shared" si="446"/>
        <v>1.1061320045542427E-7</v>
      </c>
      <c r="AS244" s="58">
        <f t="shared" si="446"/>
        <v>8.8556103921360795E-8</v>
      </c>
      <c r="AT244" s="58">
        <f t="shared" si="446"/>
        <v>7.3071607413705951E-8</v>
      </c>
      <c r="AU244" s="58">
        <f t="shared" si="446"/>
        <v>1.0945090244484118E-7</v>
      </c>
      <c r="AV244" s="58">
        <f t="shared" si="446"/>
        <v>6.7717903446223538E-8</v>
      </c>
      <c r="AW244" s="58">
        <f t="shared" si="446"/>
        <v>1.2454590502800887E-7</v>
      </c>
      <c r="AX244" s="58">
        <f t="shared" si="446"/>
        <v>1.7173956387776942E-7</v>
      </c>
      <c r="AY244" s="58">
        <f t="shared" si="446"/>
        <v>7.4646201480757524E-8</v>
      </c>
      <c r="AZ244" s="58">
        <f t="shared" si="446"/>
        <v>1.1481633923350252E-7</v>
      </c>
      <c r="BA244" s="58">
        <f t="shared" si="446"/>
        <v>7.4107934801745249E-8</v>
      </c>
      <c r="BB244" s="58">
        <f t="shared" si="446"/>
        <v>5.5816900391703952E-8</v>
      </c>
      <c r="BC244" s="58">
        <f t="shared" si="446"/>
        <v>6.9833136605874148E-8</v>
      </c>
      <c r="BD244" s="58">
        <f t="shared" si="446"/>
        <v>8.7128615706156365E-8</v>
      </c>
      <c r="BE244" s="58">
        <f t="shared" si="446"/>
        <v>9.5548915747237286E-8</v>
      </c>
      <c r="BF244" s="58">
        <f t="shared" si="446"/>
        <v>6.4696429597052342E-8</v>
      </c>
      <c r="BG244" s="58">
        <f t="shared" si="446"/>
        <v>9.6064307740385286E-8</v>
      </c>
      <c r="BH244" s="58">
        <f t="shared" si="446"/>
        <v>9.9962763613023E-9</v>
      </c>
      <c r="BI244" s="58">
        <f t="shared" si="446"/>
        <v>1.3746144618165049E-10</v>
      </c>
      <c r="BJ244" s="58">
        <f t="shared" si="446"/>
        <v>7.8077525357572924E-9</v>
      </c>
      <c r="BK244" s="6" t="s">
        <v>253</v>
      </c>
      <c r="BL244" s="30"/>
      <c r="BM244" s="58">
        <f>2^(BM$2-BM211)</f>
        <v>5.238567059708E-9</v>
      </c>
      <c r="BN244" s="58">
        <f t="shared" ref="BN244:CA244" si="447">2^(BN$2-BN211)</f>
        <v>5.1024605030014864E-9</v>
      </c>
      <c r="BO244" s="58">
        <f t="shared" si="447"/>
        <v>3.2076722714015013E-8</v>
      </c>
      <c r="BP244" s="58">
        <f t="shared" si="447"/>
        <v>3.4641102540614191E-8</v>
      </c>
      <c r="BQ244" s="58">
        <f t="shared" si="447"/>
        <v>2.781481540493198E-8</v>
      </c>
      <c r="BR244" s="58">
        <f t="shared" si="447"/>
        <v>9.223225250863266E-8</v>
      </c>
      <c r="BS244" s="58">
        <f t="shared" si="447"/>
        <v>6.1587735444860791E-8</v>
      </c>
      <c r="BT244" s="58">
        <f t="shared" si="447"/>
        <v>6.7863812051241944E-8</v>
      </c>
      <c r="BU244" s="58">
        <f t="shared" si="447"/>
        <v>9.884387365629485E-8</v>
      </c>
      <c r="BV244" s="58">
        <f t="shared" si="447"/>
        <v>6.834515920390132E-8</v>
      </c>
      <c r="BW244" s="58">
        <f t="shared" si="447"/>
        <v>6.6594703540931099E-8</v>
      </c>
      <c r="BX244" s="58">
        <f t="shared" si="447"/>
        <v>3.0938856838302735E-8</v>
      </c>
      <c r="BY244" s="58">
        <f t="shared" si="447"/>
        <v>5.2722786467870427E-8</v>
      </c>
      <c r="BZ244" s="58">
        <f t="shared" si="447"/>
        <v>4.4143383700678677E-8</v>
      </c>
      <c r="CA244" s="58">
        <f t="shared" si="447"/>
        <v>7.8939104781678899E-8</v>
      </c>
    </row>
    <row r="245" spans="2:79" s="5" customFormat="1" ht="15">
      <c r="B245" s="6" t="s">
        <v>254</v>
      </c>
      <c r="C245" s="30"/>
      <c r="D245" s="58">
        <f t="shared" si="422"/>
        <v>4.08988855308268E-4</v>
      </c>
      <c r="E245" s="58">
        <f t="shared" si="423"/>
        <v>3.9022825994694337E-4</v>
      </c>
      <c r="F245" s="58">
        <f t="shared" si="424"/>
        <v>8.3410295626515309E-4</v>
      </c>
      <c r="G245" s="58">
        <f t="shared" si="425"/>
        <v>5.3431550100600236E-4</v>
      </c>
      <c r="H245" s="58">
        <f t="shared" si="426"/>
        <v>6.7895307453771101E-4</v>
      </c>
      <c r="I245" s="58">
        <f t="shared" si="427"/>
        <v>4.6304821990390138E-4</v>
      </c>
      <c r="J245" s="58">
        <f t="shared" si="428"/>
        <v>9.1363792358061554E-4</v>
      </c>
      <c r="K245" s="58">
        <f t="shared" si="429"/>
        <v>4.6867366543428381E-4</v>
      </c>
      <c r="L245" s="58">
        <f t="shared" si="430"/>
        <v>2.1283603152629912E-4</v>
      </c>
      <c r="M245" s="58">
        <f t="shared" si="431"/>
        <v>8.7715301124372197E-4</v>
      </c>
      <c r="N245" s="58">
        <f t="shared" si="432"/>
        <v>7.8415308122526252E-4</v>
      </c>
      <c r="O245" s="58">
        <f t="shared" si="433"/>
        <v>1.5328326791642715E-3</v>
      </c>
      <c r="P245" s="58">
        <f t="shared" si="434"/>
        <v>7.6196000792843764E-4</v>
      </c>
      <c r="Q245" s="58">
        <f t="shared" si="435"/>
        <v>8.076854191900408E-4</v>
      </c>
      <c r="R245" s="58">
        <f t="shared" si="436"/>
        <v>1.0494038072318295E-3</v>
      </c>
      <c r="S245" s="58">
        <f t="shared" si="437"/>
        <v>4.1851838734856787E-4</v>
      </c>
      <c r="T245" s="58">
        <f t="shared" si="438"/>
        <v>3.6929218675324773E-3</v>
      </c>
      <c r="U245" s="58">
        <f t="shared" si="439"/>
        <v>3.0719424036471936E-3</v>
      </c>
      <c r="V245" s="58">
        <f t="shared" si="440"/>
        <v>3.7069106968240979E-3</v>
      </c>
      <c r="W245" s="58">
        <f t="shared" si="441"/>
        <v>1.9238385676514467E-3</v>
      </c>
      <c r="X245" s="58">
        <f t="shared" si="442"/>
        <v>1.1024309113625446E-3</v>
      </c>
      <c r="Y245" s="58" t="e">
        <f t="shared" si="443"/>
        <v>#VALUE!</v>
      </c>
      <c r="Z245" s="58">
        <f t="shared" si="444"/>
        <v>9.6715306916035572E-4</v>
      </c>
      <c r="AA245" s="58" t="e">
        <f t="shared" si="445"/>
        <v>#VALUE!</v>
      </c>
      <c r="AB245" s="58">
        <f t="shared" ref="AB245:AB257" si="448">2^(21.774-AB213)</f>
        <v>1.5876649316024091E-4</v>
      </c>
      <c r="AC245" s="58">
        <f t="shared" ref="AC245:AC257" si="449">2^(21.609-AC213)</f>
        <v>1.7465954402350029E-4</v>
      </c>
      <c r="AD245" s="104" t="e">
        <f t="shared" ref="AD245:AD257" si="450">2^(10.788-AD213)</f>
        <v>#VALUE!</v>
      </c>
      <c r="AE245" s="104" t="e" cm="1">
        <f t="array" ref="AE245">2^(Undertermined-AE213)</f>
        <v>#NAME?</v>
      </c>
      <c r="AF245" s="58" t="e">
        <f t="shared" ref="AF245:AF257" si="451">2^(32.032-AF213)</f>
        <v>#VALUE!</v>
      </c>
      <c r="AG245" s="58" t="e">
        <f t="shared" ref="AG245:AG257" si="452">2^(33.377-AG213)</f>
        <v>#VALUE!</v>
      </c>
      <c r="AH245" s="58" t="e">
        <f t="shared" ref="AH245:AH257" si="453">2^(21.66-AH213)</f>
        <v>#VALUE!</v>
      </c>
      <c r="AI245" s="6" t="s">
        <v>254</v>
      </c>
      <c r="AJ245" s="30"/>
      <c r="AK245" s="58">
        <f>2^(AK$3-AK213)</f>
        <v>5.6140835980545986E-9</v>
      </c>
      <c r="AL245" s="58">
        <f t="shared" si="446"/>
        <v>8.6489708947443997E-9</v>
      </c>
      <c r="AM245" s="58">
        <f t="shared" si="446"/>
        <v>1.0993440949289187E-8</v>
      </c>
      <c r="AN245" s="58">
        <f t="shared" si="446"/>
        <v>6.5706864891489536E-9</v>
      </c>
      <c r="AO245" s="58">
        <f t="shared" si="446"/>
        <v>5.3742669616675527E-9</v>
      </c>
      <c r="AP245" s="58">
        <f t="shared" si="446"/>
        <v>6.3718890228253824E-9</v>
      </c>
      <c r="AQ245" s="58">
        <f t="shared" si="446"/>
        <v>1.9362340533024183E-8</v>
      </c>
      <c r="AR245" s="58">
        <f t="shared" si="446"/>
        <v>1.5931701565056583E-8</v>
      </c>
      <c r="AS245" s="58">
        <f t="shared" si="446"/>
        <v>2.4222355088257151E-8</v>
      </c>
      <c r="AT245" s="58">
        <f t="shared" si="446"/>
        <v>1.3013330055470265E-8</v>
      </c>
      <c r="AU245" s="58">
        <f t="shared" si="446"/>
        <v>2.0314839712548899E-8</v>
      </c>
      <c r="AV245" s="58">
        <f t="shared" si="446"/>
        <v>1.2281432419244234E-8</v>
      </c>
      <c r="AW245" s="58">
        <f t="shared" si="446"/>
        <v>1.0795102357181712E-8</v>
      </c>
      <c r="AX245" s="58">
        <f t="shared" si="446"/>
        <v>1.2231912391304302E-8</v>
      </c>
      <c r="AY245" s="58">
        <f t="shared" si="446"/>
        <v>2.5372239039667884E-8</v>
      </c>
      <c r="AZ245" s="58">
        <f t="shared" si="446"/>
        <v>1.6874594796688353E-8</v>
      </c>
      <c r="BA245" s="58">
        <f t="shared" si="446"/>
        <v>1.4330370983322905E-8</v>
      </c>
      <c r="BB245" s="58">
        <f t="shared" si="446"/>
        <v>7.4077767923529825E-9</v>
      </c>
      <c r="BC245" s="58">
        <f t="shared" si="446"/>
        <v>2.9630676253084407E-8</v>
      </c>
      <c r="BD245" s="58">
        <f t="shared" si="446"/>
        <v>1.3142224324949592E-8</v>
      </c>
      <c r="BE245" s="58">
        <f t="shared" si="446"/>
        <v>1.4803864611047976E-8</v>
      </c>
      <c r="BF245" s="58">
        <f t="shared" si="446"/>
        <v>9.0513062836324162E-9</v>
      </c>
      <c r="BG245" s="58">
        <f t="shared" si="446"/>
        <v>6.9646709117342212E-9</v>
      </c>
      <c r="BH245" s="58">
        <f t="shared" si="446"/>
        <v>9.4993835014542143E-9</v>
      </c>
      <c r="BI245" s="58">
        <f t="shared" si="446"/>
        <v>5.4431122911444505E-7</v>
      </c>
      <c r="BJ245" s="58">
        <f t="shared" si="446"/>
        <v>2.7225751303715497E-11</v>
      </c>
      <c r="BK245" s="6" t="s">
        <v>254</v>
      </c>
      <c r="BL245" s="30"/>
      <c r="BM245" s="58">
        <f t="shared" ref="BM245:CA247" si="454">2^(BM$2-BM212)</f>
        <v>6.9580168489324835E-9</v>
      </c>
      <c r="BN245" s="58">
        <f t="shared" si="454"/>
        <v>5.4813865888519657E-9</v>
      </c>
      <c r="BO245" s="58">
        <f t="shared" si="454"/>
        <v>1.0846460321102651E-8</v>
      </c>
      <c r="BP245" s="58">
        <f t="shared" si="454"/>
        <v>7.6641422497669715E-9</v>
      </c>
      <c r="BQ245" s="58">
        <f t="shared" si="454"/>
        <v>6.8589200528482216E-9</v>
      </c>
      <c r="BR245" s="58">
        <f t="shared" si="454"/>
        <v>7.6258157411182689E-9</v>
      </c>
      <c r="BS245" s="58">
        <f t="shared" si="454"/>
        <v>1.1900537355804117E-8</v>
      </c>
      <c r="BT245" s="58">
        <f t="shared" si="454"/>
        <v>9.0854991373383392E-9</v>
      </c>
      <c r="BU245" s="58">
        <f t="shared" si="454"/>
        <v>5.4082297216790406E-8</v>
      </c>
      <c r="BV245" s="58">
        <f t="shared" si="454"/>
        <v>1.4130497757214135E-8</v>
      </c>
      <c r="BW245" s="58">
        <f t="shared" si="454"/>
        <v>2.6592280263214427E-8</v>
      </c>
      <c r="BX245" s="58">
        <f t="shared" si="454"/>
        <v>5.4480444496755387E-9</v>
      </c>
      <c r="BY245" s="58">
        <f t="shared" si="454"/>
        <v>1.5051818257275772E-8</v>
      </c>
      <c r="BZ245" s="58">
        <f t="shared" si="454"/>
        <v>2.1117685463537615E-8</v>
      </c>
      <c r="CA245" s="58">
        <f t="shared" si="454"/>
        <v>2.1227693177974226E-8</v>
      </c>
    </row>
    <row r="246" spans="2:79" s="5" customFormat="1" ht="15">
      <c r="B246" s="6" t="s">
        <v>255</v>
      </c>
      <c r="C246" s="30"/>
      <c r="D246" s="58">
        <f t="shared" si="422"/>
        <v>2.1704887447580698E-3</v>
      </c>
      <c r="E246" s="58">
        <f t="shared" si="423"/>
        <v>1.2431086190682098E-3</v>
      </c>
      <c r="F246" s="58">
        <f t="shared" si="424"/>
        <v>1.9211647324790027E-3</v>
      </c>
      <c r="G246" s="58">
        <f t="shared" si="425"/>
        <v>2.0168391404605723E-3</v>
      </c>
      <c r="H246" s="58">
        <f t="shared" si="426"/>
        <v>1.7071566075556046E-3</v>
      </c>
      <c r="I246" s="58">
        <f t="shared" si="427"/>
        <v>2.1310887576695471E-3</v>
      </c>
      <c r="J246" s="58">
        <f t="shared" si="428"/>
        <v>9.2281662735976496E-4</v>
      </c>
      <c r="K246" s="58">
        <f t="shared" si="429"/>
        <v>5.1955512127719228E-4</v>
      </c>
      <c r="L246" s="58">
        <f t="shared" si="430"/>
        <v>9.5200469034243469E-4</v>
      </c>
      <c r="M246" s="58">
        <f t="shared" si="431"/>
        <v>4.2033780933677415E-4</v>
      </c>
      <c r="N246" s="58">
        <f t="shared" si="432"/>
        <v>4.9349678558706562E-4</v>
      </c>
      <c r="O246" s="58">
        <f t="shared" si="433"/>
        <v>9.4327808073697025E-4</v>
      </c>
      <c r="P246" s="58">
        <f t="shared" si="434"/>
        <v>6.9488995354971149E-4</v>
      </c>
      <c r="Q246" s="58">
        <f t="shared" si="435"/>
        <v>4.4647942125744733E-4</v>
      </c>
      <c r="R246" s="58">
        <f t="shared" si="436"/>
        <v>6.5412205235518858E-4</v>
      </c>
      <c r="S246" s="58">
        <f t="shared" si="437"/>
        <v>1.6739673987738591E-4</v>
      </c>
      <c r="T246" s="58">
        <f t="shared" si="438"/>
        <v>1.0385414006434054E-3</v>
      </c>
      <c r="U246" s="58">
        <f t="shared" si="439"/>
        <v>4.1173408425824727E-4</v>
      </c>
      <c r="V246" s="58">
        <f t="shared" si="440"/>
        <v>6.6204501452861691E-4</v>
      </c>
      <c r="W246" s="58">
        <f t="shared" si="441"/>
        <v>4.4401987178528619E-4</v>
      </c>
      <c r="X246" s="58">
        <f t="shared" si="442"/>
        <v>1.1928794966404125E-4</v>
      </c>
      <c r="Y246" s="58" t="e">
        <f t="shared" si="443"/>
        <v>#VALUE!</v>
      </c>
      <c r="Z246" s="58">
        <f t="shared" si="444"/>
        <v>2.7636178077391956E-4</v>
      </c>
      <c r="AA246" s="58" t="e">
        <f t="shared" si="445"/>
        <v>#VALUE!</v>
      </c>
      <c r="AB246" s="58" t="e">
        <f t="shared" si="448"/>
        <v>#VALUE!</v>
      </c>
      <c r="AC246" s="58">
        <f t="shared" si="449"/>
        <v>2.7620716999685285E-4</v>
      </c>
      <c r="AD246" s="104" t="e">
        <f t="shared" si="450"/>
        <v>#VALUE!</v>
      </c>
      <c r="AE246" s="104" t="e" cm="1">
        <f t="array" ref="AE246">2^(Undertermined-AE214)</f>
        <v>#NAME?</v>
      </c>
      <c r="AF246" s="58" t="e">
        <f t="shared" si="451"/>
        <v>#VALUE!</v>
      </c>
      <c r="AG246" s="58" t="e">
        <f t="shared" si="452"/>
        <v>#VALUE!</v>
      </c>
      <c r="AH246" s="58">
        <f t="shared" si="453"/>
        <v>4.495383024049701E-3</v>
      </c>
      <c r="AI246" s="6" t="s">
        <v>255</v>
      </c>
      <c r="AJ246" s="30"/>
      <c r="AK246" s="58">
        <f>2^(AK$3-AK214)</f>
        <v>1.7970223129134901E-8</v>
      </c>
      <c r="AL246" s="58">
        <f t="shared" si="446"/>
        <v>8.1513507085374631E-8</v>
      </c>
      <c r="AM246" s="58">
        <f t="shared" si="446"/>
        <v>6.2653732875893921E-8</v>
      </c>
      <c r="AN246" s="58">
        <f t="shared" si="446"/>
        <v>7.1754136941879646E-8</v>
      </c>
      <c r="AO246" s="58">
        <f t="shared" si="446"/>
        <v>6.0271224508446088E-8</v>
      </c>
      <c r="AP246" s="58">
        <f t="shared" si="446"/>
        <v>8.000817570653907E-8</v>
      </c>
      <c r="AQ246" s="58">
        <f t="shared" si="446"/>
        <v>8.6515550711656317E-8</v>
      </c>
      <c r="AR246" s="58">
        <f t="shared" si="446"/>
        <v>1.4060540258418008E-7</v>
      </c>
      <c r="AS246" s="58">
        <f t="shared" si="446"/>
        <v>8.5653673497334335E-8</v>
      </c>
      <c r="AT246" s="58">
        <f t="shared" si="446"/>
        <v>1.2323802001550454E-7</v>
      </c>
      <c r="AU246" s="58">
        <f t="shared" si="446"/>
        <v>1.0223853345474071E-7</v>
      </c>
      <c r="AV246" s="58">
        <f t="shared" si="446"/>
        <v>2.2308820658352542E-7</v>
      </c>
      <c r="AW246" s="58">
        <f t="shared" si="446"/>
        <v>1.8686410642884893E-7</v>
      </c>
      <c r="AX246" s="58">
        <f t="shared" si="446"/>
        <v>7.2583452732976355E-8</v>
      </c>
      <c r="AY246" s="58">
        <f t="shared" si="446"/>
        <v>7.3154155549206476E-8</v>
      </c>
      <c r="AZ246" s="58">
        <f t="shared" si="446"/>
        <v>1.090035320723524E-7</v>
      </c>
      <c r="BA246" s="58">
        <f t="shared" si="446"/>
        <v>1.0853330737189106E-7</v>
      </c>
      <c r="BB246" s="58">
        <f t="shared" si="446"/>
        <v>9.1774661391467368E-8</v>
      </c>
      <c r="BC246" s="58">
        <f t="shared" si="446"/>
        <v>1.0703043131889655E-7</v>
      </c>
      <c r="BD246" s="58">
        <f t="shared" si="446"/>
        <v>1.9498436159332223E-7</v>
      </c>
      <c r="BE246" s="58">
        <f t="shared" si="446"/>
        <v>6.8826644617528699E-8</v>
      </c>
      <c r="BF246" s="58">
        <f t="shared" si="446"/>
        <v>2.4288573252317451E-7</v>
      </c>
      <c r="BG246" s="58">
        <f t="shared" si="446"/>
        <v>1.6445032522895968E-7</v>
      </c>
      <c r="BH246" s="58">
        <f t="shared" si="446"/>
        <v>7.0293221508012788E-8</v>
      </c>
      <c r="BI246" s="58">
        <f t="shared" si="446"/>
        <v>9.5887060891359864E-11</v>
      </c>
      <c r="BJ246" s="58">
        <f t="shared" si="446"/>
        <v>2.4305472035856373E-9</v>
      </c>
      <c r="BK246" s="6" t="s">
        <v>255</v>
      </c>
      <c r="BL246" s="30"/>
      <c r="BM246" s="58">
        <f t="shared" si="454"/>
        <v>4.2591380075376492E-8</v>
      </c>
      <c r="BN246" s="58">
        <f t="shared" si="454"/>
        <v>9.54759291324904E-8</v>
      </c>
      <c r="BO246" s="58">
        <f t="shared" si="454"/>
        <v>1.4979121280820151E-7</v>
      </c>
      <c r="BP246" s="58">
        <f t="shared" si="454"/>
        <v>8.8408942632279161E-8</v>
      </c>
      <c r="BQ246" s="58">
        <f t="shared" si="454"/>
        <v>7.2546996845436919E-8</v>
      </c>
      <c r="BR246" s="58">
        <f t="shared" si="454"/>
        <v>1.0660930801645469E-8</v>
      </c>
      <c r="BS246" s="58">
        <f t="shared" si="454"/>
        <v>1.4917875794790513E-7</v>
      </c>
      <c r="BT246" s="58">
        <f t="shared" si="454"/>
        <v>8.1178074393102992E-8</v>
      </c>
      <c r="BU246" s="58">
        <f t="shared" si="454"/>
        <v>1.747832921836295E-7</v>
      </c>
      <c r="BV246" s="58">
        <f t="shared" si="454"/>
        <v>9.139942017158865E-8</v>
      </c>
      <c r="BW246" s="58">
        <f t="shared" si="454"/>
        <v>1.7332507846021332E-7</v>
      </c>
      <c r="BX246" s="58">
        <f t="shared" si="454"/>
        <v>1.2324127865256923E-7</v>
      </c>
      <c r="BY246" s="58">
        <f t="shared" si="454"/>
        <v>1.2882496964869553E-7</v>
      </c>
      <c r="BZ246" s="58">
        <f t="shared" si="454"/>
        <v>1.1880210888128196E-7</v>
      </c>
      <c r="CA246" s="58">
        <f t="shared" si="454"/>
        <v>1.4590305658521715E-7</v>
      </c>
    </row>
    <row r="247" spans="2:79" s="5" customFormat="1" ht="15">
      <c r="B247" s="6" t="s">
        <v>256</v>
      </c>
      <c r="C247" s="30"/>
      <c r="D247" s="58">
        <f t="shared" si="422"/>
        <v>2.4792061400132947E-3</v>
      </c>
      <c r="E247" s="58">
        <f t="shared" si="423"/>
        <v>2.2145792901375532E-3</v>
      </c>
      <c r="F247" s="58">
        <f t="shared" si="424"/>
        <v>3.4899638194949589E-3</v>
      </c>
      <c r="G247" s="58">
        <f t="shared" si="425"/>
        <v>2.9851239366577203E-3</v>
      </c>
      <c r="H247" s="58">
        <f t="shared" si="426"/>
        <v>3.1142277683900927E-3</v>
      </c>
      <c r="I247" s="58">
        <f t="shared" si="427"/>
        <v>8.9811752820036315E-3</v>
      </c>
      <c r="J247" s="58">
        <f t="shared" si="428"/>
        <v>1.2301811470956782E-3</v>
      </c>
      <c r="K247" s="58">
        <f t="shared" si="429"/>
        <v>2.7936261332103187E-3</v>
      </c>
      <c r="L247" s="58">
        <f t="shared" si="430"/>
        <v>1.3370131498695466E-3</v>
      </c>
      <c r="M247" s="58">
        <f t="shared" si="431"/>
        <v>1.4258332609516152E-3</v>
      </c>
      <c r="N247" s="58">
        <f t="shared" si="432"/>
        <v>2.838813684720987E-2</v>
      </c>
      <c r="O247" s="58">
        <f t="shared" si="433"/>
        <v>9.9634505890351709E-4</v>
      </c>
      <c r="P247" s="58">
        <f t="shared" si="434"/>
        <v>2.0486272807239683E-3</v>
      </c>
      <c r="Q247" s="58">
        <f t="shared" si="435"/>
        <v>1.4034993639410016E-3</v>
      </c>
      <c r="R247" s="58">
        <f t="shared" si="436"/>
        <v>1.0885051046590046E-3</v>
      </c>
      <c r="S247" s="58">
        <f t="shared" si="437"/>
        <v>7.1507342256302581E-3</v>
      </c>
      <c r="T247" s="58">
        <f t="shared" si="438"/>
        <v>2.8699842090518625E-3</v>
      </c>
      <c r="U247" s="58">
        <f t="shared" si="439"/>
        <v>8.6355026702978461E-4</v>
      </c>
      <c r="V247" s="58">
        <f t="shared" si="440"/>
        <v>1.5709327232260417E-3</v>
      </c>
      <c r="W247" s="58">
        <f t="shared" si="441"/>
        <v>1.0119515982786682E-3</v>
      </c>
      <c r="X247" s="58">
        <f t="shared" si="442"/>
        <v>2.5018123003411634E-3</v>
      </c>
      <c r="Y247" s="58" t="e">
        <f t="shared" si="443"/>
        <v>#VALUE!</v>
      </c>
      <c r="Z247" s="58">
        <f t="shared" si="444"/>
        <v>1.7342605324777562E-3</v>
      </c>
      <c r="AA247" s="58" t="e">
        <f t="shared" si="445"/>
        <v>#VALUE!</v>
      </c>
      <c r="AB247" s="58">
        <f t="shared" si="448"/>
        <v>4.8158101239153801E-4</v>
      </c>
      <c r="AC247" s="58">
        <f t="shared" si="449"/>
        <v>1.5836471526375425E-3</v>
      </c>
      <c r="AD247" s="104" t="e">
        <f t="shared" si="450"/>
        <v>#VALUE!</v>
      </c>
      <c r="AE247" s="104" t="e" cm="1">
        <f t="array" ref="AE247">2^(Undertermined-AE215)</f>
        <v>#NAME?</v>
      </c>
      <c r="AF247" s="58" t="e">
        <f t="shared" si="451"/>
        <v>#VALUE!</v>
      </c>
      <c r="AG247" s="58" t="e">
        <f t="shared" si="452"/>
        <v>#VALUE!</v>
      </c>
      <c r="AH247" s="58" t="e">
        <f t="shared" si="453"/>
        <v>#VALUE!</v>
      </c>
      <c r="AI247" s="6" t="s">
        <v>256</v>
      </c>
      <c r="AJ247" s="30"/>
      <c r="AK247" s="58">
        <f>2^(AK$3-AK215)</f>
        <v>4.2883555303762012E-10</v>
      </c>
      <c r="AL247" s="58">
        <f t="shared" si="446"/>
        <v>8.3867515934948127E-10</v>
      </c>
      <c r="AM247" s="58">
        <f t="shared" si="446"/>
        <v>1.5488809083997079E-9</v>
      </c>
      <c r="AN247" s="58">
        <f t="shared" si="446"/>
        <v>6.6374965681307549E-10</v>
      </c>
      <c r="AO247" s="58">
        <f t="shared" si="446"/>
        <v>1.0884599961865061E-9</v>
      </c>
      <c r="AP247" s="58">
        <f t="shared" si="446"/>
        <v>1.3262029639939487E-9</v>
      </c>
      <c r="AQ247" s="58">
        <f t="shared" si="446"/>
        <v>4.1488519977231525E-10</v>
      </c>
      <c r="AR247" s="58">
        <f t="shared" si="446"/>
        <v>1.0783848213424487E-9</v>
      </c>
      <c r="AS247" s="58">
        <f t="shared" si="446"/>
        <v>5.3666345862919121E-10</v>
      </c>
      <c r="AT247" s="58">
        <f t="shared" si="446"/>
        <v>6.2333912189043294E-10</v>
      </c>
      <c r="AU247" s="58">
        <f t="shared" si="446"/>
        <v>1.4054445054551637E-8</v>
      </c>
      <c r="AV247" s="58">
        <f t="shared" si="446"/>
        <v>3.1689398223761385E-10</v>
      </c>
      <c r="AW247" s="58">
        <f t="shared" si="446"/>
        <v>7.5812037015214629E-10</v>
      </c>
      <c r="AX247" s="58">
        <f t="shared" si="446"/>
        <v>4.382692835459783E-10</v>
      </c>
      <c r="AY247" s="58">
        <f t="shared" si="446"/>
        <v>2.7548611731546306E-10</v>
      </c>
      <c r="AZ247" s="58">
        <f t="shared" si="446"/>
        <v>6.4041081652717637E-9</v>
      </c>
      <c r="BA247" s="58">
        <f t="shared" si="446"/>
        <v>3.0942214130173467E-10</v>
      </c>
      <c r="BB247" s="58">
        <f t="shared" si="446"/>
        <v>6.1835848781186183E-10</v>
      </c>
      <c r="BC247" s="58">
        <f t="shared" si="446"/>
        <v>2.6875137660924933E-10</v>
      </c>
      <c r="BD247" s="58">
        <f t="shared" si="446"/>
        <v>6.3689836811259017E-10</v>
      </c>
      <c r="BE247" s="58">
        <f t="shared" si="446"/>
        <v>3.1905178674553224E-9</v>
      </c>
      <c r="BF247" s="58">
        <f t="shared" si="446"/>
        <v>1.1407134754024041E-11</v>
      </c>
      <c r="BG247" s="58">
        <f t="shared" si="446"/>
        <v>3.0233266685643308E-11</v>
      </c>
      <c r="BH247" s="58">
        <f t="shared" si="446"/>
        <v>7.3980005060444875E-12</v>
      </c>
      <c r="BI247" s="58">
        <f t="shared" si="446"/>
        <v>1.8152799441196496E-10</v>
      </c>
      <c r="BJ247" s="58">
        <f t="shared" si="446"/>
        <v>6.6026805516195833E-11</v>
      </c>
      <c r="BK247" s="6" t="s">
        <v>256</v>
      </c>
      <c r="BL247" s="30"/>
      <c r="BM247" s="58">
        <f t="shared" si="454"/>
        <v>3.1937804368826711E-11</v>
      </c>
      <c r="BN247" s="58">
        <f t="shared" si="454"/>
        <v>7.2230039876476217E-11</v>
      </c>
      <c r="BO247" s="58">
        <f t="shared" si="454"/>
        <v>1.1684923005547107E-10</v>
      </c>
      <c r="BP247" s="58">
        <f t="shared" si="454"/>
        <v>1.729103837774031E-10</v>
      </c>
      <c r="BQ247" s="58">
        <f t="shared" si="454"/>
        <v>7.021214141629508E-9</v>
      </c>
      <c r="BR247" s="58">
        <f t="shared" si="454"/>
        <v>2.6731975481716476E-10</v>
      </c>
      <c r="BS247" s="58">
        <f t="shared" si="454"/>
        <v>4.9121123405681922E-10</v>
      </c>
      <c r="BT247" s="58">
        <f t="shared" si="454"/>
        <v>9.4871093167241995E-10</v>
      </c>
      <c r="BU247" s="58">
        <f t="shared" si="454"/>
        <v>1.3958192774108473E-9</v>
      </c>
      <c r="BV247" s="58">
        <f t="shared" si="454"/>
        <v>3.2443898450135619E-9</v>
      </c>
      <c r="BW247" s="58">
        <f t="shared" si="454"/>
        <v>2.3743342722627755E-10</v>
      </c>
      <c r="BX247" s="58">
        <f t="shared" si="454"/>
        <v>7.7443021559685601E-10</v>
      </c>
      <c r="BY247" s="58">
        <f t="shared" si="454"/>
        <v>5.757470843143307E-10</v>
      </c>
      <c r="BZ247" s="58">
        <f t="shared" si="454"/>
        <v>4.4288885136180121E-9</v>
      </c>
      <c r="CA247" s="58">
        <f t="shared" si="454"/>
        <v>3.9942891970637161E-9</v>
      </c>
    </row>
    <row r="248" spans="2:79" s="5" customFormat="1" ht="15">
      <c r="B248" s="6" t="s">
        <v>257</v>
      </c>
      <c r="C248" s="30"/>
      <c r="D248" s="58">
        <f t="shared" si="422"/>
        <v>5.0861422285574925E-3</v>
      </c>
      <c r="E248" s="58">
        <f t="shared" si="423"/>
        <v>6.4809617274749504E-3</v>
      </c>
      <c r="F248" s="58">
        <f t="shared" si="424"/>
        <v>8.9628438130288004E-3</v>
      </c>
      <c r="G248" s="58">
        <f t="shared" si="425"/>
        <v>5.2616630869133868E-3</v>
      </c>
      <c r="H248" s="58">
        <f t="shared" si="426"/>
        <v>6.9569119694844351E-3</v>
      </c>
      <c r="I248" s="58">
        <f t="shared" si="427"/>
        <v>2.0220882773151171E-2</v>
      </c>
      <c r="J248" s="58">
        <f t="shared" si="428"/>
        <v>1.6139227388898669E-3</v>
      </c>
      <c r="K248" s="58">
        <f t="shared" si="429"/>
        <v>3.4960790878031675E-3</v>
      </c>
      <c r="L248" s="58">
        <f t="shared" si="430"/>
        <v>2.6281722132906527E-3</v>
      </c>
      <c r="M248" s="58">
        <f t="shared" si="431"/>
        <v>2.7976056108356675E-3</v>
      </c>
      <c r="N248" s="58">
        <f t="shared" si="432"/>
        <v>7.6822728316323467E-3</v>
      </c>
      <c r="O248" s="58">
        <f t="shared" si="433"/>
        <v>6.4207166670039197E-4</v>
      </c>
      <c r="P248" s="58">
        <f t="shared" si="434"/>
        <v>2.3718342638372829E-3</v>
      </c>
      <c r="Q248" s="58">
        <f t="shared" si="435"/>
        <v>1.7953705428231336E-3</v>
      </c>
      <c r="R248" s="58">
        <f t="shared" si="436"/>
        <v>1.3122473103206629E-3</v>
      </c>
      <c r="S248" s="58">
        <f t="shared" si="437"/>
        <v>5.8467565402578244E-3</v>
      </c>
      <c r="T248" s="58">
        <f t="shared" si="438"/>
        <v>1.8765936854789479E-3</v>
      </c>
      <c r="U248" s="58">
        <f t="shared" si="439"/>
        <v>1.7754763138541406E-3</v>
      </c>
      <c r="V248" s="58">
        <f t="shared" si="440"/>
        <v>1.5725015567037912E-3</v>
      </c>
      <c r="W248" s="58">
        <f t="shared" si="441"/>
        <v>1.0740070033798074E-3</v>
      </c>
      <c r="X248" s="58">
        <f t="shared" si="442"/>
        <v>1.1246363805018214E-2</v>
      </c>
      <c r="Y248" s="58">
        <f t="shared" si="443"/>
        <v>2.8717330473152091E-3</v>
      </c>
      <c r="Z248" s="58">
        <f t="shared" si="444"/>
        <v>5.6753103734962507E-3</v>
      </c>
      <c r="AA248" s="58">
        <f t="shared" si="445"/>
        <v>4.1145715654853946E-3</v>
      </c>
      <c r="AB248" s="58">
        <f t="shared" si="448"/>
        <v>1.6708028413750706E-3</v>
      </c>
      <c r="AC248" s="58">
        <f t="shared" si="449"/>
        <v>1.9600973880960246E-3</v>
      </c>
      <c r="AD248" s="104" t="e">
        <f t="shared" si="450"/>
        <v>#VALUE!</v>
      </c>
      <c r="AE248" s="104" t="e" cm="1">
        <f t="array" ref="AE248">2^(Undertermined-AE216)</f>
        <v>#NAME?</v>
      </c>
      <c r="AF248" s="58" t="e">
        <f t="shared" si="451"/>
        <v>#VALUE!</v>
      </c>
      <c r="AG248" s="58" t="e">
        <f t="shared" si="452"/>
        <v>#VALUE!</v>
      </c>
      <c r="AH248" s="58">
        <f t="shared" si="453"/>
        <v>2.9271179337863641E-4</v>
      </c>
      <c r="AI248" s="6" t="s">
        <v>257</v>
      </c>
      <c r="AJ248" s="30"/>
      <c r="AK248" s="58">
        <f t="shared" ref="AK248:BJ257" si="455">2^(AK$3-AK217)</f>
        <v>7.6132942461815444E-9</v>
      </c>
      <c r="AL248" s="58">
        <f t="shared" si="455"/>
        <v>3.3894378581293566E-8</v>
      </c>
      <c r="AM248" s="58">
        <f t="shared" si="455"/>
        <v>1.1127691416823129E-7</v>
      </c>
      <c r="AN248" s="58">
        <f t="shared" si="455"/>
        <v>9.2438068939834028E-8</v>
      </c>
      <c r="AO248" s="58">
        <f t="shared" si="455"/>
        <v>4.507643382635035E-8</v>
      </c>
      <c r="AP248" s="58">
        <f t="shared" si="455"/>
        <v>3.6568617966592473E-9</v>
      </c>
      <c r="AQ248" s="58">
        <f t="shared" si="455"/>
        <v>1.3154844619177224E-8</v>
      </c>
      <c r="AR248" s="58">
        <f t="shared" si="455"/>
        <v>4.8631254380304269E-8</v>
      </c>
      <c r="AS248" s="58">
        <f t="shared" si="455"/>
        <v>1.1570564482987752E-7</v>
      </c>
      <c r="AT248" s="58">
        <f t="shared" si="455"/>
        <v>4.0059182516736526E-8</v>
      </c>
      <c r="AU248" s="58">
        <f t="shared" si="455"/>
        <v>1.2319844048612065E-8</v>
      </c>
      <c r="AV248" s="58">
        <f t="shared" si="455"/>
        <v>6.6434218603176206E-8</v>
      </c>
      <c r="AW248" s="58">
        <f t="shared" si="455"/>
        <v>6.592299969835472E-8</v>
      </c>
      <c r="AX248" s="58">
        <f t="shared" si="455"/>
        <v>5.8440134078485195E-8</v>
      </c>
      <c r="AY248" s="58">
        <f t="shared" si="455"/>
        <v>4.8063661206127109E-8</v>
      </c>
      <c r="AZ248" s="58">
        <f t="shared" si="455"/>
        <v>2.2290778784639454E-8</v>
      </c>
      <c r="BA248" s="58">
        <f t="shared" si="455"/>
        <v>1.151958469234742E-7</v>
      </c>
      <c r="BB248" s="58">
        <f t="shared" si="455"/>
        <v>3.8076787732487443E-8</v>
      </c>
      <c r="BC248" s="58">
        <f t="shared" si="455"/>
        <v>5.6861366133494503E-8</v>
      </c>
      <c r="BD248" s="58">
        <f t="shared" si="455"/>
        <v>4.3307272960608729E-8</v>
      </c>
      <c r="BE248" s="58">
        <f t="shared" si="455"/>
        <v>1.2197902015231069E-7</v>
      </c>
      <c r="BF248" s="58">
        <f t="shared" si="455"/>
        <v>9.8636312519728237E-8</v>
      </c>
      <c r="BG248" s="58">
        <f t="shared" si="455"/>
        <v>1.3018130380699008E-7</v>
      </c>
      <c r="BH248" s="58">
        <f t="shared" si="455"/>
        <v>5.9251403164063775E-8</v>
      </c>
      <c r="BI248" s="58">
        <f t="shared" si="455"/>
        <v>2.2603240782665191E-10</v>
      </c>
      <c r="BJ248" s="58">
        <f t="shared" si="455"/>
        <v>1.8026690161698427E-9</v>
      </c>
      <c r="BK248" s="6" t="s">
        <v>257</v>
      </c>
      <c r="BL248" s="30"/>
      <c r="BM248" s="58">
        <f>2^(BM$2-BM216)</f>
        <v>2.5511862791653241E-8</v>
      </c>
      <c r="BN248" s="58">
        <f t="shared" ref="BN248:CA248" si="456">2^(BN$2-BN216)</f>
        <v>5.6276675676984976E-8</v>
      </c>
      <c r="BO248" s="58">
        <f t="shared" si="456"/>
        <v>1.2975397742179774E-8</v>
      </c>
      <c r="BP248" s="58">
        <f t="shared" si="456"/>
        <v>3.9624626988287919E-8</v>
      </c>
      <c r="BQ248" s="58">
        <f t="shared" si="456"/>
        <v>1.0993382274963714E-7</v>
      </c>
      <c r="BR248" s="58">
        <f t="shared" si="456"/>
        <v>4.0814989198471392E-8</v>
      </c>
      <c r="BS248" s="58">
        <f t="shared" si="456"/>
        <v>2.6671358806152093E-7</v>
      </c>
      <c r="BT248" s="58">
        <f t="shared" si="456"/>
        <v>1.5867378579771821E-7</v>
      </c>
      <c r="BU248" s="58">
        <f t="shared" si="456"/>
        <v>4.8639870550786736E-8</v>
      </c>
      <c r="BV248" s="58">
        <f t="shared" si="456"/>
        <v>3.0521577168072818E-8</v>
      </c>
      <c r="BW248" s="58">
        <f t="shared" si="456"/>
        <v>9.2874161650740318E-8</v>
      </c>
      <c r="BX248" s="58">
        <f t="shared" si="456"/>
        <v>1.6864826085496736E-8</v>
      </c>
      <c r="BY248" s="58">
        <f t="shared" si="456"/>
        <v>1.0321488029225277E-7</v>
      </c>
      <c r="BZ248" s="58">
        <f t="shared" si="456"/>
        <v>7.0617932906926894E-8</v>
      </c>
      <c r="CA248" s="58">
        <f t="shared" si="456"/>
        <v>3.9450875783030738E-8</v>
      </c>
    </row>
    <row r="249" spans="2:79" s="5" customFormat="1" ht="15">
      <c r="B249" s="6" t="s">
        <v>258</v>
      </c>
      <c r="C249" s="30"/>
      <c r="D249" s="58">
        <f t="shared" si="422"/>
        <v>5.9516935529294801E-3</v>
      </c>
      <c r="E249" s="58">
        <f t="shared" si="423"/>
        <v>6.1643385765785975E-3</v>
      </c>
      <c r="F249" s="58">
        <f t="shared" si="424"/>
        <v>5.8555380436854619E-3</v>
      </c>
      <c r="G249" s="58">
        <f t="shared" si="425"/>
        <v>3.9910558712878616E-3</v>
      </c>
      <c r="H249" s="58">
        <f t="shared" si="426"/>
        <v>6.2149738442300664E-3</v>
      </c>
      <c r="I249" s="58">
        <f t="shared" si="427"/>
        <v>1.4520848136698643E-2</v>
      </c>
      <c r="J249" s="58">
        <f t="shared" si="428"/>
        <v>1.4455750668273417E-2</v>
      </c>
      <c r="K249" s="58">
        <f t="shared" si="429"/>
        <v>1.9440453557095762E-2</v>
      </c>
      <c r="L249" s="58">
        <f t="shared" si="430"/>
        <v>1.1193433008395938E-2</v>
      </c>
      <c r="M249" s="58">
        <f t="shared" si="431"/>
        <v>8.2753111976164324E-3</v>
      </c>
      <c r="N249" s="58">
        <f t="shared" si="432"/>
        <v>1.2501677245364497E-2</v>
      </c>
      <c r="O249" s="58">
        <f t="shared" si="433"/>
        <v>1.1150003144572774E-2</v>
      </c>
      <c r="P249" s="58">
        <f t="shared" si="434"/>
        <v>1.3886429594073433E-2</v>
      </c>
      <c r="Q249" s="58">
        <f t="shared" si="435"/>
        <v>1.1718607409401359E-2</v>
      </c>
      <c r="R249" s="58">
        <f t="shared" si="436"/>
        <v>1.1355182033863631E-2</v>
      </c>
      <c r="S249" s="58">
        <f t="shared" si="437"/>
        <v>9.351670042080729E-3</v>
      </c>
      <c r="T249" s="58">
        <f t="shared" si="438"/>
        <v>3.6261568441698787E-3</v>
      </c>
      <c r="U249" s="58">
        <f t="shared" si="439"/>
        <v>5.1212564906016594E-3</v>
      </c>
      <c r="V249" s="58">
        <f t="shared" si="440"/>
        <v>5.0153280456244533E-3</v>
      </c>
      <c r="W249" s="58">
        <f t="shared" si="441"/>
        <v>4.3275974219531476E-3</v>
      </c>
      <c r="X249" s="58">
        <f t="shared" si="442"/>
        <v>5.7511321000496421E-3</v>
      </c>
      <c r="Y249" s="58">
        <f t="shared" si="443"/>
        <v>1.4383973147158674E-3</v>
      </c>
      <c r="Z249" s="58">
        <f t="shared" si="444"/>
        <v>2.0247499082132352E-4</v>
      </c>
      <c r="AA249" s="58">
        <f t="shared" si="445"/>
        <v>6.9533670068868238E-4</v>
      </c>
      <c r="AB249" s="58">
        <f t="shared" si="448"/>
        <v>1.3529992927696836E-3</v>
      </c>
      <c r="AC249" s="58">
        <f t="shared" si="449"/>
        <v>5.4655980957831595E-3</v>
      </c>
      <c r="AD249" s="104" t="e">
        <f t="shared" si="450"/>
        <v>#VALUE!</v>
      </c>
      <c r="AE249" s="104" t="e" cm="1">
        <f t="array" ref="AE249">2^(Undertermined-AE217)</f>
        <v>#NAME?</v>
      </c>
      <c r="AF249" s="58" t="e">
        <f t="shared" si="451"/>
        <v>#VALUE!</v>
      </c>
      <c r="AG249" s="58" t="e">
        <f t="shared" si="452"/>
        <v>#VALUE!</v>
      </c>
      <c r="AH249" s="58">
        <f t="shared" si="453"/>
        <v>3.9784725303851793E-4</v>
      </c>
      <c r="AI249" s="6" t="s">
        <v>258</v>
      </c>
      <c r="AJ249" s="30"/>
      <c r="AK249" s="58">
        <f t="shared" si="455"/>
        <v>3.8687838752891459E-9</v>
      </c>
      <c r="AL249" s="58">
        <f t="shared" si="455"/>
        <v>1.1296898735487702E-8</v>
      </c>
      <c r="AM249" s="58">
        <f t="shared" si="455"/>
        <v>1.3290059371107868E-8</v>
      </c>
      <c r="AN249" s="58">
        <f t="shared" si="455"/>
        <v>9.0684105729194856E-9</v>
      </c>
      <c r="AO249" s="58">
        <f t="shared" si="455"/>
        <v>1.1706260007844442E-8</v>
      </c>
      <c r="AP249" s="58">
        <f t="shared" si="455"/>
        <v>7.5912730104635032E-9</v>
      </c>
      <c r="AQ249" s="58">
        <f t="shared" si="455"/>
        <v>1.1870665747991401E-8</v>
      </c>
      <c r="AR249" s="58">
        <f t="shared" si="455"/>
        <v>1.8312031567804121E-8</v>
      </c>
      <c r="AS249" s="58">
        <f t="shared" si="455"/>
        <v>9.1506427746685307E-9</v>
      </c>
      <c r="AT249" s="58">
        <f t="shared" si="455"/>
        <v>1.481261578878091E-8</v>
      </c>
      <c r="AU249" s="58">
        <f t="shared" si="455"/>
        <v>2.5201607013514328E-8</v>
      </c>
      <c r="AV249" s="58">
        <f t="shared" si="455"/>
        <v>1.2213329313714055E-8</v>
      </c>
      <c r="AW249" s="58">
        <f t="shared" si="455"/>
        <v>1.3641248802579051E-8</v>
      </c>
      <c r="AX249" s="58">
        <f t="shared" si="455"/>
        <v>1.2641617833185066E-8</v>
      </c>
      <c r="AY249" s="58">
        <f t="shared" si="455"/>
        <v>1.1141146513777585E-8</v>
      </c>
      <c r="AZ249" s="58">
        <f t="shared" si="455"/>
        <v>3.0029462710164578E-8</v>
      </c>
      <c r="BA249" s="58">
        <f t="shared" si="455"/>
        <v>5.286853079932767E-9</v>
      </c>
      <c r="BB249" s="58">
        <f t="shared" si="455"/>
        <v>1.0620134914052098E-8</v>
      </c>
      <c r="BC249" s="58">
        <f t="shared" si="455"/>
        <v>5.0205361521223851E-9</v>
      </c>
      <c r="BD249" s="58">
        <f t="shared" si="455"/>
        <v>9.7926743265031522E-9</v>
      </c>
      <c r="BE249" s="58">
        <f t="shared" si="455"/>
        <v>2.8150802915531855E-8</v>
      </c>
      <c r="BF249" s="58">
        <f t="shared" si="455"/>
        <v>3.1555196421183102E-9</v>
      </c>
      <c r="BG249" s="58">
        <f t="shared" si="455"/>
        <v>3.7048825824280709E-9</v>
      </c>
      <c r="BH249" s="58">
        <f t="shared" si="455"/>
        <v>2.5444933351892091E-9</v>
      </c>
      <c r="BI249" s="58">
        <f t="shared" si="455"/>
        <v>2.1979241499011348E-11</v>
      </c>
      <c r="BJ249" s="58">
        <f t="shared" si="455"/>
        <v>1.2401488129351994E-10</v>
      </c>
      <c r="BK249" s="6" t="s">
        <v>258</v>
      </c>
      <c r="BL249" s="30"/>
      <c r="BM249" s="58">
        <f t="shared" ref="BM249:CA257" si="457">2^(BM$2-BM217)</f>
        <v>1.4016480370821299E-9</v>
      </c>
      <c r="BN249" s="58">
        <f t="shared" si="457"/>
        <v>3.4023996385042534E-9</v>
      </c>
      <c r="BO249" s="58">
        <f t="shared" si="457"/>
        <v>2.5361843783557998E-9</v>
      </c>
      <c r="BP249" s="58">
        <f t="shared" si="457"/>
        <v>5.1750374938371558E-9</v>
      </c>
      <c r="BQ249" s="58">
        <f t="shared" si="457"/>
        <v>3.8509997426274467E-9</v>
      </c>
      <c r="BR249" s="58">
        <f t="shared" si="457"/>
        <v>2.5075481687102406E-9</v>
      </c>
      <c r="BS249" s="58">
        <f t="shared" si="457"/>
        <v>1.8342635046679691E-9</v>
      </c>
      <c r="BT249" s="58">
        <f t="shared" si="457"/>
        <v>4.1408677161515531E-9</v>
      </c>
      <c r="BU249" s="58">
        <f t="shared" si="457"/>
        <v>5.7424796453561635E-9</v>
      </c>
      <c r="BV249" s="58">
        <f t="shared" si="457"/>
        <v>4.810994563156234E-9</v>
      </c>
      <c r="BW249" s="58">
        <f t="shared" si="457"/>
        <v>3.4312786415008306E-9</v>
      </c>
      <c r="BX249" s="58">
        <f t="shared" si="457"/>
        <v>2.7554438405172856E-9</v>
      </c>
      <c r="BY249" s="58">
        <f t="shared" si="457"/>
        <v>1.9151390408635082E-9</v>
      </c>
      <c r="BZ249" s="58">
        <f t="shared" si="457"/>
        <v>3.9848638424682844E-10</v>
      </c>
      <c r="CA249" s="58">
        <f t="shared" si="457"/>
        <v>3.1047073146905065E-9</v>
      </c>
    </row>
    <row r="250" spans="2:79" s="5" customFormat="1" ht="15">
      <c r="B250" s="6" t="s">
        <v>259</v>
      </c>
      <c r="C250" s="30"/>
      <c r="D250" s="58">
        <f t="shared" si="422"/>
        <v>1.7266345918632981E-3</v>
      </c>
      <c r="E250" s="58">
        <f t="shared" si="423"/>
        <v>2.3744538254933407E-3</v>
      </c>
      <c r="F250" s="58">
        <f t="shared" si="424"/>
        <v>8.2957195629604196E-3</v>
      </c>
      <c r="G250" s="58">
        <f t="shared" si="425"/>
        <v>3.1916336058448362E-3</v>
      </c>
      <c r="H250" s="58">
        <f t="shared" si="426"/>
        <v>2.9862505585000047E-3</v>
      </c>
      <c r="I250" s="58">
        <f t="shared" si="427"/>
        <v>3.4761924829486521E-2</v>
      </c>
      <c r="J250" s="58">
        <f t="shared" si="428"/>
        <v>4.5127300236875723E-3</v>
      </c>
      <c r="K250" s="58">
        <f t="shared" si="429"/>
        <v>8.59405804648063E-3</v>
      </c>
      <c r="L250" s="58">
        <f t="shared" si="430"/>
        <v>4.9656113277102279E-3</v>
      </c>
      <c r="M250" s="58">
        <f t="shared" si="431"/>
        <v>8.4208605873701478E-3</v>
      </c>
      <c r="N250" s="58">
        <f t="shared" si="432"/>
        <v>6.5637078691233074E-3</v>
      </c>
      <c r="O250" s="58">
        <f t="shared" si="433"/>
        <v>4.2102633911295416E-3</v>
      </c>
      <c r="P250" s="58">
        <f t="shared" si="434"/>
        <v>4.0265531524744311E-3</v>
      </c>
      <c r="Q250" s="58">
        <f t="shared" si="435"/>
        <v>4.9288330763960792E-3</v>
      </c>
      <c r="R250" s="58">
        <f t="shared" si="436"/>
        <v>2.9455360198994405E-3</v>
      </c>
      <c r="S250" s="58">
        <f t="shared" si="437"/>
        <v>4.8009933044270391E-4</v>
      </c>
      <c r="T250" s="58">
        <f t="shared" si="438"/>
        <v>3.6001422388817921E-3</v>
      </c>
      <c r="U250" s="58">
        <f t="shared" si="439"/>
        <v>2.2251713114210324E-3</v>
      </c>
      <c r="V250" s="58">
        <f t="shared" si="440"/>
        <v>1.5544236692560821E-3</v>
      </c>
      <c r="W250" s="58">
        <f t="shared" si="441"/>
        <v>2.0309472933887516E-3</v>
      </c>
      <c r="X250" s="58">
        <f t="shared" si="442"/>
        <v>5.4319117077790001E-4</v>
      </c>
      <c r="Y250" s="58">
        <f t="shared" si="443"/>
        <v>3.4375442356507197E-3</v>
      </c>
      <c r="Z250" s="58">
        <f t="shared" si="444"/>
        <v>3.1088288594489357E-3</v>
      </c>
      <c r="AA250" s="58" t="e">
        <f t="shared" si="445"/>
        <v>#VALUE!</v>
      </c>
      <c r="AB250" s="58">
        <f t="shared" si="448"/>
        <v>1.1899305919464468E-3</v>
      </c>
      <c r="AC250" s="58">
        <f t="shared" si="449"/>
        <v>6.4413272025778414E-4</v>
      </c>
      <c r="AD250" s="104" t="e">
        <f t="shared" si="450"/>
        <v>#VALUE!</v>
      </c>
      <c r="AE250" s="104" t="e" cm="1">
        <f t="array" ref="AE250">2^(Undertermined-AE218)</f>
        <v>#NAME?</v>
      </c>
      <c r="AF250" s="58" t="e">
        <f t="shared" si="451"/>
        <v>#VALUE!</v>
      </c>
      <c r="AG250" s="58" t="e">
        <f t="shared" si="452"/>
        <v>#VALUE!</v>
      </c>
      <c r="AH250" s="58">
        <f t="shared" si="453"/>
        <v>1.9383981552705692E-4</v>
      </c>
      <c r="AI250" s="6" t="s">
        <v>259</v>
      </c>
      <c r="AJ250" s="30"/>
      <c r="AK250" s="58">
        <f t="shared" si="455"/>
        <v>3.8614765980690969E-9</v>
      </c>
      <c r="AL250" s="58">
        <f t="shared" si="455"/>
        <v>4.1446907022894985E-9</v>
      </c>
      <c r="AM250" s="58">
        <f t="shared" si="455"/>
        <v>8.2592438096610308E-9</v>
      </c>
      <c r="AN250" s="58">
        <f t="shared" si="455"/>
        <v>6.7449052015216498E-9</v>
      </c>
      <c r="AO250" s="58">
        <f t="shared" si="455"/>
        <v>2.3965266809355867E-9</v>
      </c>
      <c r="AP250" s="58">
        <f t="shared" si="455"/>
        <v>1.413296393755134E-8</v>
      </c>
      <c r="AQ250" s="58">
        <f t="shared" si="455"/>
        <v>2.7702957498906117E-9</v>
      </c>
      <c r="AR250" s="58">
        <f t="shared" si="455"/>
        <v>3.356071381879693E-9</v>
      </c>
      <c r="AS250" s="58">
        <f t="shared" si="455"/>
        <v>3.0977577213338569E-9</v>
      </c>
      <c r="AT250" s="58">
        <f t="shared" si="455"/>
        <v>2.5372844079709795E-9</v>
      </c>
      <c r="AU250" s="58">
        <f t="shared" si="455"/>
        <v>5.9352544050615876E-9</v>
      </c>
      <c r="AV250" s="58">
        <f t="shared" si="455"/>
        <v>4.4159963437950181E-9</v>
      </c>
      <c r="AW250" s="58">
        <f t="shared" si="455"/>
        <v>5.9421950680128948E-9</v>
      </c>
      <c r="AX250" s="58">
        <f t="shared" si="455"/>
        <v>1.1198147366325722E-8</v>
      </c>
      <c r="AY250" s="58">
        <f t="shared" si="455"/>
        <v>2.8358270644653776E-9</v>
      </c>
      <c r="AZ250" s="58">
        <f t="shared" si="455"/>
        <v>5.0559521616095448E-9</v>
      </c>
      <c r="BA250" s="58">
        <f t="shared" si="455"/>
        <v>3.1638115969916539E-9</v>
      </c>
      <c r="BB250" s="58">
        <f t="shared" si="455"/>
        <v>2.2118401738094651E-9</v>
      </c>
      <c r="BC250" s="58">
        <f t="shared" si="455"/>
        <v>2.0961584153908933E-9</v>
      </c>
      <c r="BD250" s="58">
        <f t="shared" si="455"/>
        <v>1.3397088508661846E-9</v>
      </c>
      <c r="BE250" s="58">
        <f t="shared" si="455"/>
        <v>3.8431112206693567E-9</v>
      </c>
      <c r="BF250" s="58">
        <f t="shared" si="455"/>
        <v>3.3359658079720829E-9</v>
      </c>
      <c r="BG250" s="58">
        <f t="shared" si="455"/>
        <v>6.956848672927815E-9</v>
      </c>
      <c r="BH250" s="58">
        <f t="shared" si="455"/>
        <v>3.6276329725440916E-9</v>
      </c>
      <c r="BI250" s="58" t="e">
        <f t="shared" si="455"/>
        <v>#VALUE!</v>
      </c>
      <c r="BJ250" s="58">
        <f t="shared" si="455"/>
        <v>6.8647720760935006E-11</v>
      </c>
      <c r="BK250" s="6" t="s">
        <v>259</v>
      </c>
      <c r="BL250" s="30"/>
      <c r="BM250" s="58">
        <f t="shared" si="457"/>
        <v>1.2608886419992706E-9</v>
      </c>
      <c r="BN250" s="58">
        <f t="shared" si="457"/>
        <v>2.7043152027163488E-9</v>
      </c>
      <c r="BO250" s="58">
        <f t="shared" si="457"/>
        <v>1.3440055566176149E-9</v>
      </c>
      <c r="BP250" s="58">
        <f t="shared" si="457"/>
        <v>1.8822410845893653E-9</v>
      </c>
      <c r="BQ250" s="58">
        <f t="shared" si="457"/>
        <v>5.182438744507609E-9</v>
      </c>
      <c r="BR250" s="58">
        <f t="shared" si="457"/>
        <v>5.2200871494081376E-9</v>
      </c>
      <c r="BS250" s="58">
        <f t="shared" si="457"/>
        <v>6.4894145406304318E-9</v>
      </c>
      <c r="BT250" s="58">
        <f t="shared" si="457"/>
        <v>1.9044184813518995E-9</v>
      </c>
      <c r="BU250" s="58">
        <f t="shared" si="457"/>
        <v>2.0071873342533721E-9</v>
      </c>
      <c r="BV250" s="58">
        <f t="shared" si="457"/>
        <v>3.0200665311057129E-9</v>
      </c>
      <c r="BW250" s="58">
        <f t="shared" si="457"/>
        <v>1.7170961239415478E-9</v>
      </c>
      <c r="BX250" s="58">
        <f t="shared" si="457"/>
        <v>8.4183445287208113E-9</v>
      </c>
      <c r="BY250" s="58">
        <f t="shared" si="457"/>
        <v>8.1137412996203813E-9</v>
      </c>
      <c r="BZ250" s="58">
        <f t="shared" si="457"/>
        <v>8.3533324841530199E-9</v>
      </c>
      <c r="CA250" s="58">
        <f t="shared" si="457"/>
        <v>3.5424927168853754E-9</v>
      </c>
    </row>
    <row r="251" spans="2:79" s="5" customFormat="1" ht="15">
      <c r="B251" s="6" t="s">
        <v>260</v>
      </c>
      <c r="C251" s="30"/>
      <c r="D251" s="58">
        <f t="shared" si="422"/>
        <v>1.4797684736186313E-4</v>
      </c>
      <c r="E251" s="58">
        <f t="shared" si="423"/>
        <v>5.6387735673125866E-5</v>
      </c>
      <c r="F251" s="58">
        <f t="shared" si="424"/>
        <v>2.2905998067773703E-4</v>
      </c>
      <c r="G251" s="58">
        <f t="shared" si="425"/>
        <v>3.0713263977867085E-4</v>
      </c>
      <c r="H251" s="58">
        <f t="shared" si="426"/>
        <v>3.2257845018787012E-4</v>
      </c>
      <c r="I251" s="58">
        <f t="shared" si="427"/>
        <v>7.6566340156588943E-5</v>
      </c>
      <c r="J251" s="58">
        <f t="shared" si="428"/>
        <v>4.7006536705268163E-5</v>
      </c>
      <c r="K251" s="58">
        <f t="shared" si="429"/>
        <v>1.541319481623549E-4</v>
      </c>
      <c r="L251" s="58">
        <f t="shared" si="430"/>
        <v>1.4876645916854769E-4</v>
      </c>
      <c r="M251" s="58">
        <f t="shared" si="431"/>
        <v>2.9099907331969364E-5</v>
      </c>
      <c r="N251" s="58">
        <f t="shared" si="432"/>
        <v>9.5953920476268985E-5</v>
      </c>
      <c r="O251" s="58">
        <f t="shared" si="433"/>
        <v>6.3542071781330062E-5</v>
      </c>
      <c r="P251" s="58">
        <f t="shared" si="434"/>
        <v>1.0080340345266351E-4</v>
      </c>
      <c r="Q251" s="58" t="e">
        <f t="shared" si="435"/>
        <v>#VALUE!</v>
      </c>
      <c r="R251" s="58">
        <f t="shared" si="436"/>
        <v>3.9988407259043361E-5</v>
      </c>
      <c r="S251" s="58">
        <f t="shared" si="437"/>
        <v>2.6158402106505241E-5</v>
      </c>
      <c r="T251" s="58">
        <f t="shared" si="438"/>
        <v>9.2310480104020452E-5</v>
      </c>
      <c r="U251" s="58">
        <f t="shared" si="439"/>
        <v>9.6448920626930127E-5</v>
      </c>
      <c r="V251" s="58">
        <f t="shared" si="440"/>
        <v>4.0216045091484009E-5</v>
      </c>
      <c r="W251" s="58" t="e">
        <f t="shared" si="441"/>
        <v>#VALUE!</v>
      </c>
      <c r="X251" s="58">
        <f t="shared" si="442"/>
        <v>4.0385310442282578E-5</v>
      </c>
      <c r="Y251" s="58" t="e">
        <f t="shared" si="443"/>
        <v>#VALUE!</v>
      </c>
      <c r="Z251" s="58" t="e">
        <f t="shared" si="444"/>
        <v>#VALUE!</v>
      </c>
      <c r="AA251" s="58">
        <f t="shared" si="445"/>
        <v>1.9700272476658856E-4</v>
      </c>
      <c r="AB251" s="58" t="e">
        <f t="shared" si="448"/>
        <v>#VALUE!</v>
      </c>
      <c r="AC251" s="58">
        <f t="shared" si="449"/>
        <v>5.626993192067402E-7</v>
      </c>
      <c r="AD251" s="104" t="e">
        <f t="shared" si="450"/>
        <v>#VALUE!</v>
      </c>
      <c r="AE251" s="104" t="e" cm="1">
        <f t="array" ref="AE251">2^(Undertermined-AE219)</f>
        <v>#NAME?</v>
      </c>
      <c r="AF251" s="105" t="e">
        <f t="shared" si="451"/>
        <v>#VALUE!</v>
      </c>
      <c r="AG251" s="105" t="e">
        <f t="shared" si="452"/>
        <v>#VALUE!</v>
      </c>
      <c r="AH251" s="105">
        <f t="shared" si="453"/>
        <v>1.4812750815487877E-3</v>
      </c>
      <c r="AI251" s="6" t="s">
        <v>260</v>
      </c>
      <c r="AJ251" s="30"/>
      <c r="AK251" s="58">
        <f t="shared" si="455"/>
        <v>3.1982926884896629E-8</v>
      </c>
      <c r="AL251" s="58">
        <f t="shared" si="455"/>
        <v>4.899892064425929E-8</v>
      </c>
      <c r="AM251" s="58">
        <f t="shared" si="455"/>
        <v>4.5964745604731513E-8</v>
      </c>
      <c r="AN251" s="58">
        <f t="shared" si="455"/>
        <v>5.0723148604442914E-8</v>
      </c>
      <c r="AO251" s="58">
        <f t="shared" si="455"/>
        <v>5.7576301296575556E-8</v>
      </c>
      <c r="AP251" s="58">
        <f t="shared" si="455"/>
        <v>1.5054106886107167E-8</v>
      </c>
      <c r="AQ251" s="58">
        <f t="shared" si="455"/>
        <v>7.9452358832419446E-9</v>
      </c>
      <c r="AR251" s="58">
        <f t="shared" si="455"/>
        <v>1.6224115476938654E-9</v>
      </c>
      <c r="AS251" s="58">
        <f t="shared" si="455"/>
        <v>8.0270830184848113E-9</v>
      </c>
      <c r="AT251" s="58">
        <f t="shared" si="455"/>
        <v>2.0380129054895909E-9</v>
      </c>
      <c r="AU251" s="58">
        <f t="shared" si="455"/>
        <v>1.2438958342863308E-8</v>
      </c>
      <c r="AV251" s="58">
        <f t="shared" si="455"/>
        <v>4.5304001217166579E-8</v>
      </c>
      <c r="AW251" s="58">
        <f t="shared" si="455"/>
        <v>9.7826587574153981E-9</v>
      </c>
      <c r="AX251" s="58">
        <f t="shared" si="455"/>
        <v>1.2341721594026801E-8</v>
      </c>
      <c r="AY251" s="58">
        <f t="shared" si="455"/>
        <v>3.4679594295267619E-8</v>
      </c>
      <c r="AZ251" s="58">
        <f t="shared" si="455"/>
        <v>2.1183677504347828E-8</v>
      </c>
      <c r="BA251" s="58">
        <f t="shared" si="455"/>
        <v>1.1588093532973472E-8</v>
      </c>
      <c r="BB251" s="58">
        <f t="shared" si="455"/>
        <v>2.6500995390894601E-9</v>
      </c>
      <c r="BC251" s="58">
        <f t="shared" si="455"/>
        <v>2.9291157286833001E-8</v>
      </c>
      <c r="BD251" s="58">
        <f t="shared" si="455"/>
        <v>4.4141749628799463E-8</v>
      </c>
      <c r="BE251" s="58">
        <f t="shared" si="455"/>
        <v>2.5385492364327055E-8</v>
      </c>
      <c r="BF251" s="58">
        <f t="shared" si="455"/>
        <v>6.8508811200915088E-8</v>
      </c>
      <c r="BG251" s="58">
        <f t="shared" si="455"/>
        <v>7.3008454380700924E-8</v>
      </c>
      <c r="BH251" s="58">
        <f t="shared" si="455"/>
        <v>3.9739677641999057E-8</v>
      </c>
      <c r="BI251" s="58">
        <f t="shared" si="455"/>
        <v>4.3004260966120515E-11</v>
      </c>
      <c r="BJ251" s="58">
        <f t="shared" si="455"/>
        <v>5.0700425414149265E-10</v>
      </c>
      <c r="BK251" s="6" t="s">
        <v>260</v>
      </c>
      <c r="BL251" s="30"/>
      <c r="BM251" s="58">
        <f t="shared" si="457"/>
        <v>4.1511175507902382E-8</v>
      </c>
      <c r="BN251" s="58">
        <f t="shared" si="457"/>
        <v>9.8144747942631321E-9</v>
      </c>
      <c r="BO251" s="58">
        <f t="shared" si="457"/>
        <v>6.6987118642354643E-8</v>
      </c>
      <c r="BP251" s="58">
        <f t="shared" si="457"/>
        <v>4.7861257144073336E-8</v>
      </c>
      <c r="BQ251" s="58">
        <f t="shared" si="457"/>
        <v>5.7275731950922436E-9</v>
      </c>
      <c r="BR251" s="58">
        <f t="shared" si="457"/>
        <v>4.618690669794684E-9</v>
      </c>
      <c r="BS251" s="58">
        <f t="shared" si="457"/>
        <v>1.4051193754467529E-8</v>
      </c>
      <c r="BT251" s="58">
        <f t="shared" si="457"/>
        <v>7.483889087110885E-8</v>
      </c>
      <c r="BU251" s="58">
        <f t="shared" si="457"/>
        <v>9.8918650228303028E-8</v>
      </c>
      <c r="BV251" s="58">
        <f t="shared" si="457"/>
        <v>3.0329544503203508E-8</v>
      </c>
      <c r="BW251" s="58">
        <f t="shared" si="457"/>
        <v>6.3254903301567597E-9</v>
      </c>
      <c r="BX251" s="58">
        <f t="shared" si="457"/>
        <v>9.5684813847749613E-9</v>
      </c>
      <c r="BY251" s="58">
        <f t="shared" si="457"/>
        <v>4.6818107057396329E-8</v>
      </c>
      <c r="BZ251" s="58">
        <f t="shared" si="457"/>
        <v>1.7246014598936079E-7</v>
      </c>
      <c r="CA251" s="58">
        <f t="shared" si="457"/>
        <v>9.7655107142623078E-8</v>
      </c>
    </row>
    <row r="252" spans="2:79" s="5" customFormat="1" ht="15">
      <c r="B252" s="6" t="s">
        <v>261</v>
      </c>
      <c r="C252" s="30"/>
      <c r="D252" s="58">
        <f t="shared" si="422"/>
        <v>2.9026708485641636E-2</v>
      </c>
      <c r="E252" s="58">
        <f t="shared" si="423"/>
        <v>3.5638104289963078E-2</v>
      </c>
      <c r="F252" s="58">
        <f t="shared" si="424"/>
        <v>5.5630669437111806E-2</v>
      </c>
      <c r="G252" s="58">
        <f t="shared" si="425"/>
        <v>3.1122091114061563E-2</v>
      </c>
      <c r="H252" s="58">
        <f t="shared" si="426"/>
        <v>3.4758998359106272E-2</v>
      </c>
      <c r="I252" s="58">
        <f t="shared" si="427"/>
        <v>0.25247679237247894</v>
      </c>
      <c r="J252" s="58">
        <f t="shared" si="428"/>
        <v>1.9412681850514361E-2</v>
      </c>
      <c r="K252" s="58">
        <f t="shared" si="429"/>
        <v>5.735236162039109E-2</v>
      </c>
      <c r="L252" s="58">
        <f t="shared" si="430"/>
        <v>3.3406284695725146E-2</v>
      </c>
      <c r="M252" s="58">
        <f t="shared" si="431"/>
        <v>4.9301730248802147E-2</v>
      </c>
      <c r="N252" s="58">
        <f t="shared" si="432"/>
        <v>7.9658211778015492E-2</v>
      </c>
      <c r="O252" s="58">
        <f t="shared" si="433"/>
        <v>1.7652943984728359E-2</v>
      </c>
      <c r="P252" s="58">
        <f t="shared" si="434"/>
        <v>2.9858923938022468E-2</v>
      </c>
      <c r="Q252" s="58">
        <f t="shared" si="435"/>
        <v>2.1344492338926345E-2</v>
      </c>
      <c r="R252" s="58">
        <f t="shared" si="436"/>
        <v>2.4160128055860357E-2</v>
      </c>
      <c r="S252" s="58">
        <f t="shared" si="437"/>
        <v>2.1265021578472851E-2</v>
      </c>
      <c r="T252" s="58">
        <f t="shared" si="438"/>
        <v>2.8421068092024576E-2</v>
      </c>
      <c r="U252" s="58">
        <f t="shared" si="439"/>
        <v>2.7099921445232832E-2</v>
      </c>
      <c r="V252" s="58">
        <f t="shared" si="440"/>
        <v>1.9732113700443882E-2</v>
      </c>
      <c r="W252" s="58">
        <f t="shared" si="441"/>
        <v>2.9747295344090204E-2</v>
      </c>
      <c r="X252" s="58">
        <f t="shared" si="442"/>
        <v>1.6726551642593075E-2</v>
      </c>
      <c r="Y252" s="58">
        <f t="shared" si="443"/>
        <v>2.697762062934039E-2</v>
      </c>
      <c r="Z252" s="58">
        <f t="shared" si="444"/>
        <v>2.6490431013843858E-2</v>
      </c>
      <c r="AA252" s="58">
        <f t="shared" si="445"/>
        <v>1.4655288721181214E-2</v>
      </c>
      <c r="AB252" s="58">
        <f t="shared" si="448"/>
        <v>9.6121950190209277E-3</v>
      </c>
      <c r="AC252" s="58">
        <f t="shared" si="449"/>
        <v>1.0432587930126955E-2</v>
      </c>
      <c r="AD252" s="104" t="e">
        <f t="shared" si="450"/>
        <v>#VALUE!</v>
      </c>
      <c r="AE252" s="104" t="e" cm="1">
        <f t="array" ref="AE252">2^(Undertermined-AE220)</f>
        <v>#NAME?</v>
      </c>
      <c r="AF252" s="105" t="e">
        <f t="shared" si="451"/>
        <v>#VALUE!</v>
      </c>
      <c r="AG252" s="105">
        <f t="shared" si="452"/>
        <v>0.62325526949320864</v>
      </c>
      <c r="AH252" s="105">
        <f t="shared" si="453"/>
        <v>4.1022119744839318E-2</v>
      </c>
      <c r="AI252" s="6" t="s">
        <v>261</v>
      </c>
      <c r="AJ252" s="30"/>
      <c r="AK252" s="58">
        <f t="shared" si="455"/>
        <v>4.7068033166554435E-9</v>
      </c>
      <c r="AL252" s="58">
        <f t="shared" si="455"/>
        <v>1.3445439914674566E-8</v>
      </c>
      <c r="AM252" s="58">
        <f t="shared" si="455"/>
        <v>3.4282857543104351E-8</v>
      </c>
      <c r="AN252" s="58">
        <f t="shared" si="455"/>
        <v>1.0216422371488743E-8</v>
      </c>
      <c r="AO252" s="58">
        <f t="shared" si="455"/>
        <v>1.7468304237062783E-8</v>
      </c>
      <c r="AP252" s="58">
        <f t="shared" si="455"/>
        <v>3.8860076944291556E-8</v>
      </c>
      <c r="AQ252" s="58">
        <f t="shared" si="455"/>
        <v>5.6355897752871222E-9</v>
      </c>
      <c r="AR252" s="58">
        <f t="shared" si="455"/>
        <v>2.2755676173088848E-8</v>
      </c>
      <c r="AS252" s="58">
        <f t="shared" si="455"/>
        <v>7.7965504299037662E-9</v>
      </c>
      <c r="AT252" s="58">
        <f t="shared" si="455"/>
        <v>1.5721606792982071E-8</v>
      </c>
      <c r="AU252" s="58">
        <f t="shared" si="455"/>
        <v>4.499200819793851E-8</v>
      </c>
      <c r="AV252" s="58">
        <f t="shared" si="455"/>
        <v>6.1858740418946122E-9</v>
      </c>
      <c r="AW252" s="58">
        <f t="shared" si="455"/>
        <v>1.1541445413319372E-8</v>
      </c>
      <c r="AX252" s="58">
        <f t="shared" si="455"/>
        <v>1.6885128144045546E-8</v>
      </c>
      <c r="AY252" s="58">
        <f t="shared" si="455"/>
        <v>1.9711621140860642E-8</v>
      </c>
      <c r="AZ252" s="58">
        <f t="shared" si="455"/>
        <v>2.8085710575016715E-8</v>
      </c>
      <c r="BA252" s="58">
        <f t="shared" si="455"/>
        <v>7.2815860413885145E-9</v>
      </c>
      <c r="BB252" s="58">
        <f t="shared" si="455"/>
        <v>1.1418570257609379E-8</v>
      </c>
      <c r="BC252" s="58">
        <f t="shared" si="455"/>
        <v>7.9855372650418643E-9</v>
      </c>
      <c r="BD252" s="58">
        <f t="shared" si="455"/>
        <v>9.7562327936765529E-9</v>
      </c>
      <c r="BE252" s="58">
        <f t="shared" si="455"/>
        <v>2.747553576744478E-8</v>
      </c>
      <c r="BF252" s="58">
        <f t="shared" si="455"/>
        <v>3.297008735193977E-9</v>
      </c>
      <c r="BG252" s="58">
        <f t="shared" si="455"/>
        <v>5.5879146176462451E-9</v>
      </c>
      <c r="BH252" s="58">
        <f t="shared" si="455"/>
        <v>5.1908041434177535E-8</v>
      </c>
      <c r="BI252" s="58">
        <f t="shared" si="455"/>
        <v>7.5909221223520252E-10</v>
      </c>
      <c r="BJ252" s="58">
        <f t="shared" si="455"/>
        <v>6.9532905049967202E-10</v>
      </c>
      <c r="BK252" s="6" t="s">
        <v>261</v>
      </c>
      <c r="BL252" s="30"/>
      <c r="BM252" s="58">
        <f t="shared" si="457"/>
        <v>2.3464983398846705E-9</v>
      </c>
      <c r="BN252" s="58">
        <f t="shared" si="457"/>
        <v>3.9180384502290527E-9</v>
      </c>
      <c r="BO252" s="58">
        <f t="shared" si="457"/>
        <v>1.1617868440481855E-8</v>
      </c>
      <c r="BP252" s="58">
        <f t="shared" si="457"/>
        <v>4.2048061354083095E-9</v>
      </c>
      <c r="BQ252" s="58">
        <f t="shared" si="457"/>
        <v>1.4381844218845243E-8</v>
      </c>
      <c r="BR252" s="58">
        <f t="shared" si="457"/>
        <v>1.6077637350565033E-9</v>
      </c>
      <c r="BS252" s="58">
        <f t="shared" si="457"/>
        <v>3.6596911547231092E-9</v>
      </c>
      <c r="BT252" s="58">
        <f t="shared" si="457"/>
        <v>4.1368896443525762E-9</v>
      </c>
      <c r="BU252" s="58">
        <f t="shared" si="457"/>
        <v>5.2408738487906784E-9</v>
      </c>
      <c r="BV252" s="58">
        <f t="shared" si="457"/>
        <v>1.8885248677814187E-8</v>
      </c>
      <c r="BW252" s="58">
        <f t="shared" si="457"/>
        <v>1.6962656088800407E-8</v>
      </c>
      <c r="BX252" s="58">
        <f t="shared" si="457"/>
        <v>2.7874379530919732E-9</v>
      </c>
      <c r="BY252" s="58">
        <f t="shared" si="457"/>
        <v>1.5794857381839118E-8</v>
      </c>
      <c r="BZ252" s="58">
        <f t="shared" si="457"/>
        <v>2.6853256906814072E-8</v>
      </c>
      <c r="CA252" s="58">
        <f t="shared" si="457"/>
        <v>2.1536608940536779E-8</v>
      </c>
    </row>
    <row r="253" spans="2:79" s="5" customFormat="1" ht="15">
      <c r="B253" s="6" t="s">
        <v>262</v>
      </c>
      <c r="C253" s="30"/>
      <c r="D253" s="58">
        <f t="shared" si="422"/>
        <v>0.64364904936888745</v>
      </c>
      <c r="E253" s="58">
        <f t="shared" si="423"/>
        <v>0.46014243170704611</v>
      </c>
      <c r="F253" s="58">
        <f t="shared" si="424"/>
        <v>0.46014729846906821</v>
      </c>
      <c r="G253" s="58">
        <f t="shared" si="425"/>
        <v>0.54011088544563446</v>
      </c>
      <c r="H253" s="58">
        <f t="shared" si="426"/>
        <v>0.46240294405016158</v>
      </c>
      <c r="I253" s="58">
        <f t="shared" si="427"/>
        <v>0.90530354619018638</v>
      </c>
      <c r="J253" s="58">
        <f t="shared" si="428"/>
        <v>0.15713107747807026</v>
      </c>
      <c r="K253" s="58">
        <f t="shared" si="429"/>
        <v>0.21795327079238463</v>
      </c>
      <c r="L253" s="58">
        <f t="shared" si="430"/>
        <v>0.20607077954794706</v>
      </c>
      <c r="M253" s="58">
        <f t="shared" si="431"/>
        <v>0.19284702883316188</v>
      </c>
      <c r="N253" s="58">
        <f t="shared" si="432"/>
        <v>0.12364376653129507</v>
      </c>
      <c r="O253" s="58">
        <f t="shared" si="433"/>
        <v>0.19839993307934453</v>
      </c>
      <c r="P253" s="58">
        <f t="shared" si="434"/>
        <v>0.20534592016414818</v>
      </c>
      <c r="Q253" s="58">
        <f t="shared" si="435"/>
        <v>0.22558647868130483</v>
      </c>
      <c r="R253" s="58">
        <f t="shared" si="436"/>
        <v>0.24493252218627076</v>
      </c>
      <c r="S253" s="58">
        <f t="shared" si="437"/>
        <v>7.0630904138821893E-2</v>
      </c>
      <c r="T253" s="58">
        <f t="shared" si="438"/>
        <v>0.17400426212899708</v>
      </c>
      <c r="U253" s="58">
        <f t="shared" si="439"/>
        <v>9.6674101055677267E-2</v>
      </c>
      <c r="V253" s="58">
        <f t="shared" si="440"/>
        <v>0.15351097869216548</v>
      </c>
      <c r="W253" s="58">
        <f t="shared" si="441"/>
        <v>0.13053238246791654</v>
      </c>
      <c r="X253" s="58">
        <f t="shared" si="442"/>
        <v>9.4321909802860288E-2</v>
      </c>
      <c r="Y253" s="58">
        <f t="shared" si="443"/>
        <v>2.2787405168945341E-2</v>
      </c>
      <c r="Z253" s="58">
        <f t="shared" si="444"/>
        <v>4.0413485418307325E-2</v>
      </c>
      <c r="AA253" s="58">
        <f t="shared" si="445"/>
        <v>5.3078234359627011E-2</v>
      </c>
      <c r="AB253" s="58">
        <f t="shared" si="448"/>
        <v>9.6029094690792086E-2</v>
      </c>
      <c r="AC253" s="58">
        <f t="shared" si="449"/>
        <v>8.812772242860778E-2</v>
      </c>
      <c r="AD253" s="104">
        <f t="shared" si="450"/>
        <v>7.3170600717462561E-10</v>
      </c>
      <c r="AE253" s="104" t="e" cm="1">
        <f t="array" ref="AE253">2^(Undertermined-AE221)</f>
        <v>#NAME?</v>
      </c>
      <c r="AF253" s="105">
        <f t="shared" si="451"/>
        <v>8.3777189340470917E-2</v>
      </c>
      <c r="AG253" s="105">
        <f t="shared" si="452"/>
        <v>1.574236985605957</v>
      </c>
      <c r="AH253" s="105">
        <f t="shared" si="453"/>
        <v>1.4159725249116967E-3</v>
      </c>
      <c r="AI253" s="6" t="s">
        <v>262</v>
      </c>
      <c r="AJ253" s="30"/>
      <c r="AK253" s="58">
        <f t="shared" si="455"/>
        <v>9.4885383584529409E-8</v>
      </c>
      <c r="AL253" s="58">
        <f t="shared" si="455"/>
        <v>1.8911457022495142E-7</v>
      </c>
      <c r="AM253" s="58">
        <f t="shared" si="455"/>
        <v>2.4860851191044755E-7</v>
      </c>
      <c r="AN253" s="58">
        <f t="shared" si="455"/>
        <v>1.0996987312186065E-7</v>
      </c>
      <c r="AO253" s="58">
        <f t="shared" si="455"/>
        <v>1.837921489284237E-7</v>
      </c>
      <c r="AP253" s="58">
        <f t="shared" si="455"/>
        <v>1.4389793501597145E-7</v>
      </c>
      <c r="AQ253" s="58">
        <f t="shared" si="455"/>
        <v>5.5442989530491966E-8</v>
      </c>
      <c r="AR253" s="58">
        <f t="shared" si="455"/>
        <v>7.2218475496531873E-8</v>
      </c>
      <c r="AS253" s="58">
        <f t="shared" si="455"/>
        <v>6.4107830881439253E-8</v>
      </c>
      <c r="AT253" s="58">
        <f t="shared" si="455"/>
        <v>8.1021319173313397E-8</v>
      </c>
      <c r="AU253" s="58">
        <f t="shared" si="455"/>
        <v>6.317700726647222E-8</v>
      </c>
      <c r="AV253" s="58">
        <f t="shared" si="455"/>
        <v>3.9644905813963313E-8</v>
      </c>
      <c r="AW253" s="58">
        <f t="shared" si="455"/>
        <v>6.4436674245237365E-8</v>
      </c>
      <c r="AX253" s="58">
        <f t="shared" si="455"/>
        <v>7.842688900965816E-8</v>
      </c>
      <c r="AY253" s="58">
        <f t="shared" si="455"/>
        <v>8.1314597063607375E-8</v>
      </c>
      <c r="AZ253" s="58">
        <f t="shared" si="455"/>
        <v>7.8647219827703831E-8</v>
      </c>
      <c r="BA253" s="58">
        <f t="shared" si="455"/>
        <v>2.4314887819424206E-8</v>
      </c>
      <c r="BB253" s="58">
        <f t="shared" si="455"/>
        <v>6.9732759729364062E-8</v>
      </c>
      <c r="BC253" s="58">
        <f t="shared" si="455"/>
        <v>5.6178625097497085E-8</v>
      </c>
      <c r="BD253" s="58">
        <f t="shared" si="455"/>
        <v>6.2519191358975273E-8</v>
      </c>
      <c r="BE253" s="58">
        <f t="shared" si="455"/>
        <v>1.2897578757238537E-7</v>
      </c>
      <c r="BF253" s="58">
        <f t="shared" si="455"/>
        <v>2.0091040851085547E-8</v>
      </c>
      <c r="BG253" s="58">
        <f t="shared" si="455"/>
        <v>3.4695415796689945E-8</v>
      </c>
      <c r="BH253" s="58">
        <f t="shared" si="455"/>
        <v>3.0594337281881825E-8</v>
      </c>
      <c r="BI253" s="58">
        <f t="shared" si="455"/>
        <v>1.7572469861641033E-9</v>
      </c>
      <c r="BJ253" s="58">
        <f t="shared" si="455"/>
        <v>1.002198769015343E-8</v>
      </c>
      <c r="BK253" s="6" t="s">
        <v>262</v>
      </c>
      <c r="BL253" s="30"/>
      <c r="BM253" s="58">
        <f t="shared" si="457"/>
        <v>1.7197200393658065E-8</v>
      </c>
      <c r="BN253" s="58">
        <f t="shared" si="457"/>
        <v>1.2325220174566061E-8</v>
      </c>
      <c r="BO253" s="58">
        <f t="shared" si="457"/>
        <v>2.1826633983938819E-8</v>
      </c>
      <c r="BP253" s="58">
        <f t="shared" si="457"/>
        <v>1.8263506808157068E-8</v>
      </c>
      <c r="BQ253" s="58">
        <f t="shared" si="457"/>
        <v>6.9504406531081706E-8</v>
      </c>
      <c r="BR253" s="58">
        <f t="shared" si="457"/>
        <v>2.2433279042947748E-9</v>
      </c>
      <c r="BS253" s="58">
        <f t="shared" si="457"/>
        <v>8.618950187878884E-9</v>
      </c>
      <c r="BT253" s="58">
        <f t="shared" si="457"/>
        <v>5.3062147114874967E-9</v>
      </c>
      <c r="BU253" s="58">
        <f t="shared" si="457"/>
        <v>2.3540240145162701E-9</v>
      </c>
      <c r="BV253" s="58">
        <f t="shared" si="457"/>
        <v>4.007496805676964E-8</v>
      </c>
      <c r="BW253" s="58">
        <f t="shared" si="457"/>
        <v>1.4095308235563352E-8</v>
      </c>
      <c r="BX253" s="58">
        <f t="shared" si="457"/>
        <v>1.892058600207197E-8</v>
      </c>
      <c r="BY253" s="58">
        <f t="shared" si="457"/>
        <v>1.2234709779511741E-7</v>
      </c>
      <c r="BZ253" s="58">
        <f t="shared" si="457"/>
        <v>3.185173487365558E-7</v>
      </c>
      <c r="CA253" s="58">
        <f t="shared" si="457"/>
        <v>8.5717678246182645E-8</v>
      </c>
    </row>
    <row r="254" spans="2:79" s="5" customFormat="1" ht="15">
      <c r="B254" s="6" t="s">
        <v>263</v>
      </c>
      <c r="C254" s="30"/>
      <c r="D254" s="58" t="e">
        <f t="shared" si="422"/>
        <v>#VALUE!</v>
      </c>
      <c r="E254" s="58" t="e">
        <f t="shared" si="423"/>
        <v>#VALUE!</v>
      </c>
      <c r="F254" s="58" t="e">
        <f t="shared" si="424"/>
        <v>#VALUE!</v>
      </c>
      <c r="G254" s="58" t="e">
        <f t="shared" si="425"/>
        <v>#VALUE!</v>
      </c>
      <c r="H254" s="58">
        <f t="shared" si="426"/>
        <v>1.1124911708115772E-5</v>
      </c>
      <c r="I254" s="58" t="e">
        <f t="shared" si="427"/>
        <v>#VALUE!</v>
      </c>
      <c r="J254" s="58">
        <f t="shared" si="428"/>
        <v>1.0424548951092477E-4</v>
      </c>
      <c r="K254" s="58" t="e">
        <f t="shared" si="429"/>
        <v>#VALUE!</v>
      </c>
      <c r="L254" s="58" t="e">
        <f t="shared" si="430"/>
        <v>#VALUE!</v>
      </c>
      <c r="M254" s="58" t="e">
        <f t="shared" si="431"/>
        <v>#VALUE!</v>
      </c>
      <c r="N254" s="58" t="e">
        <f t="shared" si="432"/>
        <v>#VALUE!</v>
      </c>
      <c r="O254" s="58" t="e">
        <f t="shared" si="433"/>
        <v>#VALUE!</v>
      </c>
      <c r="P254" s="58" t="e">
        <f t="shared" si="434"/>
        <v>#VALUE!</v>
      </c>
      <c r="Q254" s="58" t="e">
        <f t="shared" si="435"/>
        <v>#VALUE!</v>
      </c>
      <c r="R254" s="58" t="e">
        <f t="shared" si="436"/>
        <v>#VALUE!</v>
      </c>
      <c r="S254" s="58" t="e">
        <f t="shared" si="437"/>
        <v>#VALUE!</v>
      </c>
      <c r="T254" s="58">
        <f t="shared" si="438"/>
        <v>1.818023196785489E-5</v>
      </c>
      <c r="U254" s="58" t="e">
        <f t="shared" si="439"/>
        <v>#VALUE!</v>
      </c>
      <c r="V254" s="58" t="e">
        <f t="shared" si="440"/>
        <v>#VALUE!</v>
      </c>
      <c r="W254" s="58" t="e">
        <f t="shared" si="441"/>
        <v>#VALUE!</v>
      </c>
      <c r="X254" s="58" t="e">
        <f t="shared" si="442"/>
        <v>#VALUE!</v>
      </c>
      <c r="Y254" s="58">
        <f t="shared" si="443"/>
        <v>1.4481439013828657E-3</v>
      </c>
      <c r="Z254" s="58" t="e">
        <f t="shared" si="444"/>
        <v>#VALUE!</v>
      </c>
      <c r="AA254" s="58" t="e">
        <f t="shared" si="445"/>
        <v>#VALUE!</v>
      </c>
      <c r="AB254" s="58" t="e">
        <f t="shared" si="448"/>
        <v>#VALUE!</v>
      </c>
      <c r="AC254" s="58" t="e">
        <f t="shared" si="449"/>
        <v>#VALUE!</v>
      </c>
      <c r="AD254" s="104" t="e">
        <f t="shared" si="450"/>
        <v>#VALUE!</v>
      </c>
      <c r="AE254" s="104" t="e" cm="1">
        <f t="array" ref="AE254">2^(Undertermined-AE222)</f>
        <v>#NAME?</v>
      </c>
      <c r="AF254" s="58" t="e">
        <f t="shared" si="451"/>
        <v>#VALUE!</v>
      </c>
      <c r="AG254" s="58" t="e">
        <f t="shared" si="452"/>
        <v>#VALUE!</v>
      </c>
      <c r="AH254" s="58" t="e">
        <f t="shared" si="453"/>
        <v>#VALUE!</v>
      </c>
      <c r="AI254" s="6" t="s">
        <v>263</v>
      </c>
      <c r="AJ254" s="30"/>
      <c r="AK254" s="58">
        <f t="shared" si="455"/>
        <v>3.0529771169197253E-9</v>
      </c>
      <c r="AL254" s="58">
        <f t="shared" si="455"/>
        <v>1.8361583420416878E-8</v>
      </c>
      <c r="AM254" s="58">
        <f t="shared" si="455"/>
        <v>3.8615991237380815E-9</v>
      </c>
      <c r="AN254" s="58">
        <f t="shared" si="455"/>
        <v>7.0904109279444056E-9</v>
      </c>
      <c r="AO254" s="58">
        <f t="shared" si="455"/>
        <v>4.0337186563511792E-10</v>
      </c>
      <c r="AP254" s="58">
        <f t="shared" si="455"/>
        <v>2.1640446310520275E-11</v>
      </c>
      <c r="AQ254" s="58">
        <f t="shared" si="455"/>
        <v>4.8251866211601512E-9</v>
      </c>
      <c r="AR254" s="58">
        <f t="shared" si="455"/>
        <v>6.1092406332657889E-9</v>
      </c>
      <c r="AS254" s="58">
        <f t="shared" si="455"/>
        <v>6.8839843362109957E-9</v>
      </c>
      <c r="AT254" s="58">
        <f t="shared" si="455"/>
        <v>2.8272544456921744E-9</v>
      </c>
      <c r="AU254" s="58">
        <f t="shared" si="455"/>
        <v>3.2868116636994103E-9</v>
      </c>
      <c r="AV254" s="58">
        <f t="shared" si="455"/>
        <v>9.5509642144997143E-9</v>
      </c>
      <c r="AW254" s="58">
        <f t="shared" si="455"/>
        <v>2.3771892621852248E-9</v>
      </c>
      <c r="AX254" s="58">
        <f t="shared" si="455"/>
        <v>3.5401843624305384E-8</v>
      </c>
      <c r="AY254" s="58">
        <f t="shared" si="455"/>
        <v>9.5541720301317852E-9</v>
      </c>
      <c r="AZ254" s="58">
        <f t="shared" si="455"/>
        <v>3.8033119270377214E-9</v>
      </c>
      <c r="BA254" s="58">
        <f t="shared" si="455"/>
        <v>4.9800521066102292E-9</v>
      </c>
      <c r="BB254" s="58">
        <f t="shared" si="455"/>
        <v>2.9650976747990813E-9</v>
      </c>
      <c r="BC254" s="58">
        <f t="shared" si="455"/>
        <v>1.2205371477341217E-8</v>
      </c>
      <c r="BD254" s="58">
        <f t="shared" si="455"/>
        <v>8.6675376735429723E-9</v>
      </c>
      <c r="BE254" s="58">
        <f t="shared" si="455"/>
        <v>2.2654965615592261E-8</v>
      </c>
      <c r="BF254" s="58">
        <f t="shared" si="455"/>
        <v>1.3425723183571675E-8</v>
      </c>
      <c r="BG254" s="58">
        <f t="shared" si="455"/>
        <v>1.3427107738619775E-8</v>
      </c>
      <c r="BH254" s="58">
        <f t="shared" si="455"/>
        <v>1.5388773318461102E-8</v>
      </c>
      <c r="BI254" s="58" t="e">
        <f t="shared" si="455"/>
        <v>#VALUE!</v>
      </c>
      <c r="BJ254" s="58">
        <f t="shared" si="455"/>
        <v>3.851483823815914E-11</v>
      </c>
      <c r="BK254" s="6" t="s">
        <v>263</v>
      </c>
      <c r="BL254" s="30"/>
      <c r="BM254" s="58">
        <f t="shared" si="457"/>
        <v>1.2466237933645444E-8</v>
      </c>
      <c r="BN254" s="58">
        <f t="shared" si="457"/>
        <v>7.6111908821384284E-9</v>
      </c>
      <c r="BO254" s="58">
        <f t="shared" si="457"/>
        <v>2.3243295069572126E-8</v>
      </c>
      <c r="BP254" s="58">
        <f t="shared" si="457"/>
        <v>6.68640455388662E-9</v>
      </c>
      <c r="BQ254" s="58">
        <f t="shared" si="457"/>
        <v>2.6410266998197963E-9</v>
      </c>
      <c r="BR254" s="58">
        <f t="shared" si="457"/>
        <v>5.8776263074983068E-9</v>
      </c>
      <c r="BS254" s="58">
        <f t="shared" si="457"/>
        <v>4.8272156493202661E-9</v>
      </c>
      <c r="BT254" s="58">
        <f t="shared" si="457"/>
        <v>5.3148293533247079E-9</v>
      </c>
      <c r="BU254" s="58">
        <f t="shared" si="457"/>
        <v>6.9524169074428931E-9</v>
      </c>
      <c r="BV254" s="58">
        <f t="shared" si="457"/>
        <v>2.0933391549135354E-9</v>
      </c>
      <c r="BW254" s="58">
        <f t="shared" si="457"/>
        <v>3.685799995189061E-10</v>
      </c>
      <c r="BX254" s="58">
        <f t="shared" si="457"/>
        <v>1.7933767941201811E-8</v>
      </c>
      <c r="BY254" s="58">
        <f t="shared" si="457"/>
        <v>6.0180536840935719E-9</v>
      </c>
      <c r="BZ254" s="58">
        <f t="shared" si="457"/>
        <v>2.7530477207019169E-8</v>
      </c>
      <c r="CA254" s="58">
        <f t="shared" si="457"/>
        <v>1.5213991908426187E-8</v>
      </c>
    </row>
    <row r="255" spans="2:79" s="5" customFormat="1" ht="15">
      <c r="B255" s="6" t="s">
        <v>264</v>
      </c>
      <c r="C255" s="30"/>
      <c r="D255" s="58">
        <f t="shared" si="422"/>
        <v>2.8252111214910932E-4</v>
      </c>
      <c r="E255" s="58">
        <f t="shared" si="423"/>
        <v>1.6454454372198332E-4</v>
      </c>
      <c r="F255" s="58">
        <f t="shared" si="424"/>
        <v>8.7424376436077292E-5</v>
      </c>
      <c r="G255" s="58">
        <f t="shared" si="425"/>
        <v>1.2220703251524911E-4</v>
      </c>
      <c r="H255" s="58">
        <f t="shared" si="426"/>
        <v>2.2114043799176937E-5</v>
      </c>
      <c r="I255" s="58">
        <f t="shared" si="427"/>
        <v>6.2377730552726877E-3</v>
      </c>
      <c r="J255" s="58">
        <f t="shared" si="428"/>
        <v>2.399681497129747E-4</v>
      </c>
      <c r="K255" s="58">
        <f t="shared" si="429"/>
        <v>2.2270878063809072E-4</v>
      </c>
      <c r="L255" s="58">
        <f t="shared" si="430"/>
        <v>3.8120738617099346E-4</v>
      </c>
      <c r="M255" s="58">
        <f t="shared" si="431"/>
        <v>3.8274335811197839E-4</v>
      </c>
      <c r="N255" s="58">
        <f t="shared" si="432"/>
        <v>1.1488106793750596E-3</v>
      </c>
      <c r="O255" s="58">
        <f t="shared" si="433"/>
        <v>4.6202852065050683E-4</v>
      </c>
      <c r="P255" s="58">
        <f t="shared" si="434"/>
        <v>1.2010916533086343E-4</v>
      </c>
      <c r="Q255" s="58">
        <f t="shared" si="435"/>
        <v>1.4355466390818621E-3</v>
      </c>
      <c r="R255" s="58">
        <f t="shared" si="436"/>
        <v>2.0224835920505321E-4</v>
      </c>
      <c r="S255" s="58">
        <f t="shared" si="437"/>
        <v>1.9146098315921727E-4</v>
      </c>
      <c r="T255" s="58">
        <f t="shared" si="438"/>
        <v>7.2736789538411335E-4</v>
      </c>
      <c r="U255" s="58">
        <f t="shared" si="439"/>
        <v>4.0153790990640141E-4</v>
      </c>
      <c r="V255" s="58">
        <f t="shared" si="440"/>
        <v>1.0725863693010118E-3</v>
      </c>
      <c r="W255" s="58">
        <f t="shared" si="441"/>
        <v>4.0456933016683991E-4</v>
      </c>
      <c r="X255" s="58">
        <f t="shared" si="442"/>
        <v>5.6617791697954024E-5</v>
      </c>
      <c r="Y255" s="58" t="e">
        <f t="shared" si="443"/>
        <v>#VALUE!</v>
      </c>
      <c r="Z255" s="58" t="e">
        <f t="shared" si="444"/>
        <v>#VALUE!</v>
      </c>
      <c r="AA255" s="58">
        <f t="shared" si="445"/>
        <v>5.0810293449658566E-4</v>
      </c>
      <c r="AB255" s="58" t="e">
        <f t="shared" si="448"/>
        <v>#VALUE!</v>
      </c>
      <c r="AC255" s="58" t="e">
        <f t="shared" si="449"/>
        <v>#VALUE!</v>
      </c>
      <c r="AD255" s="104" t="e">
        <f t="shared" si="450"/>
        <v>#VALUE!</v>
      </c>
      <c r="AE255" s="104" t="e" cm="1">
        <f t="array" ref="AE255">2^(Undertermined-AE223)</f>
        <v>#NAME?</v>
      </c>
      <c r="AF255" s="58" t="e">
        <f t="shared" si="451"/>
        <v>#VALUE!</v>
      </c>
      <c r="AG255" s="58" t="e">
        <f t="shared" si="452"/>
        <v>#VALUE!</v>
      </c>
      <c r="AH255" s="58" t="e">
        <f t="shared" si="453"/>
        <v>#VALUE!</v>
      </c>
      <c r="AI255" s="6" t="s">
        <v>264</v>
      </c>
      <c r="AJ255" s="30"/>
      <c r="AK255" s="58">
        <f t="shared" si="455"/>
        <v>1.7655744523826258E-9</v>
      </c>
      <c r="AL255" s="58">
        <f t="shared" si="455"/>
        <v>3.4879982517250792E-9</v>
      </c>
      <c r="AM255" s="58">
        <f t="shared" si="455"/>
        <v>2.0892692859155766E-9</v>
      </c>
      <c r="AN255" s="58">
        <f t="shared" si="455"/>
        <v>4.2189108433738194E-9</v>
      </c>
      <c r="AO255" s="58">
        <f t="shared" si="455"/>
        <v>1.8979763296571263E-9</v>
      </c>
      <c r="AP255" s="58">
        <f t="shared" si="455"/>
        <v>2.3228212996110295E-9</v>
      </c>
      <c r="AQ255" s="58">
        <f t="shared" si="455"/>
        <v>2.8059212659802338E-9</v>
      </c>
      <c r="AR255" s="58">
        <f t="shared" si="455"/>
        <v>8.0279749017762054E-10</v>
      </c>
      <c r="AS255" s="58">
        <f t="shared" si="455"/>
        <v>3.3718507394723498E-9</v>
      </c>
      <c r="AT255" s="58">
        <f t="shared" si="455"/>
        <v>4.9692989025208452E-9</v>
      </c>
      <c r="AU255" s="58">
        <f t="shared" si="455"/>
        <v>4.6073104547133637E-9</v>
      </c>
      <c r="AV255" s="58">
        <f t="shared" si="455"/>
        <v>2.1376676148395042E-9</v>
      </c>
      <c r="AW255" s="58">
        <f t="shared" si="455"/>
        <v>4.0990035334790743E-9</v>
      </c>
      <c r="AX255" s="58">
        <f t="shared" si="455"/>
        <v>1.6134725305683995E-9</v>
      </c>
      <c r="AY255" s="58">
        <f t="shared" si="455"/>
        <v>1.999157575480539E-9</v>
      </c>
      <c r="AZ255" s="58">
        <f t="shared" si="455"/>
        <v>7.8344613110207614E-10</v>
      </c>
      <c r="BA255" s="58">
        <f t="shared" si="455"/>
        <v>5.1951093008062292E-10</v>
      </c>
      <c r="BB255" s="58">
        <f t="shared" si="455"/>
        <v>3.1926571603260305E-9</v>
      </c>
      <c r="BC255" s="58">
        <f t="shared" si="455"/>
        <v>3.280221952024811E-9</v>
      </c>
      <c r="BD255" s="58">
        <f t="shared" si="455"/>
        <v>3.9501345740606555E-9</v>
      </c>
      <c r="BE255" s="58">
        <f t="shared" si="455"/>
        <v>2.6800660369198089E-9</v>
      </c>
      <c r="BF255" s="58">
        <f t="shared" si="455"/>
        <v>4.0587053748870139E-9</v>
      </c>
      <c r="BG255" s="58">
        <f t="shared" si="455"/>
        <v>3.0580104409673424E-9</v>
      </c>
      <c r="BH255" s="58">
        <f t="shared" si="455"/>
        <v>7.8663861819301218E-9</v>
      </c>
      <c r="BI255" s="58">
        <f t="shared" si="455"/>
        <v>1.2404128721222782E-11</v>
      </c>
      <c r="BJ255" s="58">
        <f t="shared" si="455"/>
        <v>1.3345805251324681E-10</v>
      </c>
      <c r="BK255" s="6" t="s">
        <v>264</v>
      </c>
      <c r="BL255" s="30"/>
      <c r="BM255" s="58">
        <f t="shared" si="457"/>
        <v>2.024001896818188E-9</v>
      </c>
      <c r="BN255" s="58">
        <f t="shared" si="457"/>
        <v>1.1843437316501159E-9</v>
      </c>
      <c r="BO255" s="58">
        <f t="shared" si="457"/>
        <v>2.5265760994750209E-9</v>
      </c>
      <c r="BP255" s="58">
        <f t="shared" si="457"/>
        <v>3.9698458045932022E-9</v>
      </c>
      <c r="BQ255" s="58">
        <f t="shared" si="457"/>
        <v>2.0314518416662594E-9</v>
      </c>
      <c r="BR255" s="58">
        <f t="shared" si="457"/>
        <v>5.8344876034222131E-10</v>
      </c>
      <c r="BS255" s="58">
        <f t="shared" si="457"/>
        <v>2.3768907131749075E-9</v>
      </c>
      <c r="BT255" s="58">
        <f t="shared" si="457"/>
        <v>2.2440250957199838E-10</v>
      </c>
      <c r="BU255" s="58">
        <f t="shared" si="457"/>
        <v>2.0235925287474479E-9</v>
      </c>
      <c r="BV255" s="58">
        <f t="shared" si="457"/>
        <v>3.0592276002574484E-9</v>
      </c>
      <c r="BW255" s="58">
        <f t="shared" si="457"/>
        <v>1.3126527363914389E-9</v>
      </c>
      <c r="BX255" s="58">
        <f t="shared" si="457"/>
        <v>1.6831103714229128E-9</v>
      </c>
      <c r="BY255" s="58">
        <f t="shared" si="457"/>
        <v>2.5356445993080158E-9</v>
      </c>
      <c r="BZ255" s="58">
        <f t="shared" si="457"/>
        <v>5.5476206953276398E-9</v>
      </c>
      <c r="CA255" s="58">
        <f t="shared" si="457"/>
        <v>6.7182064053868117E-9</v>
      </c>
    </row>
    <row r="256" spans="2:79" s="5" customFormat="1" ht="15">
      <c r="B256" s="6" t="s">
        <v>265</v>
      </c>
      <c r="C256" s="30"/>
      <c r="D256" s="58">
        <f t="shared" si="422"/>
        <v>1.9886900671802384E-5</v>
      </c>
      <c r="E256" s="58" t="e">
        <f t="shared" si="423"/>
        <v>#VALUE!</v>
      </c>
      <c r="F256" s="58">
        <f t="shared" si="424"/>
        <v>2.1834203466285798E-6</v>
      </c>
      <c r="G256" s="58">
        <f t="shared" si="425"/>
        <v>7.9779772341749478E-6</v>
      </c>
      <c r="H256" s="58">
        <f t="shared" si="426"/>
        <v>1.0904619616150999E-4</v>
      </c>
      <c r="I256" s="58">
        <f t="shared" si="427"/>
        <v>3.5162397677101379E-5</v>
      </c>
      <c r="J256" s="58">
        <f t="shared" si="428"/>
        <v>2.2435774552799423E-6</v>
      </c>
      <c r="K256" s="58">
        <f t="shared" si="429"/>
        <v>3.9115451533400439E-5</v>
      </c>
      <c r="L256" s="58" t="e">
        <f t="shared" si="430"/>
        <v>#VALUE!</v>
      </c>
      <c r="M256" s="58">
        <f t="shared" si="431"/>
        <v>1.0782196590242387E-6</v>
      </c>
      <c r="N256" s="58">
        <f t="shared" si="432"/>
        <v>2.7475726942628887E-3</v>
      </c>
      <c r="O256" s="58" t="e">
        <f t="shared" si="433"/>
        <v>#VALUE!</v>
      </c>
      <c r="P256" s="58" t="e">
        <f t="shared" si="434"/>
        <v>#VALUE!</v>
      </c>
      <c r="Q256" s="58" t="e">
        <f t="shared" si="435"/>
        <v>#VALUE!</v>
      </c>
      <c r="R256" s="58">
        <f t="shared" si="436"/>
        <v>8.1736619150392585E-6</v>
      </c>
      <c r="S256" s="58">
        <f t="shared" si="437"/>
        <v>1.33079749855744E-3</v>
      </c>
      <c r="T256" s="58">
        <f t="shared" si="438"/>
        <v>2.6605759404480156E-6</v>
      </c>
      <c r="U256" s="58">
        <f t="shared" si="439"/>
        <v>6.3655594992743957E-5</v>
      </c>
      <c r="V256" s="58">
        <f t="shared" si="440"/>
        <v>7.6909395188896251E-6</v>
      </c>
      <c r="W256" s="58">
        <f t="shared" si="441"/>
        <v>4.346910491558841E-5</v>
      </c>
      <c r="X256" s="58">
        <f t="shared" si="442"/>
        <v>3.1786442442406295E-3</v>
      </c>
      <c r="Y256" s="58" t="e">
        <f t="shared" si="443"/>
        <v>#VALUE!</v>
      </c>
      <c r="Z256" s="58" t="e">
        <f t="shared" si="444"/>
        <v>#VALUE!</v>
      </c>
      <c r="AA256" s="58">
        <f t="shared" si="445"/>
        <v>8.8531576033202444E-6</v>
      </c>
      <c r="AB256" s="58">
        <f t="shared" si="448"/>
        <v>2.2378441404014449E-5</v>
      </c>
      <c r="AC256" s="58">
        <f t="shared" si="449"/>
        <v>7.8479400879460925E-5</v>
      </c>
      <c r="AD256" s="104" t="e">
        <f t="shared" si="450"/>
        <v>#VALUE!</v>
      </c>
      <c r="AE256" s="104" t="e" cm="1">
        <f t="array" ref="AE256">2^(Undertermined-AE224)</f>
        <v>#NAME?</v>
      </c>
      <c r="AF256" s="58" t="e">
        <f t="shared" si="451"/>
        <v>#VALUE!</v>
      </c>
      <c r="AG256" s="58" t="e">
        <f t="shared" si="452"/>
        <v>#VALUE!</v>
      </c>
      <c r="AH256" s="58" t="e">
        <f t="shared" si="453"/>
        <v>#VALUE!</v>
      </c>
      <c r="AI256" s="6" t="s">
        <v>265</v>
      </c>
      <c r="AJ256" s="30"/>
      <c r="AK256" s="58">
        <f t="shared" si="455"/>
        <v>4.1774727157234763E-10</v>
      </c>
      <c r="AL256" s="58">
        <f t="shared" si="455"/>
        <v>1.5911599988545661E-9</v>
      </c>
      <c r="AM256" s="58">
        <f t="shared" si="455"/>
        <v>1.8393631453907014E-9</v>
      </c>
      <c r="AN256" s="58">
        <f t="shared" si="455"/>
        <v>8.6509039769181721E-10</v>
      </c>
      <c r="AO256" s="58">
        <f t="shared" si="455"/>
        <v>3.3317257083548872E-9</v>
      </c>
      <c r="AP256" s="58">
        <f t="shared" si="455"/>
        <v>7.026126677183865E-10</v>
      </c>
      <c r="AQ256" s="58">
        <f t="shared" si="455"/>
        <v>1.0282889297389196E-9</v>
      </c>
      <c r="AR256" s="58">
        <f t="shared" si="455"/>
        <v>3.3770391881107841E-9</v>
      </c>
      <c r="AS256" s="58">
        <f t="shared" si="455"/>
        <v>1.2390802147856742E-9</v>
      </c>
      <c r="AT256" s="58">
        <f t="shared" si="455"/>
        <v>1.4074080989848846E-9</v>
      </c>
      <c r="AU256" s="58">
        <f t="shared" si="455"/>
        <v>8.9763961858715953E-8</v>
      </c>
      <c r="AV256" s="58">
        <f t="shared" si="455"/>
        <v>1.3554992691475231E-9</v>
      </c>
      <c r="AW256" s="58">
        <f t="shared" si="455"/>
        <v>1.9485836520984106E-9</v>
      </c>
      <c r="AX256" s="58">
        <f t="shared" si="455"/>
        <v>2.3799750814940817E-6</v>
      </c>
      <c r="AY256" s="58">
        <f t="shared" si="455"/>
        <v>1.857969440094814E-6</v>
      </c>
      <c r="AZ256" s="58">
        <f t="shared" si="455"/>
        <v>1.6548718103582509E-8</v>
      </c>
      <c r="BA256" s="58">
        <f t="shared" si="455"/>
        <v>3.4876939132991166E-9</v>
      </c>
      <c r="BB256" s="58">
        <f t="shared" si="455"/>
        <v>1.1471772569025895E-9</v>
      </c>
      <c r="BC256" s="58">
        <f t="shared" si="455"/>
        <v>7.2451154860156679E-10</v>
      </c>
      <c r="BD256" s="58">
        <f t="shared" si="455"/>
        <v>6.5996780570343025E-10</v>
      </c>
      <c r="BE256" s="58">
        <f t="shared" si="455"/>
        <v>3.00341875188739E-8</v>
      </c>
      <c r="BF256" s="58">
        <f t="shared" si="455"/>
        <v>6.4599684499786138E-10</v>
      </c>
      <c r="BG256" s="58">
        <f t="shared" si="455"/>
        <v>6.6535574631934427E-11</v>
      </c>
      <c r="BH256" s="58">
        <f t="shared" si="455"/>
        <v>2.4867000675869903E-9</v>
      </c>
      <c r="BI256" s="58">
        <f t="shared" si="455"/>
        <v>1.3660849924625743E-10</v>
      </c>
      <c r="BJ256" s="58">
        <f t="shared" si="455"/>
        <v>1.5582220582910373E-9</v>
      </c>
      <c r="BK256" s="6" t="s">
        <v>265</v>
      </c>
      <c r="BL256" s="30"/>
      <c r="BM256" s="58">
        <f t="shared" si="457"/>
        <v>5.6993230779940889E-10</v>
      </c>
      <c r="BN256" s="58">
        <f t="shared" si="457"/>
        <v>3.1104880852347956E-10</v>
      </c>
      <c r="BO256" s="58">
        <f t="shared" si="457"/>
        <v>6.1531503518677098E-10</v>
      </c>
      <c r="BP256" s="58">
        <f t="shared" si="457"/>
        <v>6.0792285739345269E-10</v>
      </c>
      <c r="BQ256" s="58">
        <f t="shared" si="457"/>
        <v>9.423743166810647E-10</v>
      </c>
      <c r="BR256" s="58">
        <f t="shared" si="457"/>
        <v>2.266506374680751E-10</v>
      </c>
      <c r="BS256" s="58">
        <f t="shared" si="457"/>
        <v>7.2494462953023413E-10</v>
      </c>
      <c r="BT256" s="58">
        <f t="shared" si="457"/>
        <v>2.6339134982975183E-10</v>
      </c>
      <c r="BU256" s="58">
        <f t="shared" si="457"/>
        <v>5.4864474548524992E-10</v>
      </c>
      <c r="BV256" s="58">
        <f t="shared" si="457"/>
        <v>9.723474719762215E-10</v>
      </c>
      <c r="BW256" s="58">
        <f t="shared" si="457"/>
        <v>5.3195395173732209E-10</v>
      </c>
      <c r="BX256" s="58">
        <f t="shared" si="457"/>
        <v>2.5234649629665422E-10</v>
      </c>
      <c r="BY256" s="58">
        <f t="shared" si="457"/>
        <v>1.6133658776436722E-9</v>
      </c>
      <c r="BZ256" s="58">
        <f t="shared" si="457"/>
        <v>1.2997357451065411E-9</v>
      </c>
      <c r="CA256" s="58">
        <f t="shared" si="457"/>
        <v>6.2804344160393542E-10</v>
      </c>
    </row>
    <row r="257" spans="2:79" s="5" customFormat="1" ht="15">
      <c r="B257" s="6" t="s">
        <v>266</v>
      </c>
      <c r="C257" s="30"/>
      <c r="D257" s="58">
        <f t="shared" si="422"/>
        <v>6.5094284969375243E-5</v>
      </c>
      <c r="E257" s="58">
        <f t="shared" si="423"/>
        <v>6.2170476705899528E-6</v>
      </c>
      <c r="F257" s="58">
        <f t="shared" si="424"/>
        <v>3.0848929458059061E-6</v>
      </c>
      <c r="G257" s="58">
        <f t="shared" si="425"/>
        <v>1.4894397877602971E-6</v>
      </c>
      <c r="H257" s="58">
        <f t="shared" si="426"/>
        <v>1.050608210267606E-5</v>
      </c>
      <c r="I257" s="58">
        <f t="shared" si="427"/>
        <v>8.3801971702536393E-6</v>
      </c>
      <c r="J257" s="58">
        <f t="shared" si="428"/>
        <v>2.0607724005185088E-6</v>
      </c>
      <c r="K257" s="58">
        <f t="shared" si="429"/>
        <v>2.1853529883377857E-6</v>
      </c>
      <c r="L257" s="58">
        <f t="shared" si="430"/>
        <v>3.8645336102174046E-5</v>
      </c>
      <c r="M257" s="58">
        <f t="shared" si="431"/>
        <v>7.9199207202648765E-6</v>
      </c>
      <c r="N257" s="58">
        <f t="shared" si="432"/>
        <v>1.4879139342175992E-5</v>
      </c>
      <c r="O257" s="58">
        <f t="shared" si="433"/>
        <v>1.3763840307427018E-5</v>
      </c>
      <c r="P257" s="58">
        <f t="shared" si="434"/>
        <v>2.0994651233522471E-5</v>
      </c>
      <c r="Q257" s="58">
        <f t="shared" si="435"/>
        <v>2.924497556695034E-5</v>
      </c>
      <c r="R257" s="58">
        <f t="shared" si="436"/>
        <v>5.0786528153776173E-7</v>
      </c>
      <c r="S257" s="58">
        <f t="shared" si="437"/>
        <v>8.6620856495288867E-7</v>
      </c>
      <c r="T257" s="58">
        <f t="shared" si="438"/>
        <v>5.7120199140576488E-5</v>
      </c>
      <c r="U257" s="58">
        <f t="shared" si="439"/>
        <v>8.950259206170795E-7</v>
      </c>
      <c r="V257" s="58" t="e">
        <f t="shared" si="440"/>
        <v>#VALUE!</v>
      </c>
      <c r="W257" s="58">
        <f t="shared" si="441"/>
        <v>1.3051290867796326E-5</v>
      </c>
      <c r="X257" s="58">
        <f t="shared" si="442"/>
        <v>2.6119039304579306E-6</v>
      </c>
      <c r="Y257" s="58">
        <f t="shared" si="443"/>
        <v>9.3456884342424309E-4</v>
      </c>
      <c r="Z257" s="58">
        <f t="shared" si="444"/>
        <v>5.0955876772133693E-4</v>
      </c>
      <c r="AA257" s="58">
        <f t="shared" si="445"/>
        <v>1.492857777976961E-4</v>
      </c>
      <c r="AB257" s="58">
        <f t="shared" si="448"/>
        <v>5.2785475761965753E-6</v>
      </c>
      <c r="AC257" s="58">
        <f t="shared" si="449"/>
        <v>1.9210812268452726E-5</v>
      </c>
      <c r="AD257" s="104" t="e">
        <f t="shared" si="450"/>
        <v>#VALUE!</v>
      </c>
      <c r="AE257" s="104" t="e" cm="1">
        <f t="array" ref="AE257">2^(Undertermined-AE225)</f>
        <v>#NAME?</v>
      </c>
      <c r="AF257" s="58">
        <f t="shared" si="451"/>
        <v>7.3811270032080184E-2</v>
      </c>
      <c r="AG257" s="58" t="e">
        <f t="shared" si="452"/>
        <v>#VALUE!</v>
      </c>
      <c r="AH257" s="58">
        <f t="shared" si="453"/>
        <v>3.0298566395328093E-7</v>
      </c>
      <c r="AI257" s="6" t="s">
        <v>266</v>
      </c>
      <c r="AJ257" s="30"/>
      <c r="AK257" s="58">
        <f t="shared" si="455"/>
        <v>9.8469290080797581E-11</v>
      </c>
      <c r="AL257" s="58">
        <f t="shared" si="455"/>
        <v>1.5818933275795787E-10</v>
      </c>
      <c r="AM257" s="58">
        <f t="shared" si="455"/>
        <v>5.9051367228845376E-10</v>
      </c>
      <c r="AN257" s="58">
        <f t="shared" si="455"/>
        <v>1.3427392424602198E-9</v>
      </c>
      <c r="AO257" s="58">
        <f t="shared" si="455"/>
        <v>1.7106045958629224E-10</v>
      </c>
      <c r="AP257" s="58">
        <f t="shared" si="455"/>
        <v>1.7206343520738491E-9</v>
      </c>
      <c r="AQ257" s="58">
        <f t="shared" si="455"/>
        <v>1.8420961448140268E-10</v>
      </c>
      <c r="AR257" s="58">
        <f t="shared" si="455"/>
        <v>1.8557774668181868E-9</v>
      </c>
      <c r="AS257" s="58">
        <f t="shared" si="455"/>
        <v>3.3907646848905686E-9</v>
      </c>
      <c r="AT257" s="58">
        <f t="shared" si="455"/>
        <v>3.6258972370911538E-9</v>
      </c>
      <c r="AU257" s="58">
        <f t="shared" si="455"/>
        <v>1.0845958439158462E-8</v>
      </c>
      <c r="AV257" s="58">
        <f t="shared" si="455"/>
        <v>4.4307684687373696E-9</v>
      </c>
      <c r="AW257" s="58">
        <f t="shared" si="455"/>
        <v>2.9291197445222051E-9</v>
      </c>
      <c r="AX257" s="58" t="e">
        <f t="shared" si="455"/>
        <v>#VALUE!</v>
      </c>
      <c r="AY257" s="58" t="e">
        <f t="shared" si="455"/>
        <v>#VALUE!</v>
      </c>
      <c r="AZ257" s="58">
        <f t="shared" si="455"/>
        <v>2.1069303350197911E-10</v>
      </c>
      <c r="BA257" s="58">
        <f t="shared" si="455"/>
        <v>2.4654515603389682E-9</v>
      </c>
      <c r="BB257" s="58">
        <f t="shared" si="455"/>
        <v>1.5808290964202032E-9</v>
      </c>
      <c r="BC257" s="58">
        <f t="shared" si="455"/>
        <v>2.8706780711792855E-9</v>
      </c>
      <c r="BD257" s="58">
        <f t="shared" si="455"/>
        <v>9.3700618266820465E-10</v>
      </c>
      <c r="BE257" s="58">
        <f t="shared" si="455"/>
        <v>1.2459993702647738E-9</v>
      </c>
      <c r="BF257" s="58">
        <f t="shared" ref="BF257:BJ257" si="458">2^(BF$3-BF226)</f>
        <v>4.5882785430469288E-10</v>
      </c>
      <c r="BG257" s="58">
        <f t="shared" si="458"/>
        <v>7.3120706913175853E-10</v>
      </c>
      <c r="BH257" s="58">
        <f t="shared" si="458"/>
        <v>2.5801947447282884E-9</v>
      </c>
      <c r="BI257" s="58">
        <f t="shared" si="458"/>
        <v>4.1287870649418031E-11</v>
      </c>
      <c r="BJ257" s="58">
        <f t="shared" si="458"/>
        <v>4.3128152996730825E-10</v>
      </c>
      <c r="BK257" s="6" t="s">
        <v>266</v>
      </c>
      <c r="BL257" s="30"/>
      <c r="BM257" s="58">
        <f t="shared" si="457"/>
        <v>4.9440174728584195E-10</v>
      </c>
      <c r="BN257" s="58">
        <f t="shared" si="457"/>
        <v>5.4548339001459753E-10</v>
      </c>
      <c r="BO257" s="58">
        <f t="shared" si="457"/>
        <v>8.2613519127095947E-10</v>
      </c>
      <c r="BP257" s="58">
        <f t="shared" si="457"/>
        <v>5.9243497685519481E-10</v>
      </c>
      <c r="BQ257" s="58">
        <f t="shared" si="457"/>
        <v>1.1649814894173667E-9</v>
      </c>
      <c r="BR257" s="58">
        <f t="shared" si="457"/>
        <v>1.7206775739075742E-9</v>
      </c>
      <c r="BS257" s="58">
        <f t="shared" si="457"/>
        <v>1.3176463460925408E-9</v>
      </c>
      <c r="BT257" s="58">
        <f t="shared" si="457"/>
        <v>1.6819358782672658E-9</v>
      </c>
      <c r="BU257" s="58">
        <f t="shared" si="457"/>
        <v>3.4885839473544592E-9</v>
      </c>
      <c r="BV257" s="58">
        <f t="shared" si="457"/>
        <v>4.9268499597857205E-9</v>
      </c>
      <c r="BW257" s="58">
        <f t="shared" si="457"/>
        <v>4.9223185397125648E-9</v>
      </c>
      <c r="BX257" s="58">
        <f t="shared" si="457"/>
        <v>2.7185536585291038E-9</v>
      </c>
      <c r="BY257" s="58">
        <f t="shared" si="457"/>
        <v>3.6286498663649849E-9</v>
      </c>
      <c r="BZ257" s="58">
        <f t="shared" si="457"/>
        <v>4.5061897354868755E-9</v>
      </c>
      <c r="CA257" s="58">
        <f t="shared" si="457"/>
        <v>4.7934018967830063E-9</v>
      </c>
    </row>
    <row r="258" spans="2:79" s="5" customFormat="1" ht="15"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8"/>
      <c r="AC258" s="58"/>
      <c r="AD258" s="104"/>
      <c r="AE258" s="104"/>
      <c r="AF258" s="58"/>
      <c r="AG258" s="58"/>
      <c r="AH258" s="58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L258" s="54"/>
    </row>
    <row r="259" spans="2:79" s="5" customFormat="1" ht="15">
      <c r="B259" s="8" t="s">
        <v>267</v>
      </c>
      <c r="C259" s="54"/>
      <c r="D259" s="58">
        <f>2^(20.993-D228)</f>
        <v>0.29394375450296084</v>
      </c>
      <c r="E259" s="58">
        <f>2^(19.807-E228)</f>
        <v>0.59879043972327095</v>
      </c>
      <c r="F259" s="58">
        <f>2^(19.317-F228)</f>
        <v>0.44742461154710356</v>
      </c>
      <c r="G259" s="58">
        <f>2^(20.424-G228)</f>
        <v>0.65473585588410377</v>
      </c>
      <c r="H259" s="58">
        <f>2^(19.553-H228)</f>
        <v>9.7485870706036828E-2</v>
      </c>
      <c r="I259" s="58">
        <f>2^(20.741-I228)</f>
        <v>0.92902670766941364</v>
      </c>
      <c r="J259" s="58">
        <f>2^(20.011-J228)</f>
        <v>0.26893471991201745</v>
      </c>
      <c r="K259" s="58">
        <f>2^(19.597-K228)</f>
        <v>0.19883258518569435</v>
      </c>
      <c r="L259" s="58">
        <f>2^(19.89-L228)</f>
        <v>6.2986039418001045E-4</v>
      </c>
      <c r="M259" s="58">
        <f>2^(19.596-M228)</f>
        <v>0.32144833495370378</v>
      </c>
      <c r="N259" s="58">
        <f>2^(18.48-N228)</f>
        <v>0.17387729158094334</v>
      </c>
      <c r="O259" s="58">
        <f>2^(20.412-O228)</f>
        <v>0.79681402239772525</v>
      </c>
      <c r="P259" s="58">
        <f>2^(19.342-P228)</f>
        <v>0.30801206357130517</v>
      </c>
      <c r="Q259" s="58">
        <f>2^(20.115-Q228)</f>
        <v>1.1052006525574629</v>
      </c>
      <c r="R259" s="58">
        <f>2^(19.81-R228)</f>
        <v>0.54918390570582676</v>
      </c>
      <c r="S259" s="58">
        <f>2^(17.946-S228)</f>
        <v>0.15611215433618225</v>
      </c>
      <c r="T259" s="58">
        <f>2^(20.752-T228)</f>
        <v>0.221869718630787</v>
      </c>
      <c r="U259" s="58">
        <f>2^(19.278-U228)</f>
        <v>0.16185269189107959</v>
      </c>
      <c r="V259" s="58">
        <f>2^(20.271-V228)</f>
        <v>0.18603115006849019</v>
      </c>
      <c r="W259" s="58">
        <f>2^(20.103-W228)</f>
        <v>0.14863844263858003</v>
      </c>
      <c r="X259" s="58">
        <f>2^(17.298-X228)</f>
        <v>0.14701149024985352</v>
      </c>
      <c r="Y259" s="58">
        <f>2^(26.151-Y228)</f>
        <v>2.8686150672865299E-2</v>
      </c>
      <c r="Z259" s="58">
        <f>2^(23.674-Z228)</f>
        <v>2.1758664585506567E-2</v>
      </c>
      <c r="AA259" s="58">
        <f>2^(22.644-AA228)</f>
        <v>3.1504183403586232E-2</v>
      </c>
      <c r="AB259" s="58">
        <f>2^(21.774-AB227)</f>
        <v>1.085910990130788</v>
      </c>
      <c r="AC259" s="58">
        <f t="shared" ref="AC259:AC272" si="459">2^(21.609-AC227)</f>
        <v>0.99632794672106195</v>
      </c>
      <c r="AD259" s="104">
        <f>2^(35.472-AD227)</f>
        <v>0.99973817914958918</v>
      </c>
      <c r="AE259" s="104">
        <f>2^(38.484-AE227)</f>
        <v>0.99986964149076363</v>
      </c>
      <c r="AF259" s="58">
        <f>2^(32.2-AF227)</f>
        <v>1.0001422652087415</v>
      </c>
      <c r="AG259" s="58">
        <f>2^(31.141-AG227)</f>
        <v>0.99997965085439355</v>
      </c>
      <c r="AH259" s="58">
        <f>2^(21.759-AH227)</f>
        <v>0.99997037541970135</v>
      </c>
      <c r="AI259" s="8" t="s">
        <v>267</v>
      </c>
      <c r="AJ259" s="54"/>
      <c r="AK259" s="58">
        <f t="shared" ref="AK259:BJ268" si="460">2^(AK$67-AK228)</f>
        <v>0.80774551078416157</v>
      </c>
      <c r="AL259" s="58">
        <f t="shared" si="460"/>
        <v>0.32127046787882024</v>
      </c>
      <c r="AM259" s="58">
        <f t="shared" si="460"/>
        <v>0.63695029537466785</v>
      </c>
      <c r="AN259" s="58">
        <f t="shared" si="460"/>
        <v>0.35783689215695685</v>
      </c>
      <c r="AO259" s="58">
        <f t="shared" si="460"/>
        <v>0.28850665101156947</v>
      </c>
      <c r="AP259" s="58">
        <f t="shared" si="460"/>
        <v>0.92409322419925077</v>
      </c>
      <c r="AQ259" s="58">
        <f t="shared" si="460"/>
        <v>0.16981184163076946</v>
      </c>
      <c r="AR259" s="58">
        <f t="shared" si="460"/>
        <v>0.34770850016794552</v>
      </c>
      <c r="AS259" s="58">
        <f t="shared" si="460"/>
        <v>5.4303526945704318E-2</v>
      </c>
      <c r="AT259" s="58">
        <f t="shared" si="460"/>
        <v>0.20509185703375615</v>
      </c>
      <c r="AU259" s="58">
        <f t="shared" si="460"/>
        <v>0.44090583667451394</v>
      </c>
      <c r="AV259" s="58">
        <f t="shared" si="460"/>
        <v>0.57769798787203397</v>
      </c>
      <c r="AW259" s="58">
        <f t="shared" si="460"/>
        <v>8.2887640634276245</v>
      </c>
      <c r="AX259" s="58">
        <f t="shared" si="460"/>
        <v>0.4461373519368213</v>
      </c>
      <c r="AY259" s="58">
        <f t="shared" si="460"/>
        <v>0.63266922058574948</v>
      </c>
      <c r="AZ259" s="58">
        <f t="shared" si="460"/>
        <v>0.99406044689168183</v>
      </c>
      <c r="BA259" s="58">
        <f t="shared" si="460"/>
        <v>0.27058734249319705</v>
      </c>
      <c r="BB259" s="58">
        <f t="shared" si="460"/>
        <v>0.41029164456132117</v>
      </c>
      <c r="BC259" s="58">
        <f t="shared" si="460"/>
        <v>0.25520152623728709</v>
      </c>
      <c r="BD259" s="58">
        <f t="shared" si="460"/>
        <v>0.20769497590781957</v>
      </c>
      <c r="BE259" s="58">
        <f t="shared" si="460"/>
        <v>1.8667267830148957</v>
      </c>
      <c r="BF259" s="58">
        <f t="shared" si="460"/>
        <v>1.4733706305118861E-3</v>
      </c>
      <c r="BG259" s="58">
        <f t="shared" si="460"/>
        <v>2.392856516204514E-2</v>
      </c>
      <c r="BH259" s="58">
        <f t="shared" si="460"/>
        <v>4.0372222948263731E-2</v>
      </c>
      <c r="BI259" s="58">
        <f t="shared" si="460"/>
        <v>8.3402212124838581E-5</v>
      </c>
      <c r="BJ259" s="58" t="e">
        <f t="shared" si="460"/>
        <v>#VALUE!</v>
      </c>
      <c r="BK259" s="8" t="s">
        <v>267</v>
      </c>
      <c r="BL259" s="54"/>
      <c r="BM259" s="58">
        <f>2^(BM$67-BM228)</f>
        <v>2.6056572473133551E-3</v>
      </c>
      <c r="BN259" s="58">
        <f t="shared" ref="BN259:CA259" si="461">2^(BN$67-BN228)</f>
        <v>3.5830416848948361E-3</v>
      </c>
      <c r="BO259" s="58">
        <f t="shared" si="461"/>
        <v>1.6376708330552217E-4</v>
      </c>
      <c r="BP259" s="58">
        <f t="shared" si="461"/>
        <v>1.6152178997193712E-3</v>
      </c>
      <c r="BQ259" s="58">
        <f t="shared" si="461"/>
        <v>5.2366679487374355E-2</v>
      </c>
      <c r="BR259" s="58">
        <f t="shared" si="461"/>
        <v>1.812507208139694E-4</v>
      </c>
      <c r="BS259" s="58">
        <f t="shared" si="461"/>
        <v>2.8424175618345815E-4</v>
      </c>
      <c r="BT259" s="58">
        <f t="shared" si="461"/>
        <v>1.4917438985716034E-3</v>
      </c>
      <c r="BU259" s="58">
        <f t="shared" si="461"/>
        <v>3.1684527841325124E-3</v>
      </c>
      <c r="BV259" s="58">
        <f t="shared" si="461"/>
        <v>2.6415949921658716E-2</v>
      </c>
      <c r="BW259" s="58">
        <f t="shared" si="461"/>
        <v>5.6396725621766257E-3</v>
      </c>
      <c r="BX259" s="58">
        <f t="shared" si="461"/>
        <v>3.1963388361450733E-2</v>
      </c>
      <c r="BY259" s="58">
        <f t="shared" si="461"/>
        <v>5.5974083940149941E-9</v>
      </c>
      <c r="BZ259" s="58">
        <f t="shared" si="461"/>
        <v>27049.356563100206</v>
      </c>
      <c r="CA259" s="58">
        <f t="shared" si="461"/>
        <v>3465.606309560254</v>
      </c>
    </row>
    <row r="260" spans="2:79" s="5" customFormat="1" ht="15">
      <c r="B260" s="8" t="s">
        <v>268</v>
      </c>
      <c r="D260" s="58">
        <f t="shared" ref="D260:D272" si="462">2^(20.993-D229)</f>
        <v>3.6776990681560476E-3</v>
      </c>
      <c r="E260" s="58">
        <f t="shared" ref="E260:E272" si="463">2^(19.807-E229)</f>
        <v>4.5498973040440649E-3</v>
      </c>
      <c r="F260" s="58">
        <f t="shared" ref="F260:F272" si="464">2^(19.317-F229)</f>
        <v>5.3497467941182007E-3</v>
      </c>
      <c r="G260" s="58">
        <f t="shared" ref="G260:G272" si="465">2^(20.424-G229)</f>
        <v>3.3971043629681666E-3</v>
      </c>
      <c r="H260" s="58">
        <f t="shared" ref="H260:H272" si="466">2^(19.553-H229)</f>
        <v>3.5314152114899458E-3</v>
      </c>
      <c r="I260" s="58">
        <f t="shared" ref="I260:I272" si="467">2^(20.741-I229)</f>
        <v>2.0307943446013686E-2</v>
      </c>
      <c r="J260" s="58">
        <f t="shared" ref="J260:J272" si="468">2^(20.011-J229)</f>
        <v>1.6374091579353402E-3</v>
      </c>
      <c r="K260" s="58">
        <f t="shared" ref="K260:K272" si="469">2^(19.597-K229)</f>
        <v>5.8050857003266029E-3</v>
      </c>
      <c r="L260" s="58">
        <f t="shared" ref="L260:L272" si="470">2^(19.89-L229)</f>
        <v>1.5342682224098038E-3</v>
      </c>
      <c r="M260" s="58">
        <f t="shared" ref="M260:M272" si="471">2^(19.596-M229)</f>
        <v>2.3819032106251396E-3</v>
      </c>
      <c r="N260" s="58">
        <f t="shared" ref="N260:N272" si="472">2^(18.48-N229)</f>
        <v>0.29988478655623718</v>
      </c>
      <c r="O260" s="58">
        <f t="shared" ref="O260:O272" si="473">2^(20.412-O229)</f>
        <v>2.3913882340459233E-4</v>
      </c>
      <c r="P260" s="58">
        <f t="shared" ref="P260:P272" si="474">2^(19.342-P229)</f>
        <v>8.2330388052132605E-4</v>
      </c>
      <c r="Q260" s="58">
        <f t="shared" ref="Q260:Q272" si="475">2^(20.115-Q229)</f>
        <v>3.8400432669226527E-4</v>
      </c>
      <c r="R260" s="58">
        <f t="shared" ref="R260:R272" si="476">2^(19.81-R229)</f>
        <v>3.9123917068732857E-4</v>
      </c>
      <c r="S260" s="58">
        <f t="shared" ref="S260:S272" si="477">2^(17.946-S229)</f>
        <v>7.6984285184147619E-3</v>
      </c>
      <c r="T260" s="58">
        <f t="shared" ref="T260:T272" si="478">2^(20.752-T229)</f>
        <v>1.3962943411512753E-4</v>
      </c>
      <c r="U260" s="58">
        <f t="shared" ref="U260:U272" si="479">2^(19.278-U229)</f>
        <v>2.822962340591467E-3</v>
      </c>
      <c r="V260" s="58">
        <f t="shared" ref="V260:V272" si="480">2^(20.271-V229)</f>
        <v>2.5596421812579289E-4</v>
      </c>
      <c r="W260" s="58">
        <f t="shared" ref="W260:W272" si="481">2^(20.103-W229)</f>
        <v>3.3544276285862912E-3</v>
      </c>
      <c r="X260" s="58">
        <f t="shared" ref="X260:X272" si="482">2^(17.298-X229)</f>
        <v>2.5319751451679815E-3</v>
      </c>
      <c r="Y260" s="58">
        <f t="shared" ref="Y260:Y272" si="483">2^(26.151-Y229)</f>
        <v>9.724867069589734E-5</v>
      </c>
      <c r="Z260" s="58">
        <f t="shared" ref="Z260:Z272" si="484">2^(23.674-Z229)</f>
        <v>2.8053941391861835E-3</v>
      </c>
      <c r="AA260" s="58">
        <f t="shared" ref="AA260:AA272" si="485">2^(22.644-AA229)</f>
        <v>5.1362693604340597E-4</v>
      </c>
      <c r="AB260" s="58">
        <f t="shared" ref="AB260:AB272" si="486">2^(21.774-AB228)</f>
        <v>0.11015244165677064</v>
      </c>
      <c r="AC260" s="58">
        <f t="shared" si="459"/>
        <v>0.10484867972580403</v>
      </c>
      <c r="AD260" s="104" t="e">
        <f t="shared" ref="AD260:AD272" si="487">2^(35.472-AD228)</f>
        <v>#VALUE!</v>
      </c>
      <c r="AE260" s="104" t="e">
        <f t="shared" ref="AE260:AE272" si="488">2^(38.484-AE228)</f>
        <v>#VALUE!</v>
      </c>
      <c r="AF260" s="58" t="e">
        <f t="shared" ref="AF260:AF272" si="489">2^(32.2-AF228)</f>
        <v>#VALUE!</v>
      </c>
      <c r="AG260" s="58" t="e">
        <f t="shared" ref="AG260:AG272" si="490">2^(31.141-AG228)</f>
        <v>#VALUE!</v>
      </c>
      <c r="AH260" s="58">
        <f t="shared" ref="AH260:AH272" si="491">2^(21.759-AH228)</f>
        <v>7.5875241029991968E-3</v>
      </c>
      <c r="AI260" s="8" t="s">
        <v>268</v>
      </c>
      <c r="AK260" s="58">
        <f t="shared" si="460"/>
        <v>6.094911160486347E-3</v>
      </c>
      <c r="AL260" s="58">
        <f t="shared" si="460"/>
        <v>1.8460621504101822E-3</v>
      </c>
      <c r="AM260" s="58">
        <f t="shared" si="460"/>
        <v>4.5285426426167992E-3</v>
      </c>
      <c r="AN260" s="58">
        <f t="shared" si="460"/>
        <v>2.220444636761164E-3</v>
      </c>
      <c r="AO260" s="58">
        <f t="shared" si="460"/>
        <v>1.285172108872667E-3</v>
      </c>
      <c r="AP260" s="58">
        <f t="shared" si="460"/>
        <v>2.334207728511143E-2</v>
      </c>
      <c r="AQ260" s="58">
        <f t="shared" si="460"/>
        <v>1.6237522168744687E-3</v>
      </c>
      <c r="AR260" s="58">
        <f t="shared" si="460"/>
        <v>8.0651737293143677E-3</v>
      </c>
      <c r="AS260" s="58">
        <f t="shared" si="460"/>
        <v>2.6193277787152232E-3</v>
      </c>
      <c r="AT260" s="58">
        <f t="shared" si="460"/>
        <v>2.3392991050740276E-3</v>
      </c>
      <c r="AU260" s="58">
        <f t="shared" si="460"/>
        <v>1.8017461367341145</v>
      </c>
      <c r="AV260" s="58">
        <f t="shared" si="460"/>
        <v>8.4984541800227321E-4</v>
      </c>
      <c r="AW260" s="58">
        <f t="shared" si="460"/>
        <v>4.124927849992175E-2</v>
      </c>
      <c r="AX260" s="58">
        <f t="shared" si="460"/>
        <v>6.8994081215200222E-4</v>
      </c>
      <c r="AY260" s="58">
        <f t="shared" si="460"/>
        <v>1.3111191334869952E-3</v>
      </c>
      <c r="AZ260" s="58">
        <f t="shared" si="460"/>
        <v>5.3351661729959012E-2</v>
      </c>
      <c r="BA260" s="58">
        <f t="shared" si="460"/>
        <v>5.6368998653837641E-4</v>
      </c>
      <c r="BB260" s="58">
        <f t="shared" si="460"/>
        <v>1.3341372085963206E-2</v>
      </c>
      <c r="BC260" s="58">
        <f t="shared" si="460"/>
        <v>1.2201415715245867E-3</v>
      </c>
      <c r="BD260" s="58">
        <f t="shared" si="460"/>
        <v>7.1650886596261914E-3</v>
      </c>
      <c r="BE260" s="58">
        <f t="shared" si="460"/>
        <v>3.3617543632626264E-2</v>
      </c>
      <c r="BF260" s="58">
        <f t="shared" si="460"/>
        <v>2.3731348795723251E-5</v>
      </c>
      <c r="BG260" s="58">
        <f t="shared" si="460"/>
        <v>2.0930285979916716E-3</v>
      </c>
      <c r="BH260" s="58">
        <f t="shared" si="460"/>
        <v>2.4911746158608346E-4</v>
      </c>
      <c r="BI260" s="58">
        <f t="shared" si="460"/>
        <v>4.180537836671366E-4</v>
      </c>
      <c r="BJ260" s="58">
        <f t="shared" si="460"/>
        <v>3.4787041895364345E-5</v>
      </c>
      <c r="BK260" s="8" t="s">
        <v>268</v>
      </c>
      <c r="BM260" s="58">
        <f t="shared" ref="BM260:CA272" si="492">2^(BM$67-BM229)</f>
        <v>1.755850776377855E-3</v>
      </c>
      <c r="BN260" s="58">
        <f t="shared" si="492"/>
        <v>3.1894964705204629E-4</v>
      </c>
      <c r="BO260" s="58">
        <f t="shared" si="492"/>
        <v>3.3721978084006268E-5</v>
      </c>
      <c r="BP260" s="58">
        <f t="shared" si="492"/>
        <v>4.1515612966252098E-4</v>
      </c>
      <c r="BQ260" s="58">
        <f t="shared" si="492"/>
        <v>1.2021314199398062E-2</v>
      </c>
      <c r="BR260" s="58">
        <f t="shared" si="492"/>
        <v>2.6043314373002101E-4</v>
      </c>
      <c r="BS260" s="58">
        <f t="shared" si="492"/>
        <v>3.7324228361237499E-4</v>
      </c>
      <c r="BT260" s="58">
        <f t="shared" si="492"/>
        <v>4.304656699282588E-4</v>
      </c>
      <c r="BU260" s="58">
        <f t="shared" si="492"/>
        <v>1.2218058287486783E-3</v>
      </c>
      <c r="BV260" s="58">
        <f t="shared" si="492"/>
        <v>1.2643335692353612E-2</v>
      </c>
      <c r="BW260" s="58">
        <f t="shared" si="492"/>
        <v>1.2486936054728881E-3</v>
      </c>
      <c r="BX260" s="58">
        <f t="shared" si="492"/>
        <v>1.3257800877043754E-3</v>
      </c>
      <c r="BY260" s="58">
        <f t="shared" si="492"/>
        <v>2.9807014375442255E-10</v>
      </c>
      <c r="BZ260" s="58">
        <f t="shared" si="492"/>
        <v>19165.106327102549</v>
      </c>
      <c r="CA260" s="58">
        <f t="shared" si="492"/>
        <v>64.88793672173901</v>
      </c>
    </row>
    <row r="261" spans="2:79" s="5" customFormat="1" ht="15">
      <c r="B261" s="8" t="s">
        <v>269</v>
      </c>
      <c r="D261" s="58">
        <f t="shared" si="462"/>
        <v>7.4221749064132717E-2</v>
      </c>
      <c r="E261" s="58">
        <f t="shared" si="463"/>
        <v>6.4663609676873207E-2</v>
      </c>
      <c r="F261" s="58">
        <f t="shared" si="464"/>
        <v>6.6968706848525558E-2</v>
      </c>
      <c r="G261" s="58">
        <f t="shared" si="465"/>
        <v>6.0314658603363769E-2</v>
      </c>
      <c r="H261" s="58">
        <f t="shared" si="466"/>
        <v>7.3511813293652806E-2</v>
      </c>
      <c r="I261" s="58">
        <f t="shared" si="467"/>
        <v>0.43800576821236142</v>
      </c>
      <c r="J261" s="58">
        <f t="shared" si="468"/>
        <v>2.5593073393126341E-2</v>
      </c>
      <c r="K261" s="58">
        <f t="shared" si="469"/>
        <v>0.14181265759661621</v>
      </c>
      <c r="L261" s="58">
        <f t="shared" si="470"/>
        <v>3.6261803685672035E-2</v>
      </c>
      <c r="M261" s="58">
        <f t="shared" si="471"/>
        <v>8.0052659324723316E-2</v>
      </c>
      <c r="N261" s="58">
        <f t="shared" si="472"/>
        <v>0.20037933875217023</v>
      </c>
      <c r="O261" s="58">
        <f t="shared" si="473"/>
        <v>1.3887645739414483E-2</v>
      </c>
      <c r="P261" s="58">
        <f t="shared" si="474"/>
        <v>9.883293303487288E-2</v>
      </c>
      <c r="Q261" s="58">
        <f t="shared" si="475"/>
        <v>3.4600773253362964E-2</v>
      </c>
      <c r="R261" s="58">
        <f t="shared" si="476"/>
        <v>6.0853800019426835E-2</v>
      </c>
      <c r="S261" s="58">
        <f t="shared" si="477"/>
        <v>0.10965399570092914</v>
      </c>
      <c r="T261" s="58">
        <f t="shared" si="478"/>
        <v>1.2089202868635816E-2</v>
      </c>
      <c r="U261" s="58">
        <f t="shared" si="479"/>
        <v>4.3681893785968637E-2</v>
      </c>
      <c r="V261" s="58">
        <f t="shared" si="480"/>
        <v>3.8983617427118582E-2</v>
      </c>
      <c r="W261" s="58">
        <f t="shared" si="481"/>
        <v>5.9787147989726841E-2</v>
      </c>
      <c r="X261" s="58">
        <f t="shared" si="482"/>
        <v>3.449538736996835E-2</v>
      </c>
      <c r="Y261" s="58">
        <f t="shared" si="483"/>
        <v>9.0927963599752321E-3</v>
      </c>
      <c r="Z261" s="58">
        <f t="shared" si="484"/>
        <v>2.814231452583478E-2</v>
      </c>
      <c r="AA261" s="58">
        <f t="shared" si="485"/>
        <v>1.3895447758388744E-2</v>
      </c>
      <c r="AB261" s="58">
        <f t="shared" si="486"/>
        <v>6.074694800381373E-4</v>
      </c>
      <c r="AC261" s="58">
        <f t="shared" si="459"/>
        <v>2.6449373205913508E-3</v>
      </c>
      <c r="AD261" s="104">
        <f t="shared" si="487"/>
        <v>2.7849758658145705</v>
      </c>
      <c r="AE261" s="104">
        <f t="shared" si="488"/>
        <v>7.9638190941540907</v>
      </c>
      <c r="AF261" s="105" t="e">
        <f t="shared" si="489"/>
        <v>#VALUE!</v>
      </c>
      <c r="AG261" s="105" t="e">
        <f t="shared" si="490"/>
        <v>#VALUE!</v>
      </c>
      <c r="AH261" s="105" t="e">
        <f t="shared" si="491"/>
        <v>#VALUE!</v>
      </c>
      <c r="AI261" s="8" t="s">
        <v>269</v>
      </c>
      <c r="AK261" s="58">
        <f t="shared" si="460"/>
        <v>5.2783098891704718E-2</v>
      </c>
      <c r="AL261" s="58">
        <f t="shared" si="460"/>
        <v>1.3720810702205915E-2</v>
      </c>
      <c r="AM261" s="58">
        <f t="shared" si="460"/>
        <v>0.30560288582957046</v>
      </c>
      <c r="AN261" s="58">
        <f t="shared" si="460"/>
        <v>1.4219434980845833E-2</v>
      </c>
      <c r="AO261" s="58">
        <f t="shared" si="460"/>
        <v>1.0890037101547878E-2</v>
      </c>
      <c r="AP261" s="58">
        <f t="shared" si="460"/>
        <v>0.17482322163274741</v>
      </c>
      <c r="AQ261" s="58">
        <f t="shared" si="460"/>
        <v>7.6236865212207993E-3</v>
      </c>
      <c r="AR261" s="58">
        <f t="shared" si="460"/>
        <v>6.1149272979999711E-2</v>
      </c>
      <c r="AS261" s="58">
        <f t="shared" si="460"/>
        <v>1.2886905753071035E-2</v>
      </c>
      <c r="AT261" s="58">
        <f t="shared" si="460"/>
        <v>2.669227053906904E-2</v>
      </c>
      <c r="AU261" s="58">
        <f t="shared" si="460"/>
        <v>0.48651880496524297</v>
      </c>
      <c r="AV261" s="58">
        <f t="shared" si="460"/>
        <v>1.3275971454017203E-2</v>
      </c>
      <c r="AW261" s="58">
        <f t="shared" si="460"/>
        <v>1.0254402549134156</v>
      </c>
      <c r="AX261" s="58">
        <f t="shared" si="460"/>
        <v>1.380419831599442E-2</v>
      </c>
      <c r="AY261" s="58">
        <f t="shared" si="460"/>
        <v>4.5423216175854784E-2</v>
      </c>
      <c r="AZ261" s="58">
        <f t="shared" si="460"/>
        <v>0.26352428843314607</v>
      </c>
      <c r="BA261" s="58">
        <f t="shared" si="460"/>
        <v>2.0742085372784966E-2</v>
      </c>
      <c r="BB261" s="58">
        <f t="shared" si="460"/>
        <v>4.5348571863667614E-2</v>
      </c>
      <c r="BC261" s="58">
        <f t="shared" si="460"/>
        <v>2.3628784453929609E-2</v>
      </c>
      <c r="BD261" s="58">
        <f t="shared" si="460"/>
        <v>2.9912919543048606E-2</v>
      </c>
      <c r="BE261" s="58">
        <f t="shared" si="460"/>
        <v>0.15891243651901921</v>
      </c>
      <c r="BF261" s="58">
        <f t="shared" si="460"/>
        <v>3.5279003033694646E-4</v>
      </c>
      <c r="BG261" s="58">
        <f t="shared" si="460"/>
        <v>1.9775487926962848E-2</v>
      </c>
      <c r="BH261" s="58">
        <f t="shared" si="460"/>
        <v>3.5048509358263711E-3</v>
      </c>
      <c r="BI261" s="58">
        <f t="shared" si="460"/>
        <v>1.6755301812114579E-3</v>
      </c>
      <c r="BJ261" s="58">
        <f t="shared" si="460"/>
        <v>9.5749830036446493E-3</v>
      </c>
      <c r="BK261" s="8" t="s">
        <v>269</v>
      </c>
      <c r="BM261" s="58">
        <f t="shared" si="492"/>
        <v>0.82457989219872019</v>
      </c>
      <c r="BN261" s="58">
        <f t="shared" si="492"/>
        <v>0.15435408471567669</v>
      </c>
      <c r="BO261" s="58">
        <f t="shared" si="492"/>
        <v>6.6047558492124438E-3</v>
      </c>
      <c r="BP261" s="58">
        <f t="shared" si="492"/>
        <v>0.23737870960148597</v>
      </c>
      <c r="BQ261" s="58">
        <f t="shared" si="492"/>
        <v>1.6689924544388399</v>
      </c>
      <c r="BR261" s="58">
        <f t="shared" si="492"/>
        <v>0.38445224584837923</v>
      </c>
      <c r="BS261" s="58">
        <f t="shared" si="492"/>
        <v>2.337295763143421E-2</v>
      </c>
      <c r="BT261" s="58">
        <f t="shared" si="492"/>
        <v>0.19517670573708384</v>
      </c>
      <c r="BU261" s="58">
        <f t="shared" si="492"/>
        <v>0.26997808901552123</v>
      </c>
      <c r="BV261" s="58">
        <f t="shared" si="492"/>
        <v>0.4086286615894863</v>
      </c>
      <c r="BW261" s="58">
        <f t="shared" si="492"/>
        <v>0.79188376923506709</v>
      </c>
      <c r="BX261" s="58">
        <f t="shared" si="492"/>
        <v>0.35992644279823532</v>
      </c>
      <c r="BY261" s="58">
        <f t="shared" si="492"/>
        <v>8.3061874609516464E-8</v>
      </c>
      <c r="BZ261" s="58">
        <f t="shared" si="492"/>
        <v>1100455.764830213</v>
      </c>
      <c r="CA261" s="58">
        <f t="shared" si="492"/>
        <v>6507.2719978255445</v>
      </c>
    </row>
    <row r="262" spans="2:79" s="5" customFormat="1" ht="15">
      <c r="B262" s="8" t="s">
        <v>270</v>
      </c>
      <c r="D262" s="58">
        <f t="shared" si="462"/>
        <v>3.1791568650524945E-4</v>
      </c>
      <c r="E262" s="58">
        <f t="shared" si="463"/>
        <v>7.6250320956032405E-5</v>
      </c>
      <c r="F262" s="58">
        <f t="shared" si="464"/>
        <v>2.2501808814565994E-4</v>
      </c>
      <c r="G262" s="58">
        <f t="shared" si="465"/>
        <v>4.1011171637628051E-4</v>
      </c>
      <c r="H262" s="58">
        <f t="shared" si="466"/>
        <v>3.3154023951709232E-4</v>
      </c>
      <c r="I262" s="58">
        <f t="shared" si="467"/>
        <v>1.714866460063761E-3</v>
      </c>
      <c r="J262" s="58">
        <f t="shared" si="468"/>
        <v>1.3764238076936306E-4</v>
      </c>
      <c r="K262" s="58">
        <f t="shared" si="469"/>
        <v>1.6764784840540565E-4</v>
      </c>
      <c r="L262" s="58">
        <f t="shared" si="470"/>
        <v>5.2904548972949178E-4</v>
      </c>
      <c r="M262" s="58">
        <f t="shared" si="471"/>
        <v>5.7539663947416895E-5</v>
      </c>
      <c r="N262" s="58">
        <f t="shared" si="472"/>
        <v>4.0777508895794684E-4</v>
      </c>
      <c r="O262" s="58">
        <f t="shared" si="473"/>
        <v>5.5031226418989204E-4</v>
      </c>
      <c r="P262" s="58">
        <f t="shared" si="474"/>
        <v>5.7318930925091324E-3</v>
      </c>
      <c r="Q262" s="58">
        <f t="shared" si="475"/>
        <v>1.663059142912226E-3</v>
      </c>
      <c r="R262" s="58">
        <f t="shared" si="476"/>
        <v>4.3341014959204635E-3</v>
      </c>
      <c r="S262" s="58">
        <f t="shared" si="477"/>
        <v>1.8794591171503489E-3</v>
      </c>
      <c r="T262" s="58">
        <f t="shared" si="478"/>
        <v>4.7685444947224041E-3</v>
      </c>
      <c r="U262" s="58">
        <f t="shared" si="479"/>
        <v>1.0541377610831659E-2</v>
      </c>
      <c r="V262" s="58">
        <f t="shared" si="480"/>
        <v>6.934148058205262E-3</v>
      </c>
      <c r="W262" s="58">
        <f t="shared" si="481"/>
        <v>5.1665636566936681E-3</v>
      </c>
      <c r="X262" s="58">
        <f t="shared" si="482"/>
        <v>7.3552316278315802E-4</v>
      </c>
      <c r="Y262" s="58">
        <f t="shared" si="483"/>
        <v>1.2128231607387563E-4</v>
      </c>
      <c r="Z262" s="58">
        <f t="shared" si="484"/>
        <v>1.2932871886183674E-3</v>
      </c>
      <c r="AA262" s="58">
        <f t="shared" si="485"/>
        <v>2.8163098029333933E-3</v>
      </c>
      <c r="AB262" s="58">
        <f t="shared" si="486"/>
        <v>1.6693830251765573E-2</v>
      </c>
      <c r="AC262" s="58">
        <f t="shared" si="459"/>
        <v>3.0225955304715835E-2</v>
      </c>
      <c r="AD262" s="104">
        <f t="shared" si="487"/>
        <v>1.1680375376682934</v>
      </c>
      <c r="AE262" s="104">
        <f t="shared" si="488"/>
        <v>5.7147913457550187E-2</v>
      </c>
      <c r="AF262" s="105" t="e">
        <f t="shared" si="489"/>
        <v>#VALUE!</v>
      </c>
      <c r="AG262" s="105" t="e">
        <f t="shared" si="490"/>
        <v>#VALUE!</v>
      </c>
      <c r="AH262" s="105">
        <f t="shared" si="491"/>
        <v>1.0673713318841269E-2</v>
      </c>
      <c r="AI262" s="8" t="s">
        <v>270</v>
      </c>
      <c r="AK262" s="58">
        <f t="shared" si="460"/>
        <v>6.1615899345977996E-3</v>
      </c>
      <c r="AL262" s="58">
        <f t="shared" si="460"/>
        <v>1.4404332637825269E-3</v>
      </c>
      <c r="AM262" s="58">
        <f t="shared" si="460"/>
        <v>1.8557695615610058E-3</v>
      </c>
      <c r="AN262" s="58">
        <f t="shared" si="460"/>
        <v>3.651531824831248E-2</v>
      </c>
      <c r="AO262" s="58">
        <f t="shared" si="460"/>
        <v>2.1568203353947231E-3</v>
      </c>
      <c r="AP262" s="58">
        <f t="shared" si="460"/>
        <v>2.3097629726083493E-3</v>
      </c>
      <c r="AQ262" s="58">
        <f t="shared" si="460"/>
        <v>4.4885824839239877E-2</v>
      </c>
      <c r="AR262" s="58">
        <f t="shared" si="460"/>
        <v>1.9238249016814486E-2</v>
      </c>
      <c r="AS262" s="58">
        <f t="shared" si="460"/>
        <v>4.8165811352591652E-4</v>
      </c>
      <c r="AT262" s="58">
        <f t="shared" si="460"/>
        <v>1.147851972640776E-2</v>
      </c>
      <c r="AU262" s="58">
        <f t="shared" si="460"/>
        <v>3.1723171743850358E-2</v>
      </c>
      <c r="AV262" s="58">
        <f t="shared" si="460"/>
        <v>1.9397795502659715E-2</v>
      </c>
      <c r="AW262" s="58">
        <f t="shared" si="460"/>
        <v>0.15294372747672408</v>
      </c>
      <c r="AX262" s="58">
        <f t="shared" si="460"/>
        <v>2.5448389797930571E-2</v>
      </c>
      <c r="AY262" s="58">
        <f t="shared" si="460"/>
        <v>2.2178627106474086E-2</v>
      </c>
      <c r="AZ262" s="58">
        <f t="shared" si="460"/>
        <v>1.7580318042244639E-2</v>
      </c>
      <c r="BA262" s="58">
        <f t="shared" si="460"/>
        <v>7.2937041222380858E-2</v>
      </c>
      <c r="BB262" s="58">
        <f t="shared" si="460"/>
        <v>1.3611591914718196E-2</v>
      </c>
      <c r="BC262" s="58">
        <f t="shared" si="460"/>
        <v>1.8501032779949522E-2</v>
      </c>
      <c r="BD262" s="58">
        <f t="shared" si="460"/>
        <v>9.4808363505608173E-2</v>
      </c>
      <c r="BE262" s="58">
        <f t="shared" si="460"/>
        <v>3.9050260499490543E-2</v>
      </c>
      <c r="BF262" s="58">
        <f t="shared" si="460"/>
        <v>2.0405870858581439E-3</v>
      </c>
      <c r="BG262" s="58">
        <f t="shared" si="460"/>
        <v>0.21040010820344776</v>
      </c>
      <c r="BH262" s="58">
        <f t="shared" si="460"/>
        <v>8.3039569127702916E-4</v>
      </c>
      <c r="BI262" s="58">
        <f t="shared" si="460"/>
        <v>0.50946056693535435</v>
      </c>
      <c r="BJ262" s="58">
        <f t="shared" si="460"/>
        <v>0.21545316053953079</v>
      </c>
      <c r="BK262" s="8" t="s">
        <v>270</v>
      </c>
      <c r="BM262" s="58">
        <f t="shared" si="492"/>
        <v>4.142262132598705</v>
      </c>
      <c r="BN262" s="58">
        <f t="shared" si="492"/>
        <v>1.0751542730918973</v>
      </c>
      <c r="BO262" s="58">
        <f t="shared" si="492"/>
        <v>0.24672374519576035</v>
      </c>
      <c r="BP262" s="58">
        <f t="shared" si="492"/>
        <v>0.76187989922702481</v>
      </c>
      <c r="BQ262" s="58">
        <f t="shared" si="492"/>
        <v>0.35306106931240616</v>
      </c>
      <c r="BR262" s="58">
        <f t="shared" si="492"/>
        <v>0.83253802607798255</v>
      </c>
      <c r="BS262" s="58">
        <f t="shared" si="492"/>
        <v>0.33335308550811049</v>
      </c>
      <c r="BT262" s="58">
        <f t="shared" si="492"/>
        <v>0.59659495572415588</v>
      </c>
      <c r="BU262" s="58">
        <f t="shared" si="492"/>
        <v>0.51148926939740924</v>
      </c>
      <c r="BV262" s="58">
        <f t="shared" si="492"/>
        <v>0.3414772867638744</v>
      </c>
      <c r="BW262" s="58">
        <f t="shared" si="492"/>
        <v>0.81565223643521267</v>
      </c>
      <c r="BX262" s="58">
        <f t="shared" si="492"/>
        <v>0.95871802817989404</v>
      </c>
      <c r="BY262" s="58">
        <f t="shared" si="492"/>
        <v>1.5857731707983078E-7</v>
      </c>
      <c r="BZ262" s="58">
        <f t="shared" si="492"/>
        <v>686844.33543065214</v>
      </c>
      <c r="CA262" s="58">
        <f t="shared" si="492"/>
        <v>9522.2122392805359</v>
      </c>
    </row>
    <row r="263" spans="2:79" s="5" customFormat="1" ht="15">
      <c r="B263" s="8" t="s">
        <v>271</v>
      </c>
      <c r="D263" s="58">
        <f t="shared" si="462"/>
        <v>1.080036763686249E-4</v>
      </c>
      <c r="E263" s="58">
        <f t="shared" si="463"/>
        <v>8.2866230892640499E-5</v>
      </c>
      <c r="F263" s="58">
        <f t="shared" si="464"/>
        <v>2.5729394727394729E-4</v>
      </c>
      <c r="G263" s="58">
        <f t="shared" si="465"/>
        <v>6.7151691411399564E-5</v>
      </c>
      <c r="H263" s="58">
        <f t="shared" si="466"/>
        <v>3.7087152850568468E-4</v>
      </c>
      <c r="I263" s="58">
        <f t="shared" si="467"/>
        <v>1.722425978510372E-3</v>
      </c>
      <c r="J263" s="58">
        <f t="shared" si="468"/>
        <v>1.6927550736420872E-3</v>
      </c>
      <c r="K263" s="58">
        <f t="shared" si="469"/>
        <v>7.415858135418868E-3</v>
      </c>
      <c r="L263" s="58">
        <f t="shared" si="470"/>
        <v>1.5810696661642488E-3</v>
      </c>
      <c r="M263" s="58">
        <f t="shared" si="471"/>
        <v>2.4459764878084268E-3</v>
      </c>
      <c r="N263" s="58">
        <f t="shared" si="472"/>
        <v>1.4299069203736022E-2</v>
      </c>
      <c r="O263" s="58">
        <f t="shared" si="473"/>
        <v>3.4381056046840154E-3</v>
      </c>
      <c r="P263" s="58">
        <f t="shared" si="474"/>
        <v>5.3690775321222567E-3</v>
      </c>
      <c r="Q263" s="58">
        <f t="shared" si="475"/>
        <v>1.9990383727691648E-3</v>
      </c>
      <c r="R263" s="58">
        <f t="shared" si="476"/>
        <v>3.0182226752626324E-3</v>
      </c>
      <c r="S263" s="58">
        <f t="shared" si="477"/>
        <v>7.9535303844838409E-3</v>
      </c>
      <c r="T263" s="58">
        <f t="shared" si="478"/>
        <v>3.141887910155725E-3</v>
      </c>
      <c r="U263" s="58">
        <f t="shared" si="479"/>
        <v>8.70226910157125E-3</v>
      </c>
      <c r="V263" s="58">
        <f t="shared" si="480"/>
        <v>7.3137702566933513E-3</v>
      </c>
      <c r="W263" s="58">
        <f t="shared" si="481"/>
        <v>5.2835301603877914E-3</v>
      </c>
      <c r="X263" s="58">
        <f t="shared" si="482"/>
        <v>9.370490023466814E-3</v>
      </c>
      <c r="Y263" s="58">
        <f t="shared" si="483"/>
        <v>4.618673974892685E-3</v>
      </c>
      <c r="Z263" s="58">
        <f t="shared" si="484"/>
        <v>1.3167162413710504E-3</v>
      </c>
      <c r="AA263" s="58">
        <f t="shared" si="485"/>
        <v>3.0807317218318345E-3</v>
      </c>
      <c r="AB263" s="58">
        <f t="shared" si="486"/>
        <v>1.6612544627802737E-2</v>
      </c>
      <c r="AC263" s="58">
        <f t="shared" si="459"/>
        <v>4.0797197309136498E-3</v>
      </c>
      <c r="AD263" s="104" t="e">
        <f t="shared" si="487"/>
        <v>#VALUE!</v>
      </c>
      <c r="AE263" s="104">
        <f t="shared" si="488"/>
        <v>2.9050935947693958E-2</v>
      </c>
      <c r="AF263" s="105" t="e">
        <f t="shared" si="489"/>
        <v>#VALUE!</v>
      </c>
      <c r="AG263" s="105" t="e">
        <f t="shared" si="490"/>
        <v>#VALUE!</v>
      </c>
      <c r="AH263" s="105">
        <f t="shared" si="491"/>
        <v>1.7417003265016613E-2</v>
      </c>
      <c r="AI263" s="8" t="s">
        <v>271</v>
      </c>
      <c r="AK263" s="58">
        <f t="shared" si="460"/>
        <v>4.18172057257973E-3</v>
      </c>
      <c r="AL263" s="58">
        <f t="shared" si="460"/>
        <v>1.3358581143635207E-3</v>
      </c>
      <c r="AM263" s="58">
        <f t="shared" si="460"/>
        <v>1.2503901336667915E-2</v>
      </c>
      <c r="AN263" s="58">
        <f t="shared" si="460"/>
        <v>5.42738153308634E-3</v>
      </c>
      <c r="AO263" s="58">
        <f t="shared" si="460"/>
        <v>2.9232926865835527E-3</v>
      </c>
      <c r="AP263" s="58">
        <f t="shared" si="460"/>
        <v>1.3381134974220527E-2</v>
      </c>
      <c r="AQ263" s="58">
        <f t="shared" si="460"/>
        <v>6.7612147408389308E-3</v>
      </c>
      <c r="AR263" s="58">
        <f t="shared" si="460"/>
        <v>2.3142714260458577E-2</v>
      </c>
      <c r="AS263" s="58">
        <f t="shared" si="460"/>
        <v>5.4069415381880533E-3</v>
      </c>
      <c r="AT263" s="58">
        <f t="shared" si="460"/>
        <v>5.1348672472917743E-3</v>
      </c>
      <c r="AU263" s="58">
        <f t="shared" si="460"/>
        <v>0.51453319470441516</v>
      </c>
      <c r="AV263" s="58">
        <f t="shared" si="460"/>
        <v>1.0390682098429357E-2</v>
      </c>
      <c r="AW263" s="58">
        <f t="shared" si="460"/>
        <v>0.27568966613530149</v>
      </c>
      <c r="AX263" s="58">
        <f t="shared" si="460"/>
        <v>8.3485163594589039E-3</v>
      </c>
      <c r="AY263" s="58">
        <f t="shared" si="460"/>
        <v>2.0222733243044525E-2</v>
      </c>
      <c r="AZ263" s="58">
        <f t="shared" si="460"/>
        <v>0.16289468237186291</v>
      </c>
      <c r="BA263" s="58">
        <f t="shared" si="460"/>
        <v>2.2391995186039269E-2</v>
      </c>
      <c r="BB263" s="58">
        <f t="shared" si="460"/>
        <v>4.3630464545042859E-2</v>
      </c>
      <c r="BC263" s="58">
        <f t="shared" si="460"/>
        <v>2.1699511589575636E-2</v>
      </c>
      <c r="BD263" s="58">
        <f t="shared" si="460"/>
        <v>2.4294894053214229E-2</v>
      </c>
      <c r="BE263" s="58">
        <f t="shared" si="460"/>
        <v>0.24634435565918206</v>
      </c>
      <c r="BF263" s="58">
        <f t="shared" si="460"/>
        <v>1.3716167668998015E-2</v>
      </c>
      <c r="BG263" s="58">
        <f t="shared" si="460"/>
        <v>6.8523015978133811E-3</v>
      </c>
      <c r="BH263" s="58">
        <f t="shared" si="460"/>
        <v>6.3069336882409163E-3</v>
      </c>
      <c r="BI263" s="58">
        <f t="shared" si="460"/>
        <v>8.8698919295519666E-4</v>
      </c>
      <c r="BJ263" s="58">
        <f t="shared" si="460"/>
        <v>2.3955155934401467E-4</v>
      </c>
      <c r="BK263" s="8" t="s">
        <v>271</v>
      </c>
      <c r="BM263" s="58">
        <f t="shared" si="492"/>
        <v>0.84812686597868125</v>
      </c>
      <c r="BN263" s="58">
        <f t="shared" si="492"/>
        <v>0.4520783630135794</v>
      </c>
      <c r="BO263" s="58">
        <f t="shared" si="492"/>
        <v>9.0560910437559899E-2</v>
      </c>
      <c r="BP263" s="58">
        <f t="shared" si="492"/>
        <v>0.41703854586757172</v>
      </c>
      <c r="BQ263" s="58">
        <f t="shared" si="492"/>
        <v>0.20862129866007828</v>
      </c>
      <c r="BR263" s="58">
        <f t="shared" si="492"/>
        <v>0.36501463899008019</v>
      </c>
      <c r="BS263" s="58">
        <f t="shared" si="492"/>
        <v>0.10933141163354407</v>
      </c>
      <c r="BT263" s="58">
        <f t="shared" si="492"/>
        <v>8.7174793716150278E-2</v>
      </c>
      <c r="BU263" s="58">
        <f t="shared" si="492"/>
        <v>0.18178392759473547</v>
      </c>
      <c r="BV263" s="58">
        <f t="shared" si="492"/>
        <v>0.14619844099740723</v>
      </c>
      <c r="BW263" s="58">
        <f t="shared" si="492"/>
        <v>0.10128746036094328</v>
      </c>
      <c r="BX263" s="58">
        <f t="shared" si="492"/>
        <v>0.41477368479039611</v>
      </c>
      <c r="BY263" s="58">
        <f t="shared" si="492"/>
        <v>1.1368364803909542E-7</v>
      </c>
      <c r="BZ263" s="58">
        <f t="shared" si="492"/>
        <v>77065.883084973495</v>
      </c>
      <c r="CA263" s="58">
        <f t="shared" si="492"/>
        <v>1104.7372256161186</v>
      </c>
    </row>
    <row r="264" spans="2:79" s="5" customFormat="1" ht="15">
      <c r="B264" s="8" t="s">
        <v>272</v>
      </c>
      <c r="D264" s="58">
        <f t="shared" si="462"/>
        <v>0.25113060262097492</v>
      </c>
      <c r="E264" s="58">
        <f t="shared" si="463"/>
        <v>0.1927930261114327</v>
      </c>
      <c r="F264" s="58">
        <f t="shared" si="464"/>
        <v>0.17475049950420204</v>
      </c>
      <c r="G264" s="58">
        <f t="shared" si="465"/>
        <v>0.15392575326793551</v>
      </c>
      <c r="H264" s="58">
        <f t="shared" si="466"/>
        <v>0.19129854782729949</v>
      </c>
      <c r="I264" s="58">
        <f t="shared" si="467"/>
        <v>0.32822613171540271</v>
      </c>
      <c r="J264" s="58">
        <f t="shared" si="468"/>
        <v>6.3852375754936616E-2</v>
      </c>
      <c r="K264" s="58">
        <f t="shared" si="469"/>
        <v>0.43237687871177033</v>
      </c>
      <c r="L264" s="58">
        <f t="shared" si="470"/>
        <v>0.11651540403945689</v>
      </c>
      <c r="M264" s="58">
        <f t="shared" si="471"/>
        <v>0.12493071744564953</v>
      </c>
      <c r="N264" s="58">
        <f t="shared" si="472"/>
        <v>0.40646709754796706</v>
      </c>
      <c r="O264" s="58">
        <f t="shared" si="473"/>
        <v>8.5177290919271578E-2</v>
      </c>
      <c r="P264" s="58">
        <f t="shared" si="474"/>
        <v>0.19036033981316533</v>
      </c>
      <c r="Q264" s="58">
        <f t="shared" si="475"/>
        <v>0.1244900813952944</v>
      </c>
      <c r="R264" s="58">
        <f t="shared" si="476"/>
        <v>0.1680109001156922</v>
      </c>
      <c r="S264" s="58">
        <f t="shared" si="477"/>
        <v>0.15807834351660313</v>
      </c>
      <c r="T264" s="58">
        <f t="shared" si="478"/>
        <v>0.13752420291252318</v>
      </c>
      <c r="U264" s="58">
        <f t="shared" si="479"/>
        <v>0.16382944047293646</v>
      </c>
      <c r="V264" s="58">
        <f t="shared" si="480"/>
        <v>0.1327927179688517</v>
      </c>
      <c r="W264" s="58">
        <f t="shared" si="481"/>
        <v>0.15506109148125533</v>
      </c>
      <c r="X264" s="58">
        <f t="shared" si="482"/>
        <v>0.12416228248411447</v>
      </c>
      <c r="Y264" s="58">
        <f t="shared" si="483"/>
        <v>4.4810078257373619E-2</v>
      </c>
      <c r="Z264" s="58">
        <f t="shared" si="484"/>
        <v>0.10417353817190521</v>
      </c>
      <c r="AA264" s="58">
        <f t="shared" si="485"/>
        <v>6.1611943331282684E-2</v>
      </c>
      <c r="AB264" s="58">
        <f t="shared" si="486"/>
        <v>1.9854364037492592E-2</v>
      </c>
      <c r="AC264" s="58">
        <f t="shared" si="459"/>
        <v>3.3815476640244597E-2</v>
      </c>
      <c r="AD264" s="104">
        <f t="shared" si="487"/>
        <v>2.424929047819838</v>
      </c>
      <c r="AE264" s="104" t="e">
        <f t="shared" si="488"/>
        <v>#VALUE!</v>
      </c>
      <c r="AF264" s="58">
        <f t="shared" si="489"/>
        <v>5.769436096211316E-2</v>
      </c>
      <c r="AG264" s="58" t="e">
        <f t="shared" si="490"/>
        <v>#VALUE!</v>
      </c>
      <c r="AH264" s="58">
        <f t="shared" si="491"/>
        <v>4.4771477326455379E-3</v>
      </c>
      <c r="AI264" s="8" t="s">
        <v>272</v>
      </c>
      <c r="AK264" s="58">
        <f t="shared" si="460"/>
        <v>0.17451955088848645</v>
      </c>
      <c r="AL264" s="58">
        <f t="shared" si="460"/>
        <v>3.6639210879719414E-2</v>
      </c>
      <c r="AM264" s="58">
        <f t="shared" si="460"/>
        <v>8.6236888095781145E-2</v>
      </c>
      <c r="AN264" s="58">
        <f t="shared" si="460"/>
        <v>4.047542182217307E-2</v>
      </c>
      <c r="AO264" s="58">
        <f t="shared" si="460"/>
        <v>3.3582006542784898E-2</v>
      </c>
      <c r="AP264" s="58">
        <f t="shared" si="460"/>
        <v>0.15713497304445637</v>
      </c>
      <c r="AQ264" s="58">
        <f t="shared" si="460"/>
        <v>2.8048113439806701E-2</v>
      </c>
      <c r="AR264" s="58">
        <f t="shared" si="460"/>
        <v>0.18260096327789083</v>
      </c>
      <c r="AS264" s="58">
        <f t="shared" si="460"/>
        <v>4.0532130163551415E-2</v>
      </c>
      <c r="AT264" s="58">
        <f t="shared" si="460"/>
        <v>5.9516356010577268E-2</v>
      </c>
      <c r="AU264" s="58">
        <f t="shared" si="460"/>
        <v>1.0704723472390407</v>
      </c>
      <c r="AV264" s="58">
        <f t="shared" si="460"/>
        <v>5.1878182372179685E-2</v>
      </c>
      <c r="AW264" s="58">
        <f t="shared" si="460"/>
        <v>2.2927797588050627</v>
      </c>
      <c r="AX264" s="58">
        <f t="shared" si="460"/>
        <v>5.9527451627865671E-2</v>
      </c>
      <c r="AY264" s="58">
        <f t="shared" si="460"/>
        <v>0.1122693132792527</v>
      </c>
      <c r="AZ264" s="58">
        <f t="shared" si="460"/>
        <v>0.44415053556728723</v>
      </c>
      <c r="BA264" s="58">
        <f t="shared" si="460"/>
        <v>7.662964338355123E-2</v>
      </c>
      <c r="BB264" s="58">
        <f t="shared" si="460"/>
        <v>0.18252517568486684</v>
      </c>
      <c r="BC264" s="58">
        <f t="shared" si="460"/>
        <v>7.7626477980077574E-2</v>
      </c>
      <c r="BD264" s="58">
        <f t="shared" si="460"/>
        <v>7.1779069498335082E-2</v>
      </c>
      <c r="BE264" s="58">
        <f t="shared" si="460"/>
        <v>0.63346182069233159</v>
      </c>
      <c r="BF264" s="58">
        <f t="shared" si="460"/>
        <v>7.40628649899348E-4</v>
      </c>
      <c r="BG264" s="58">
        <f t="shared" si="460"/>
        <v>1.6082648996878349E-2</v>
      </c>
      <c r="BH264" s="58">
        <f t="shared" si="460"/>
        <v>3.763699584412776E-2</v>
      </c>
      <c r="BI264" s="58">
        <f t="shared" si="460"/>
        <v>2.2439025832149677E-2</v>
      </c>
      <c r="BJ264" s="58">
        <f t="shared" si="460"/>
        <v>6.5852519297241322E-5</v>
      </c>
      <c r="BK264" s="8" t="s">
        <v>272</v>
      </c>
      <c r="BM264" s="58">
        <f t="shared" si="492"/>
        <v>0.46550965988521359</v>
      </c>
      <c r="BN264" s="58">
        <f t="shared" si="492"/>
        <v>8.2877458102543433E-2</v>
      </c>
      <c r="BO264" s="58">
        <f t="shared" si="492"/>
        <v>1.0241762601061792E-2</v>
      </c>
      <c r="BP264" s="58">
        <f t="shared" si="492"/>
        <v>0.24018259628046154</v>
      </c>
      <c r="BQ264" s="58">
        <f t="shared" si="492"/>
        <v>0.25031849185550342</v>
      </c>
      <c r="BR264" s="58">
        <f t="shared" si="492"/>
        <v>0.11384003216846253</v>
      </c>
      <c r="BS264" s="58">
        <f t="shared" si="492"/>
        <v>1.1328168387909794E-2</v>
      </c>
      <c r="BT264" s="58">
        <f t="shared" si="492"/>
        <v>1.5196076412771525E-2</v>
      </c>
      <c r="BU264" s="58">
        <f t="shared" si="492"/>
        <v>2.7004806973736029E-2</v>
      </c>
      <c r="BV264" s="58">
        <f t="shared" si="492"/>
        <v>0.19669208004646804</v>
      </c>
      <c r="BW264" s="58">
        <f t="shared" si="492"/>
        <v>1.7393035495393928E-2</v>
      </c>
      <c r="BX264" s="58">
        <f t="shared" si="492"/>
        <v>0.13814677209029569</v>
      </c>
      <c r="BY264" s="58">
        <f t="shared" si="492"/>
        <v>3.3997780192242333E-8</v>
      </c>
      <c r="BZ264" s="58">
        <f t="shared" si="492"/>
        <v>1079411.0245196854</v>
      </c>
      <c r="CA264" s="58">
        <f t="shared" si="492"/>
        <v>10234.491002780973</v>
      </c>
    </row>
    <row r="265" spans="2:79" s="5" customFormat="1" ht="15">
      <c r="B265" s="8" t="s">
        <v>252</v>
      </c>
      <c r="D265" s="58">
        <f t="shared" si="462"/>
        <v>1.5956104473888328</v>
      </c>
      <c r="E265" s="58">
        <f t="shared" si="463"/>
        <v>1.3086467072496726</v>
      </c>
      <c r="F265" s="58">
        <f t="shared" si="464"/>
        <v>1.2842620323365024</v>
      </c>
      <c r="G265" s="58">
        <f t="shared" si="465"/>
        <v>1.3749157043473379</v>
      </c>
      <c r="H265" s="58">
        <f t="shared" si="466"/>
        <v>1.2011928087097492</v>
      </c>
      <c r="I265" s="58">
        <f t="shared" si="467"/>
        <v>1.6187736729100799</v>
      </c>
      <c r="J265" s="58">
        <f t="shared" si="468"/>
        <v>1.2652015542619399</v>
      </c>
      <c r="K265" s="58">
        <f t="shared" si="469"/>
        <v>1.5655662112632822</v>
      </c>
      <c r="L265" s="58">
        <f t="shared" si="470"/>
        <v>1.3302030644389409</v>
      </c>
      <c r="M265" s="58">
        <f t="shared" si="471"/>
        <v>1.3522135826257009</v>
      </c>
      <c r="N265" s="58">
        <f t="shared" si="472"/>
        <v>1.0954919653253383</v>
      </c>
      <c r="O265" s="58">
        <f t="shared" si="473"/>
        <v>1.1374700084836509</v>
      </c>
      <c r="P265" s="58">
        <f t="shared" si="474"/>
        <v>1.1724601672122836</v>
      </c>
      <c r="Q265" s="58">
        <f t="shared" si="475"/>
        <v>1.1758980382562245</v>
      </c>
      <c r="R265" s="58">
        <f t="shared" si="476"/>
        <v>0.86007260888331327</v>
      </c>
      <c r="S265" s="58">
        <f t="shared" si="477"/>
        <v>1.1757275519552883</v>
      </c>
      <c r="T265" s="58">
        <f t="shared" si="478"/>
        <v>1.1531993201910069</v>
      </c>
      <c r="U265" s="58">
        <f t="shared" si="479"/>
        <v>1.3174734281582843</v>
      </c>
      <c r="V265" s="58">
        <f t="shared" si="480"/>
        <v>1.2478188497598013</v>
      </c>
      <c r="W265" s="58">
        <f t="shared" si="481"/>
        <v>1.2223205011022156</v>
      </c>
      <c r="X265" s="58">
        <f t="shared" si="482"/>
        <v>1.2243715632038958</v>
      </c>
      <c r="Y265" s="58">
        <f t="shared" si="483"/>
        <v>1.4751918317935746</v>
      </c>
      <c r="Z265" s="58">
        <f t="shared" si="484"/>
        <v>1.5444575349870497</v>
      </c>
      <c r="AA265" s="58">
        <f t="shared" si="485"/>
        <v>1.4887656289180873</v>
      </c>
      <c r="AB265" s="58">
        <f t="shared" si="486"/>
        <v>6.8196564820537112E-2</v>
      </c>
      <c r="AC265" s="58">
        <f t="shared" si="459"/>
        <v>0.15693927389414988</v>
      </c>
      <c r="AD265" s="104">
        <f t="shared" si="487"/>
        <v>4.0232083019272897</v>
      </c>
      <c r="AE265" s="104">
        <f t="shared" si="488"/>
        <v>49.638359963139955</v>
      </c>
      <c r="AF265" s="58" t="e">
        <f t="shared" si="489"/>
        <v>#VALUE!</v>
      </c>
      <c r="AG265" s="58">
        <f t="shared" si="490"/>
        <v>5.7043685236278702E-2</v>
      </c>
      <c r="AH265" s="58">
        <f t="shared" si="491"/>
        <v>1.3762624977534912E-2</v>
      </c>
      <c r="AI265" s="8" t="s">
        <v>252</v>
      </c>
      <c r="AK265" s="58">
        <f t="shared" si="460"/>
        <v>0.98325234103796044</v>
      </c>
      <c r="AL265" s="58">
        <f t="shared" si="460"/>
        <v>0.24713540990972152</v>
      </c>
      <c r="AM265" s="58">
        <f t="shared" si="460"/>
        <v>0.47794657406145835</v>
      </c>
      <c r="AN265" s="58">
        <f t="shared" si="460"/>
        <v>0.27360871349448623</v>
      </c>
      <c r="AO265" s="58">
        <f t="shared" si="460"/>
        <v>0.19412802860998302</v>
      </c>
      <c r="AP265" s="58">
        <f t="shared" si="460"/>
        <v>0.56466402716040764</v>
      </c>
      <c r="AQ265" s="58">
        <f t="shared" si="460"/>
        <v>0.37248603806509517</v>
      </c>
      <c r="AR265" s="58">
        <f t="shared" si="460"/>
        <v>0.62037257602822726</v>
      </c>
      <c r="AS265" s="58">
        <f t="shared" si="460"/>
        <v>0.41154168937897789</v>
      </c>
      <c r="AT265" s="58">
        <f t="shared" si="460"/>
        <v>0.32795919078289276</v>
      </c>
      <c r="AU265" s="58">
        <f t="shared" si="460"/>
        <v>3.0770373954015708</v>
      </c>
      <c r="AV265" s="58">
        <f t="shared" si="460"/>
        <v>0.55169141711124625</v>
      </c>
      <c r="AW265" s="58">
        <f t="shared" si="460"/>
        <v>12.335011835719715</v>
      </c>
      <c r="AX265" s="58">
        <f t="shared" si="460"/>
        <v>0.55996711164631963</v>
      </c>
      <c r="AY265" s="58">
        <f t="shared" si="460"/>
        <v>0.8060674514484768</v>
      </c>
      <c r="AZ265" s="58">
        <f t="shared" si="460"/>
        <v>2.9722945092789832</v>
      </c>
      <c r="BA265" s="58">
        <f t="shared" si="460"/>
        <v>0.61495693214724279</v>
      </c>
      <c r="BB265" s="58">
        <f t="shared" si="460"/>
        <v>1.4095190908061639</v>
      </c>
      <c r="BC265" s="58">
        <f t="shared" si="460"/>
        <v>0.69774234492519283</v>
      </c>
      <c r="BD265" s="58">
        <f t="shared" si="460"/>
        <v>0.67940633374624526</v>
      </c>
      <c r="BE265" s="58">
        <f t="shared" si="460"/>
        <v>5.765915697783611</v>
      </c>
      <c r="BF265" s="58">
        <f t="shared" si="460"/>
        <v>9.6604676590976695E-3</v>
      </c>
      <c r="BG265" s="58">
        <f t="shared" si="460"/>
        <v>0.26796292043848913</v>
      </c>
      <c r="BH265" s="58">
        <f t="shared" si="460"/>
        <v>0.32179843217341947</v>
      </c>
      <c r="BI265" s="58">
        <f t="shared" si="460"/>
        <v>0.34862956992493321</v>
      </c>
      <c r="BJ265" s="58">
        <f t="shared" si="460"/>
        <v>0.42381402024967896</v>
      </c>
      <c r="BK265" s="8" t="s">
        <v>252</v>
      </c>
      <c r="BM265" s="58">
        <f t="shared" si="492"/>
        <v>0.24791687679665866</v>
      </c>
      <c r="BN265" s="58">
        <f t="shared" si="492"/>
        <v>0.16370017070147336</v>
      </c>
      <c r="BO265" s="58">
        <f t="shared" si="492"/>
        <v>1.1722161762130454E-2</v>
      </c>
      <c r="BP265" s="58">
        <f t="shared" si="492"/>
        <v>0.25214662563689783</v>
      </c>
      <c r="BQ265" s="58">
        <f t="shared" si="492"/>
        <v>4.0431188058854852</v>
      </c>
      <c r="BR265" s="58">
        <f t="shared" si="492"/>
        <v>0.16617158618726321</v>
      </c>
      <c r="BS265" s="58">
        <f t="shared" si="492"/>
        <v>8.3125676583623909E-2</v>
      </c>
      <c r="BT265" s="58">
        <f t="shared" si="492"/>
        <v>9.8663672286096377E-2</v>
      </c>
      <c r="BU265" s="58">
        <f t="shared" si="492"/>
        <v>0.29544764947602192</v>
      </c>
      <c r="BV265" s="58">
        <f t="shared" si="492"/>
        <v>2.9924901777955464</v>
      </c>
      <c r="BW265" s="58">
        <f t="shared" si="492"/>
        <v>0.23258072616401348</v>
      </c>
      <c r="BX265" s="58">
        <f t="shared" si="492"/>
        <v>1.4050166572513543</v>
      </c>
      <c r="BY265" s="58">
        <f t="shared" si="492"/>
        <v>4.4938028081714965E-7</v>
      </c>
      <c r="BZ265" s="58">
        <f t="shared" si="492"/>
        <v>17460117.924025826</v>
      </c>
      <c r="CA265" s="58">
        <f t="shared" si="492"/>
        <v>126302.33268567528</v>
      </c>
    </row>
    <row r="266" spans="2:79" s="5" customFormat="1" ht="15">
      <c r="B266" s="8" t="s">
        <v>273</v>
      </c>
      <c r="D266" s="58">
        <f t="shared" si="462"/>
        <v>4.5629123435470464E-3</v>
      </c>
      <c r="E266" s="58">
        <f t="shared" si="463"/>
        <v>4.8034708684375812E-3</v>
      </c>
      <c r="F266" s="58">
        <f t="shared" si="464"/>
        <v>4.6415973165139686E-3</v>
      </c>
      <c r="G266" s="58">
        <f t="shared" si="465"/>
        <v>2.7381432108445599E-3</v>
      </c>
      <c r="H266" s="58">
        <f t="shared" si="466"/>
        <v>4.3352475557361927E-3</v>
      </c>
      <c r="I266" s="58">
        <f t="shared" si="467"/>
        <v>4.2738217303606952E-3</v>
      </c>
      <c r="J266" s="58">
        <f t="shared" si="468"/>
        <v>8.6803467709696406E-4</v>
      </c>
      <c r="K266" s="58">
        <f t="shared" si="469"/>
        <v>1.0673746918386643E-3</v>
      </c>
      <c r="L266" s="58">
        <f t="shared" si="470"/>
        <v>7.6303855653337587E-4</v>
      </c>
      <c r="M266" s="58">
        <f t="shared" si="471"/>
        <v>1.1277282743045935E-3</v>
      </c>
      <c r="N266" s="58">
        <f t="shared" si="472"/>
        <v>5.5011262125395366E-3</v>
      </c>
      <c r="O266" s="58">
        <f t="shared" si="473"/>
        <v>8.1621296085381808E-5</v>
      </c>
      <c r="P266" s="58">
        <f t="shared" si="474"/>
        <v>3.3246209351892253E-4</v>
      </c>
      <c r="Q266" s="58">
        <f t="shared" si="475"/>
        <v>1.7472091477946074E-4</v>
      </c>
      <c r="R266" s="58">
        <f t="shared" si="476"/>
        <v>9.7941261653892214E-5</v>
      </c>
      <c r="S266" s="58">
        <f t="shared" si="477"/>
        <v>8.7746871838319295E-4</v>
      </c>
      <c r="T266" s="58">
        <f t="shared" si="478"/>
        <v>2.2944497340687006E-4</v>
      </c>
      <c r="U266" s="58">
        <f t="shared" si="479"/>
        <v>1.3275797710025155E-3</v>
      </c>
      <c r="V266" s="58">
        <f t="shared" si="480"/>
        <v>8.0247153496917423E-4</v>
      </c>
      <c r="W266" s="58">
        <f t="shared" si="481"/>
        <v>8.4864704984953163E-4</v>
      </c>
      <c r="X266" s="58">
        <f t="shared" si="482"/>
        <v>9.3834577915023515E-4</v>
      </c>
      <c r="Y266" s="58">
        <f t="shared" si="483"/>
        <v>2.4592248650795183E-3</v>
      </c>
      <c r="Z266" s="58">
        <f t="shared" si="484"/>
        <v>1.4180651754368168E-3</v>
      </c>
      <c r="AA266" s="58">
        <f t="shared" si="485"/>
        <v>1.3449996406662496E-3</v>
      </c>
      <c r="AB266" s="58">
        <f t="shared" si="486"/>
        <v>1.151351956874467</v>
      </c>
      <c r="AC266" s="58">
        <f t="shared" si="459"/>
        <v>1.3342929953400517</v>
      </c>
      <c r="AD266" s="104">
        <f t="shared" si="487"/>
        <v>4.8098854403655178</v>
      </c>
      <c r="AE266" s="104">
        <f t="shared" si="488"/>
        <v>11.802859442866913</v>
      </c>
      <c r="AF266" s="58">
        <f t="shared" si="489"/>
        <v>0.74570382774435584</v>
      </c>
      <c r="AG266" s="58">
        <f t="shared" si="490"/>
        <v>0.38033738349498697</v>
      </c>
      <c r="AH266" s="58">
        <f t="shared" si="491"/>
        <v>1.1619654844943257</v>
      </c>
      <c r="AI266" s="8" t="s">
        <v>273</v>
      </c>
      <c r="AK266" s="58">
        <f t="shared" si="460"/>
        <v>2.821495742688591E-3</v>
      </c>
      <c r="AL266" s="58">
        <f t="shared" si="460"/>
        <v>8.13558651404762E-2</v>
      </c>
      <c r="AM266" s="58">
        <f t="shared" si="460"/>
        <v>2.0068099622918764E-3</v>
      </c>
      <c r="AN266" s="58">
        <f t="shared" si="460"/>
        <v>2.77000927368958E-3</v>
      </c>
      <c r="AO266" s="58">
        <f t="shared" si="460"/>
        <v>7.4376074997690707E-4</v>
      </c>
      <c r="AP266" s="58">
        <f t="shared" si="460"/>
        <v>2.0940526892416389E-3</v>
      </c>
      <c r="AQ266" s="58">
        <f t="shared" si="460"/>
        <v>2.9855357839455958E-4</v>
      </c>
      <c r="AR266" s="58">
        <f t="shared" si="460"/>
        <v>1.1720535205063786E-3</v>
      </c>
      <c r="AS266" s="58">
        <f t="shared" si="460"/>
        <v>9.5468715825083406E-4</v>
      </c>
      <c r="AT266" s="58">
        <f t="shared" si="460"/>
        <v>2.3464140067369502E-4</v>
      </c>
      <c r="AU266" s="58">
        <f t="shared" si="460"/>
        <v>1.7702835675818287E-2</v>
      </c>
      <c r="AV266" s="58">
        <f t="shared" si="460"/>
        <v>2.5440789735506309E-4</v>
      </c>
      <c r="AW266" s="58">
        <f t="shared" si="460"/>
        <v>5.4834652037145113E-3</v>
      </c>
      <c r="AX266" s="58">
        <f t="shared" si="460"/>
        <v>4.7085884296210788E-4</v>
      </c>
      <c r="AY266" s="58">
        <f t="shared" si="460"/>
        <v>1.5077786774938461E-4</v>
      </c>
      <c r="AZ266" s="58">
        <f t="shared" si="460"/>
        <v>5.3307950675111713E-3</v>
      </c>
      <c r="BA266" s="58">
        <f t="shared" si="460"/>
        <v>8.2827517311270023E-4</v>
      </c>
      <c r="BB266" s="58">
        <f t="shared" si="460"/>
        <v>2.7806315283591277E-3</v>
      </c>
      <c r="BC266" s="58">
        <f t="shared" si="460"/>
        <v>4.3981313588346913E-4</v>
      </c>
      <c r="BD266" s="58">
        <f t="shared" si="460"/>
        <v>8.391695791613665E-4</v>
      </c>
      <c r="BE266" s="58">
        <f t="shared" si="460"/>
        <v>4.072157289225678E-3</v>
      </c>
      <c r="BF266" s="58">
        <f t="shared" si="460"/>
        <v>5.638085472509725E-6</v>
      </c>
      <c r="BG266" s="58">
        <f t="shared" si="460"/>
        <v>2.9228561390043714E-4</v>
      </c>
      <c r="BH266" s="58">
        <f t="shared" si="460"/>
        <v>2.1659702162794562E-4</v>
      </c>
      <c r="BI266" s="58">
        <f t="shared" si="460"/>
        <v>2.2078779503958084E-4</v>
      </c>
      <c r="BJ266" s="58" t="e">
        <f t="shared" si="460"/>
        <v>#VALUE!</v>
      </c>
      <c r="BK266" s="8" t="s">
        <v>273</v>
      </c>
      <c r="BM266" s="58">
        <f t="shared" si="492"/>
        <v>0.31602486283558479</v>
      </c>
      <c r="BN266" s="58">
        <f t="shared" si="492"/>
        <v>6.4187531499566797E-2</v>
      </c>
      <c r="BO266" s="58">
        <f t="shared" si="492"/>
        <v>1.3115507558729551E-2</v>
      </c>
      <c r="BP266" s="58">
        <f t="shared" si="492"/>
        <v>0.12252268849699538</v>
      </c>
      <c r="BQ266" s="58">
        <f t="shared" si="492"/>
        <v>8.5750523637174128E-2</v>
      </c>
      <c r="BR266" s="58">
        <f t="shared" si="492"/>
        <v>0.10049595051571664</v>
      </c>
      <c r="BS266" s="58">
        <f t="shared" si="492"/>
        <v>7.7436438860720644E-2</v>
      </c>
      <c r="BT266" s="58">
        <f t="shared" si="492"/>
        <v>3.1776060635718091E-2</v>
      </c>
      <c r="BU266" s="58">
        <f t="shared" si="492"/>
        <v>6.8065244819865311E-2</v>
      </c>
      <c r="BV266" s="58">
        <f t="shared" si="492"/>
        <v>2.1783501060421782E-2</v>
      </c>
      <c r="BW266" s="58">
        <f t="shared" si="492"/>
        <v>2.1787763786532514E-2</v>
      </c>
      <c r="BX266" s="58">
        <f t="shared" si="492"/>
        <v>0.47583822988847224</v>
      </c>
      <c r="BY266" s="58">
        <f t="shared" si="492"/>
        <v>5.0189898488528008E-9</v>
      </c>
      <c r="BZ266" s="58">
        <f t="shared" si="492"/>
        <v>80720.086847358121</v>
      </c>
      <c r="CA266" s="58">
        <f t="shared" si="492"/>
        <v>104.84278822054202</v>
      </c>
    </row>
    <row r="267" spans="2:79" s="5" customFormat="1" ht="15">
      <c r="B267" s="8" t="s">
        <v>274</v>
      </c>
      <c r="D267" s="58">
        <f t="shared" si="462"/>
        <v>7.9151229630282426E-4</v>
      </c>
      <c r="E267" s="58">
        <f t="shared" si="463"/>
        <v>4.4982686312982354E-4</v>
      </c>
      <c r="F267" s="58">
        <f t="shared" si="464"/>
        <v>7.0963294579177137E-4</v>
      </c>
      <c r="G267" s="58">
        <f t="shared" si="465"/>
        <v>7.5236401885346409E-4</v>
      </c>
      <c r="H267" s="58">
        <f t="shared" si="466"/>
        <v>2.6288623006842128E-4</v>
      </c>
      <c r="I267" s="58">
        <f t="shared" si="467"/>
        <v>3.0970295759896785E-3</v>
      </c>
      <c r="J267" s="58">
        <f t="shared" si="468"/>
        <v>1.1868312210855325E-4</v>
      </c>
      <c r="K267" s="58">
        <f t="shared" si="469"/>
        <v>9.7385489466921449E-4</v>
      </c>
      <c r="L267" s="58">
        <f t="shared" si="470"/>
        <v>3.5379018762839929E-4</v>
      </c>
      <c r="M267" s="58">
        <f t="shared" si="471"/>
        <v>5.7959886571449962E-4</v>
      </c>
      <c r="N267" s="58">
        <f t="shared" si="472"/>
        <v>1.1328875907859944E-2</v>
      </c>
      <c r="O267" s="58">
        <f t="shared" si="473"/>
        <v>5.0516390669460643E-4</v>
      </c>
      <c r="P267" s="58">
        <f t="shared" si="474"/>
        <v>3.4268961524188551E-4</v>
      </c>
      <c r="Q267" s="58">
        <f t="shared" si="475"/>
        <v>7.8000860714169153E-4</v>
      </c>
      <c r="R267" s="58">
        <f t="shared" si="476"/>
        <v>4.4984581318033658E-4</v>
      </c>
      <c r="S267" s="58">
        <f t="shared" si="477"/>
        <v>8.3914677818384997E-4</v>
      </c>
      <c r="T267" s="58">
        <f t="shared" si="478"/>
        <v>1.2046811624408947E-3</v>
      </c>
      <c r="U267" s="58">
        <f t="shared" si="479"/>
        <v>4.2474245214679194E-4</v>
      </c>
      <c r="V267" s="58">
        <f t="shared" si="480"/>
        <v>7.3354232496820502E-4</v>
      </c>
      <c r="W267" s="58">
        <f t="shared" si="481"/>
        <v>5.4199221063582458E-4</v>
      </c>
      <c r="X267" s="58">
        <f t="shared" si="482"/>
        <v>4.4569693091097166E-4</v>
      </c>
      <c r="Y267" s="58" t="e">
        <f t="shared" si="483"/>
        <v>#VALUE!</v>
      </c>
      <c r="Z267" s="58">
        <f t="shared" si="484"/>
        <v>1.9334354221207013E-3</v>
      </c>
      <c r="AA267" s="58" t="e">
        <f t="shared" si="485"/>
        <v>#VALUE!</v>
      </c>
      <c r="AB267" s="58">
        <f t="shared" si="486"/>
        <v>3.6173970860267347E-4</v>
      </c>
      <c r="AC267" s="58">
        <f t="shared" si="459"/>
        <v>3.7387611567343679E-4</v>
      </c>
      <c r="AD267" s="104">
        <f t="shared" si="487"/>
        <v>7.1995374699746206E-2</v>
      </c>
      <c r="AE267" s="104" t="e">
        <f t="shared" si="488"/>
        <v>#VALUE!</v>
      </c>
      <c r="AF267" s="58">
        <f t="shared" si="489"/>
        <v>0.2029112051289941</v>
      </c>
      <c r="AG267" s="58">
        <f t="shared" si="490"/>
        <v>1.1392941927944231E-3</v>
      </c>
      <c r="AH267" s="58" t="e">
        <f t="shared" si="491"/>
        <v>#VALUE!</v>
      </c>
      <c r="AI267" s="8" t="s">
        <v>274</v>
      </c>
      <c r="AK267" s="58">
        <f t="shared" si="460"/>
        <v>6.1708511288974038E-4</v>
      </c>
      <c r="AL267" s="58">
        <f t="shared" si="460"/>
        <v>3.2878885357659452E-3</v>
      </c>
      <c r="AM267" s="58">
        <f t="shared" si="460"/>
        <v>3.5564101863058039E-4</v>
      </c>
      <c r="AN267" s="58">
        <f t="shared" si="460"/>
        <v>9.4048472519263414E-5</v>
      </c>
      <c r="AO267" s="58">
        <f t="shared" si="460"/>
        <v>3.2804900354487714E-4</v>
      </c>
      <c r="AP267" s="58">
        <f t="shared" si="460"/>
        <v>6.2658604873055022E-3</v>
      </c>
      <c r="AQ267" s="58">
        <f t="shared" si="460"/>
        <v>2.7631440650632534E-4</v>
      </c>
      <c r="AR267" s="58">
        <f t="shared" si="460"/>
        <v>5.3688968192697705E-4</v>
      </c>
      <c r="AS267" s="58">
        <f t="shared" si="460"/>
        <v>3.6578666449905419E-4</v>
      </c>
      <c r="AT267" s="58">
        <f t="shared" si="460"/>
        <v>2.5114890618480886E-4</v>
      </c>
      <c r="AU267" s="58">
        <f t="shared" si="460"/>
        <v>3.5941718658198285E-2</v>
      </c>
      <c r="AV267" s="58">
        <f t="shared" si="460"/>
        <v>3.3503916106626707E-4</v>
      </c>
      <c r="AW267" s="58">
        <f t="shared" si="460"/>
        <v>1.1041592718669582E-2</v>
      </c>
      <c r="AX267" s="58">
        <f t="shared" si="460"/>
        <v>5.2512344502842834E-4</v>
      </c>
      <c r="AY267" s="58">
        <f t="shared" si="460"/>
        <v>4.5063854556694368E-5</v>
      </c>
      <c r="AZ267" s="58">
        <f t="shared" si="460"/>
        <v>2.9740559242181414E-3</v>
      </c>
      <c r="BA267" s="58">
        <f t="shared" si="460"/>
        <v>8.2569708819276713E-4</v>
      </c>
      <c r="BB267" s="58">
        <f t="shared" si="460"/>
        <v>3.8005766086386461E-4</v>
      </c>
      <c r="BC267" s="58">
        <f t="shared" si="460"/>
        <v>6.2158607554171409E-4</v>
      </c>
      <c r="BD267" s="58">
        <f t="shared" si="460"/>
        <v>4.7075614002810285E-4</v>
      </c>
      <c r="BE267" s="58">
        <f t="shared" si="460"/>
        <v>2.5289715011090727E-3</v>
      </c>
      <c r="BF267" s="58">
        <f t="shared" si="460"/>
        <v>1.2118558891679116E-4</v>
      </c>
      <c r="BG267" s="58">
        <f t="shared" si="460"/>
        <v>4.1092412931463334E-4</v>
      </c>
      <c r="BH267" s="58">
        <f t="shared" si="460"/>
        <v>3.5006462591639513E-4</v>
      </c>
      <c r="BI267" s="58">
        <f t="shared" si="460"/>
        <v>7.7621145311155835E-3</v>
      </c>
      <c r="BJ267" s="58">
        <f t="shared" si="460"/>
        <v>4.7555594401857895E-5</v>
      </c>
      <c r="BK267" s="8" t="s">
        <v>274</v>
      </c>
      <c r="BM267" s="58">
        <f t="shared" si="492"/>
        <v>0.20149341925978448</v>
      </c>
      <c r="BN267" s="58">
        <f t="shared" si="492"/>
        <v>6.4826380677054457E-2</v>
      </c>
      <c r="BO267" s="58">
        <f t="shared" si="492"/>
        <v>2.5159586898650579E-2</v>
      </c>
      <c r="BP267" s="58">
        <f t="shared" si="492"/>
        <v>7.9888291374017692E-2</v>
      </c>
      <c r="BQ267" s="58">
        <f t="shared" si="492"/>
        <v>1.9901460190978621E-2</v>
      </c>
      <c r="BR267" s="58">
        <f t="shared" si="492"/>
        <v>4.1211993714268869E-2</v>
      </c>
      <c r="BS267" s="58">
        <f t="shared" si="492"/>
        <v>5.6161828332912823E-3</v>
      </c>
      <c r="BT267" s="58">
        <f t="shared" si="492"/>
        <v>6.3208575097364287E-4</v>
      </c>
      <c r="BU267" s="58">
        <f t="shared" si="492"/>
        <v>2.2555469460441575E-2</v>
      </c>
      <c r="BV267" s="58">
        <f t="shared" si="492"/>
        <v>2.855173776616696E-2</v>
      </c>
      <c r="BW267" s="58">
        <f t="shared" si="492"/>
        <v>3.1073507710293609E-2</v>
      </c>
      <c r="BX267" s="58">
        <f t="shared" si="492"/>
        <v>4.309433735915106E-2</v>
      </c>
      <c r="BY267" s="58">
        <f t="shared" si="492"/>
        <v>2.0153504927317364E-8</v>
      </c>
      <c r="BZ267" s="58">
        <f t="shared" si="492"/>
        <v>26831.097054892132</v>
      </c>
      <c r="CA267" s="58">
        <f t="shared" si="492"/>
        <v>870.24042976135081</v>
      </c>
    </row>
    <row r="268" spans="2:79" s="5" customFormat="1" ht="15">
      <c r="B268" s="8" t="s">
        <v>275</v>
      </c>
      <c r="D268" s="58">
        <f t="shared" si="462"/>
        <v>1.3394799648053526E-3</v>
      </c>
      <c r="E268" s="58">
        <f t="shared" si="463"/>
        <v>8.5205880124095644E-4</v>
      </c>
      <c r="F268" s="58">
        <f t="shared" si="464"/>
        <v>8.030841862503382E-4</v>
      </c>
      <c r="G268" s="58">
        <f t="shared" si="465"/>
        <v>7.3708972538269186E-4</v>
      </c>
      <c r="H268" s="58">
        <f t="shared" si="466"/>
        <v>1.0834909716063634E-3</v>
      </c>
      <c r="I268" s="58">
        <f t="shared" si="467"/>
        <v>9.6426857740792942E-4</v>
      </c>
      <c r="J268" s="58">
        <f t="shared" si="468"/>
        <v>3.6976696908572789E-4</v>
      </c>
      <c r="K268" s="58">
        <f t="shared" si="469"/>
        <v>3.7114801080420304E-4</v>
      </c>
      <c r="L268" s="58">
        <f t="shared" si="470"/>
        <v>4.8521510858420889E-4</v>
      </c>
      <c r="M268" s="58">
        <f t="shared" si="471"/>
        <v>4.0235001118158267E-4</v>
      </c>
      <c r="N268" s="58">
        <f t="shared" si="472"/>
        <v>2.2299594780513112E-4</v>
      </c>
      <c r="O268" s="58">
        <f t="shared" si="473"/>
        <v>2.4238548748834588E-4</v>
      </c>
      <c r="P268" s="58">
        <f t="shared" si="474"/>
        <v>9.0772910266635198E-5</v>
      </c>
      <c r="Q268" s="58">
        <f t="shared" si="475"/>
        <v>4.4711471973873397E-4</v>
      </c>
      <c r="R268" s="58">
        <f t="shared" si="476"/>
        <v>2.2321305051995169E-4</v>
      </c>
      <c r="S268" s="58">
        <f t="shared" si="477"/>
        <v>7.6408252839766286E-5</v>
      </c>
      <c r="T268" s="58">
        <f t="shared" si="478"/>
        <v>3.8343384026724736E-4</v>
      </c>
      <c r="U268" s="58">
        <f t="shared" si="479"/>
        <v>2.5234377461007306E-4</v>
      </c>
      <c r="V268" s="58">
        <f t="shared" si="480"/>
        <v>6.4691289238284517E-4</v>
      </c>
      <c r="W268" s="58">
        <f t="shared" si="481"/>
        <v>5.1550740140897486E-4</v>
      </c>
      <c r="X268" s="58">
        <f t="shared" si="482"/>
        <v>8.8410779231268529E-5</v>
      </c>
      <c r="Y268" s="58" t="e">
        <f t="shared" si="483"/>
        <v>#VALUE!</v>
      </c>
      <c r="Z268" s="58">
        <f t="shared" si="484"/>
        <v>7.3172820468886206E-4</v>
      </c>
      <c r="AA268" s="58" t="e">
        <f t="shared" si="485"/>
        <v>#VALUE!</v>
      </c>
      <c r="AB268" s="58">
        <f t="shared" si="486"/>
        <v>7.6057562972580187E-4</v>
      </c>
      <c r="AC268" s="58">
        <f t="shared" si="459"/>
        <v>3.468717138728333E-4</v>
      </c>
      <c r="AD268" s="104" t="e">
        <f t="shared" si="487"/>
        <v>#VALUE!</v>
      </c>
      <c r="AE268" s="104">
        <f t="shared" si="488"/>
        <v>1.81561361800024</v>
      </c>
      <c r="AF268" s="58" t="e">
        <f t="shared" si="489"/>
        <v>#VALUE!</v>
      </c>
      <c r="AG268" s="58" t="e">
        <f t="shared" si="490"/>
        <v>#VALUE!</v>
      </c>
      <c r="AH268" s="58">
        <f t="shared" si="491"/>
        <v>2.9266942607213001E-4</v>
      </c>
      <c r="AI268" s="8" t="s">
        <v>275</v>
      </c>
      <c r="AK268" s="58">
        <f t="shared" si="460"/>
        <v>5.6370265575217957E-4</v>
      </c>
      <c r="AL268" s="58">
        <f t="shared" si="460"/>
        <v>2.5038902863083447E-4</v>
      </c>
      <c r="AM268" s="58">
        <f t="shared" si="460"/>
        <v>6.2986012770914587E-4</v>
      </c>
      <c r="AN268" s="58">
        <f t="shared" si="460"/>
        <v>1.9493097906854955E-4</v>
      </c>
      <c r="AO268" s="58">
        <f t="shared" si="460"/>
        <v>1.3694534356834594E-4</v>
      </c>
      <c r="AP268" s="58">
        <f t="shared" si="460"/>
        <v>4.519033428076735E-4</v>
      </c>
      <c r="AQ268" s="58">
        <f t="shared" si="460"/>
        <v>3.5299719634682115E-5</v>
      </c>
      <c r="AR268" s="58">
        <f t="shared" si="460"/>
        <v>2.7285630488192199E-4</v>
      </c>
      <c r="AS268" s="58">
        <f t="shared" si="460"/>
        <v>1.1748150083846954E-4</v>
      </c>
      <c r="AT268" s="58">
        <f t="shared" si="460"/>
        <v>2.0483229320955026E-4</v>
      </c>
      <c r="AU268" s="58">
        <f t="shared" si="460"/>
        <v>4.5314415313317828E-4</v>
      </c>
      <c r="AV268" s="58">
        <f t="shared" si="460"/>
        <v>5.4689716115722191E-6</v>
      </c>
      <c r="AW268" s="58">
        <f t="shared" si="460"/>
        <v>3.3580365504770329E-3</v>
      </c>
      <c r="AX268" s="58">
        <f t="shared" si="460"/>
        <v>2.0847519975953019E-4</v>
      </c>
      <c r="AY268" s="58">
        <f t="shared" si="460"/>
        <v>1.0838287583649582E-4</v>
      </c>
      <c r="AZ268" s="58">
        <f t="shared" si="460"/>
        <v>9.3231774967953094E-5</v>
      </c>
      <c r="BA268" s="58">
        <f t="shared" si="460"/>
        <v>1.5252858536649256E-4</v>
      </c>
      <c r="BB268" s="58">
        <f t="shared" si="460"/>
        <v>4.2957196245802323E-4</v>
      </c>
      <c r="BC268" s="58">
        <f t="shared" si="460"/>
        <v>2.4853059078115138E-4</v>
      </c>
      <c r="BD268" s="58">
        <f t="shared" si="460"/>
        <v>9.4244510438671285E-5</v>
      </c>
      <c r="BE268" s="58">
        <f t="shared" si="460"/>
        <v>4.8686762310766566E-4</v>
      </c>
      <c r="BF268" s="58" t="e">
        <f t="shared" ref="AL268:BJ272" si="493">2^(BF$67-BF237)</f>
        <v>#VALUE!</v>
      </c>
      <c r="BG268" s="58">
        <f t="shared" si="493"/>
        <v>3.268528630925842E-4</v>
      </c>
      <c r="BH268" s="58" t="e">
        <f t="shared" si="493"/>
        <v>#VALUE!</v>
      </c>
      <c r="BI268" s="58">
        <f t="shared" si="493"/>
        <v>1.3763561061624757E-3</v>
      </c>
      <c r="BJ268" s="58" t="e">
        <f t="shared" si="493"/>
        <v>#VALUE!</v>
      </c>
      <c r="BK268" s="8" t="s">
        <v>275</v>
      </c>
      <c r="BM268" s="58">
        <f t="shared" si="492"/>
        <v>1.2913904253616968E-2</v>
      </c>
      <c r="BN268" s="58">
        <f t="shared" si="492"/>
        <v>5.4501896812325767E-3</v>
      </c>
      <c r="BO268" s="58">
        <f t="shared" si="492"/>
        <v>9.3795158162064327E-4</v>
      </c>
      <c r="BP268" s="58">
        <f t="shared" si="492"/>
        <v>1.1948506967152406E-2</v>
      </c>
      <c r="BQ268" s="58">
        <f t="shared" si="492"/>
        <v>1.8729020958222608E-2</v>
      </c>
      <c r="BR268" s="58">
        <f t="shared" si="492"/>
        <v>8.4300813139879431E-4</v>
      </c>
      <c r="BS268" s="58">
        <f t="shared" si="492"/>
        <v>3.0963730065552557E-4</v>
      </c>
      <c r="BT268" s="58">
        <f t="shared" si="492"/>
        <v>5.4947936946740412E-4</v>
      </c>
      <c r="BU268" s="58">
        <f t="shared" si="492"/>
        <v>4.3487015475950266E-3</v>
      </c>
      <c r="BV268" s="58">
        <f t="shared" si="492"/>
        <v>1.5463780991068887E-3</v>
      </c>
      <c r="BW268" s="58">
        <f t="shared" si="492"/>
        <v>1.728490705682055E-3</v>
      </c>
      <c r="BX268" s="58">
        <f t="shared" si="492"/>
        <v>1.3278446489591615E-2</v>
      </c>
      <c r="BY268" s="58">
        <f t="shared" si="492"/>
        <v>1.6778205115733468E-9</v>
      </c>
      <c r="BZ268" s="58">
        <f t="shared" si="492"/>
        <v>78858.426865365822</v>
      </c>
      <c r="CA268" s="58">
        <f t="shared" si="492"/>
        <v>66.441040506848893</v>
      </c>
    </row>
    <row r="269" spans="2:79" s="5" customFormat="1" ht="15">
      <c r="B269" s="8" t="s">
        <v>276</v>
      </c>
      <c r="D269" s="58">
        <f t="shared" si="462"/>
        <v>0.92382812965907446</v>
      </c>
      <c r="E269" s="58">
        <f t="shared" si="463"/>
        <v>0.68292334779379393</v>
      </c>
      <c r="F269" s="58">
        <f t="shared" si="464"/>
        <v>0.7045651135709049</v>
      </c>
      <c r="G269" s="58">
        <f t="shared" si="465"/>
        <v>0.52938110271725869</v>
      </c>
      <c r="H269" s="58">
        <f t="shared" si="466"/>
        <v>0.62626321614514657</v>
      </c>
      <c r="I269" s="58">
        <f t="shared" si="467"/>
        <v>0.87464598311082786</v>
      </c>
      <c r="J269" s="58">
        <f t="shared" si="468"/>
        <v>0.25408489333056472</v>
      </c>
      <c r="K269" s="58">
        <f t="shared" si="469"/>
        <v>0.30291742822520878</v>
      </c>
      <c r="L269" s="58">
        <f t="shared" si="470"/>
        <v>0.19335124504174184</v>
      </c>
      <c r="M269" s="58">
        <f t="shared" si="471"/>
        <v>0.2870743926685409</v>
      </c>
      <c r="N269" s="58">
        <f t="shared" si="472"/>
        <v>0.44542555176660842</v>
      </c>
      <c r="O269" s="58">
        <f t="shared" si="473"/>
        <v>0.25349653782536957</v>
      </c>
      <c r="P269" s="58">
        <f t="shared" si="474"/>
        <v>0.17513656557446292</v>
      </c>
      <c r="Q269" s="58">
        <f t="shared" si="475"/>
        <v>0.31317916010817592</v>
      </c>
      <c r="R269" s="58">
        <f t="shared" si="476"/>
        <v>0.22963876795840724</v>
      </c>
      <c r="S269" s="58">
        <f t="shared" si="477"/>
        <v>7.2081520511957181E-2</v>
      </c>
      <c r="T269" s="58">
        <f t="shared" si="478"/>
        <v>0.15452285414438258</v>
      </c>
      <c r="U269" s="58">
        <f t="shared" si="479"/>
        <v>8.4364698130894769E-2</v>
      </c>
      <c r="V269" s="58">
        <f t="shared" si="480"/>
        <v>0.12788669608172765</v>
      </c>
      <c r="W269" s="58">
        <f t="shared" si="481"/>
        <v>0.10495425857741217</v>
      </c>
      <c r="X269" s="58">
        <f t="shared" si="482"/>
        <v>7.7823755732094324E-2</v>
      </c>
      <c r="Y269" s="58">
        <f t="shared" si="483"/>
        <v>2.2698564998617336E-2</v>
      </c>
      <c r="Z269" s="58">
        <f t="shared" si="484"/>
        <v>4.770023091235908E-2</v>
      </c>
      <c r="AA269" s="58">
        <f t="shared" si="485"/>
        <v>8.6369068410977537E-2</v>
      </c>
      <c r="AB269" s="58">
        <f t="shared" si="486"/>
        <v>4.7888013128443759E-3</v>
      </c>
      <c r="AC269" s="58" t="e">
        <f t="shared" si="459"/>
        <v>#VALUE!</v>
      </c>
      <c r="AD269" s="104">
        <f t="shared" si="487"/>
        <v>1.0083344313289115</v>
      </c>
      <c r="AE269" s="104" t="e">
        <f t="shared" si="488"/>
        <v>#VALUE!</v>
      </c>
      <c r="AF269" s="58" t="e">
        <f t="shared" si="489"/>
        <v>#VALUE!</v>
      </c>
      <c r="AG269" s="58" t="e">
        <f t="shared" si="490"/>
        <v>#VALUE!</v>
      </c>
      <c r="AH269" s="58" t="e">
        <f t="shared" si="491"/>
        <v>#VALUE!</v>
      </c>
      <c r="AI269" s="8" t="s">
        <v>276</v>
      </c>
      <c r="AK269" s="58">
        <f t="shared" ref="AK269:AK272" si="494">2^(AK$67-AK238)</f>
        <v>0.62892308879652103</v>
      </c>
      <c r="AL269" s="58">
        <f t="shared" si="493"/>
        <v>0.14358831947612147</v>
      </c>
      <c r="AM269" s="58">
        <f t="shared" si="493"/>
        <v>0.2831596298996798</v>
      </c>
      <c r="AN269" s="58">
        <f t="shared" si="493"/>
        <v>0.13363349163427687</v>
      </c>
      <c r="AO269" s="58">
        <f t="shared" si="493"/>
        <v>0.11315788897224276</v>
      </c>
      <c r="AP269" s="58">
        <f t="shared" si="493"/>
        <v>0.32317682703960854</v>
      </c>
      <c r="AQ269" s="58">
        <f t="shared" si="493"/>
        <v>9.7368365831051948E-2</v>
      </c>
      <c r="AR269" s="58">
        <f t="shared" si="493"/>
        <v>0.14296984632962806</v>
      </c>
      <c r="AS269" s="58">
        <f t="shared" si="493"/>
        <v>7.8327390498765387E-2</v>
      </c>
      <c r="AT269" s="58">
        <f t="shared" si="493"/>
        <v>7.2761079649856814E-2</v>
      </c>
      <c r="AU269" s="58">
        <f t="shared" si="493"/>
        <v>1.2096099020652258</v>
      </c>
      <c r="AV269" s="58">
        <f t="shared" si="493"/>
        <v>0.13180639824752133</v>
      </c>
      <c r="AW269" s="58">
        <f t="shared" si="493"/>
        <v>1.8049146513526484</v>
      </c>
      <c r="AX269" s="58">
        <f t="shared" si="493"/>
        <v>0.13417201391087877</v>
      </c>
      <c r="AY269" s="58">
        <f t="shared" si="493"/>
        <v>0.15222275924984527</v>
      </c>
      <c r="AZ269" s="58">
        <f t="shared" si="493"/>
        <v>0.18290587934795255</v>
      </c>
      <c r="BA269" s="58">
        <f t="shared" si="493"/>
        <v>8.0398783889928313E-2</v>
      </c>
      <c r="BB269" s="58">
        <f t="shared" si="493"/>
        <v>0.10492211844558483</v>
      </c>
      <c r="BC269" s="58">
        <f t="shared" si="493"/>
        <v>9.0047778047305252E-2</v>
      </c>
      <c r="BD269" s="58">
        <f t="shared" si="493"/>
        <v>7.2005756504868276E-2</v>
      </c>
      <c r="BE269" s="58">
        <f t="shared" si="493"/>
        <v>0.35948655136505853</v>
      </c>
      <c r="BF269" s="58">
        <f t="shared" si="493"/>
        <v>7.5062125959154328E-4</v>
      </c>
      <c r="BG269" s="58">
        <f t="shared" si="493"/>
        <v>3.3490627073767446E-2</v>
      </c>
      <c r="BH269" s="58">
        <f t="shared" si="493"/>
        <v>2.2537852732839422E-2</v>
      </c>
      <c r="BI269" s="58">
        <f t="shared" si="493"/>
        <v>2.1496208931335491E-2</v>
      </c>
      <c r="BJ269" s="58">
        <f t="shared" si="493"/>
        <v>9.2409697980116653E-3</v>
      </c>
      <c r="BK269" s="8" t="s">
        <v>276</v>
      </c>
      <c r="BM269" s="58">
        <f t="shared" si="492"/>
        <v>1.9598708383048172E-2</v>
      </c>
      <c r="BN269" s="58">
        <f t="shared" si="492"/>
        <v>4.2426198856583839E-3</v>
      </c>
      <c r="BO269" s="58">
        <f t="shared" si="492"/>
        <v>2.0673971148330327E-3</v>
      </c>
      <c r="BP269" s="58">
        <f t="shared" si="492"/>
        <v>9.6985002572007959E-3</v>
      </c>
      <c r="BQ269" s="58">
        <f t="shared" si="492"/>
        <v>4.756589954232885E-2</v>
      </c>
      <c r="BR269" s="58">
        <f t="shared" si="492"/>
        <v>9.8891694332190415E-4</v>
      </c>
      <c r="BS269" s="58">
        <f t="shared" si="492"/>
        <v>5.3507564619560536E-4</v>
      </c>
      <c r="BT269" s="58">
        <f t="shared" si="492"/>
        <v>2.5750415219172291E-4</v>
      </c>
      <c r="BU269" s="58">
        <f t="shared" si="492"/>
        <v>9.4698885727392454E-4</v>
      </c>
      <c r="BV269" s="58">
        <f t="shared" si="492"/>
        <v>1.2310559921298446E-2</v>
      </c>
      <c r="BW269" s="58">
        <f t="shared" si="492"/>
        <v>1.0844836858919125E-2</v>
      </c>
      <c r="BX269" s="58">
        <f t="shared" si="492"/>
        <v>1.7505080924989598E-2</v>
      </c>
      <c r="BY269" s="58">
        <f t="shared" si="492"/>
        <v>6.1791715687846335E-9</v>
      </c>
      <c r="BZ269" s="58">
        <f t="shared" si="492"/>
        <v>49764.290604676316</v>
      </c>
      <c r="CA269" s="58">
        <f t="shared" si="492"/>
        <v>1934.0200133793521</v>
      </c>
    </row>
    <row r="270" spans="2:79" s="5" customFormat="1" ht="15">
      <c r="B270" s="8" t="s">
        <v>277</v>
      </c>
      <c r="D270" s="58">
        <f t="shared" si="462"/>
        <v>8.1121731580984153E-4</v>
      </c>
      <c r="E270" s="58">
        <f t="shared" si="463"/>
        <v>8.9028982196897569E-4</v>
      </c>
      <c r="F270" s="58">
        <f t="shared" si="464"/>
        <v>7.6554343246204961E-4</v>
      </c>
      <c r="G270" s="58">
        <f t="shared" si="465"/>
        <v>6.0393898731143979E-4</v>
      </c>
      <c r="H270" s="58">
        <f t="shared" si="466"/>
        <v>4.9217529189715572E-4</v>
      </c>
      <c r="I270" s="58">
        <f t="shared" si="467"/>
        <v>2.1029652277787495E-4</v>
      </c>
      <c r="J270" s="58">
        <f t="shared" si="468"/>
        <v>1.6815844592188657E-3</v>
      </c>
      <c r="K270" s="58">
        <f t="shared" si="469"/>
        <v>1.5279215254559075E-3</v>
      </c>
      <c r="L270" s="58">
        <f t="shared" si="470"/>
        <v>8.4822490683443444E-4</v>
      </c>
      <c r="M270" s="58">
        <f t="shared" si="471"/>
        <v>7.4747276759202879E-4</v>
      </c>
      <c r="N270" s="58">
        <f t="shared" si="472"/>
        <v>1.0362918879609072E-3</v>
      </c>
      <c r="O270" s="58">
        <f t="shared" si="473"/>
        <v>8.3130372670760753E-4</v>
      </c>
      <c r="P270" s="58">
        <f t="shared" si="474"/>
        <v>1.0554129791710584E-3</v>
      </c>
      <c r="Q270" s="58">
        <f t="shared" si="475"/>
        <v>1.1808086087915256E-3</v>
      </c>
      <c r="R270" s="58">
        <f t="shared" si="476"/>
        <v>1.98180017196535E-4</v>
      </c>
      <c r="S270" s="58">
        <f t="shared" si="477"/>
        <v>5.7501242565152994E-4</v>
      </c>
      <c r="T270" s="58">
        <f t="shared" si="478"/>
        <v>1.1296785092225821E-3</v>
      </c>
      <c r="U270" s="58">
        <f t="shared" si="479"/>
        <v>4.7364660977906094E-4</v>
      </c>
      <c r="V270" s="58">
        <f t="shared" si="480"/>
        <v>6.3642265440228441E-4</v>
      </c>
      <c r="W270" s="58">
        <f t="shared" si="481"/>
        <v>5.1789283630706E-4</v>
      </c>
      <c r="X270" s="58">
        <f t="shared" si="482"/>
        <v>3.3712250912222211E-4</v>
      </c>
      <c r="Y270" s="58">
        <f t="shared" si="483"/>
        <v>5.4078958444342875E-3</v>
      </c>
      <c r="Z270" s="58">
        <f t="shared" si="484"/>
        <v>7.1025788057879158E-4</v>
      </c>
      <c r="AA270" s="58">
        <f t="shared" si="485"/>
        <v>4.6781312877264926E-4</v>
      </c>
      <c r="AB270" s="58">
        <f t="shared" si="486"/>
        <v>4.9675099648372315E-2</v>
      </c>
      <c r="AC270" s="58">
        <f t="shared" si="459"/>
        <v>6.9261706140176044E-2</v>
      </c>
      <c r="AD270" s="104" t="e">
        <f t="shared" si="487"/>
        <v>#VALUE!</v>
      </c>
      <c r="AE270" s="104" t="e">
        <f t="shared" si="488"/>
        <v>#VALUE!</v>
      </c>
      <c r="AF270" s="58" t="e">
        <f t="shared" si="489"/>
        <v>#VALUE!</v>
      </c>
      <c r="AG270" s="58">
        <f t="shared" si="490"/>
        <v>0.18995912556303196</v>
      </c>
      <c r="AH270" s="58">
        <f t="shared" si="491"/>
        <v>8.7159193406918956E-3</v>
      </c>
      <c r="AI270" s="8" t="s">
        <v>277</v>
      </c>
      <c r="AK270" s="58">
        <f t="shared" si="494"/>
        <v>2.9548869460410822E-3</v>
      </c>
      <c r="AL270" s="58">
        <f t="shared" si="493"/>
        <v>3.0995183610159627E-3</v>
      </c>
      <c r="AM270" s="58">
        <f t="shared" si="493"/>
        <v>2.5314033837730682E-3</v>
      </c>
      <c r="AN270" s="58">
        <f t="shared" si="493"/>
        <v>1.9169700499443713E-4</v>
      </c>
      <c r="AO270" s="58">
        <f t="shared" si="493"/>
        <v>1.3124389755883711E-4</v>
      </c>
      <c r="AP270" s="58">
        <f t="shared" si="493"/>
        <v>1.804182580673468E-4</v>
      </c>
      <c r="AQ270" s="58">
        <f t="shared" si="493"/>
        <v>9.7778075451164189E-4</v>
      </c>
      <c r="AR270" s="58">
        <f t="shared" si="493"/>
        <v>1.0038083409861715E-3</v>
      </c>
      <c r="AS270" s="58">
        <f t="shared" si="493"/>
        <v>1.1490621492510321E-3</v>
      </c>
      <c r="AT270" s="58">
        <f t="shared" si="493"/>
        <v>9.2480467404368685E-4</v>
      </c>
      <c r="AU270" s="58">
        <f t="shared" si="493"/>
        <v>3.3764265891883527E-3</v>
      </c>
      <c r="AV270" s="58">
        <f t="shared" si="493"/>
        <v>2.0257842222303054E-3</v>
      </c>
      <c r="AW270" s="58">
        <f t="shared" si="493"/>
        <v>2.7121878045736392E-2</v>
      </c>
      <c r="AX270" s="58">
        <f t="shared" si="493"/>
        <v>7.2529720462194489E-4</v>
      </c>
      <c r="AY270" s="58">
        <f t="shared" si="493"/>
        <v>1.4845960943167533E-3</v>
      </c>
      <c r="AZ270" s="58">
        <f t="shared" si="493"/>
        <v>2.6538573097002176E-3</v>
      </c>
      <c r="BA270" s="58">
        <f t="shared" si="493"/>
        <v>6.4558171794875546E-4</v>
      </c>
      <c r="BB270" s="58">
        <f t="shared" si="493"/>
        <v>1.9249520687458228E-3</v>
      </c>
      <c r="BC270" s="58">
        <f t="shared" si="493"/>
        <v>4.3969220774641517E-4</v>
      </c>
      <c r="BD270" s="58">
        <f t="shared" si="493"/>
        <v>7.1107894698650069E-4</v>
      </c>
      <c r="BE270" s="58">
        <f t="shared" si="493"/>
        <v>1.8828976000688335E-3</v>
      </c>
      <c r="BF270" s="58">
        <f t="shared" si="493"/>
        <v>2.2833695491945464E-5</v>
      </c>
      <c r="BG270" s="58">
        <f t="shared" si="493"/>
        <v>1.2182732221610215</v>
      </c>
      <c r="BH270" s="58">
        <f t="shared" si="493"/>
        <v>3.4825141606570825E-4</v>
      </c>
      <c r="BI270" s="58">
        <f t="shared" si="493"/>
        <v>5.6206764836004189E-2</v>
      </c>
      <c r="BJ270" s="58">
        <f t="shared" si="493"/>
        <v>5.7816791901785285E-2</v>
      </c>
      <c r="BK270" s="8" t="s">
        <v>277</v>
      </c>
      <c r="BM270" s="58">
        <f t="shared" si="492"/>
        <v>0.1077093485330434</v>
      </c>
      <c r="BN270" s="58">
        <f t="shared" si="492"/>
        <v>3.8805901789067919E-2</v>
      </c>
      <c r="BO270" s="58">
        <f t="shared" si="492"/>
        <v>8.9938437749667519E-2</v>
      </c>
      <c r="BP270" s="58">
        <f t="shared" si="492"/>
        <v>0.94256454171504811</v>
      </c>
      <c r="BQ270" s="58">
        <f t="shared" si="492"/>
        <v>7.7534069091106271E-3</v>
      </c>
      <c r="BR270" s="58">
        <f t="shared" si="492"/>
        <v>7.5799283028038025E-3</v>
      </c>
      <c r="BS270" s="58">
        <f t="shared" si="492"/>
        <v>3.6734229085804231E-3</v>
      </c>
      <c r="BT270" s="58">
        <f t="shared" si="492"/>
        <v>1.5185211431707335E-2</v>
      </c>
      <c r="BU270" s="58">
        <f t="shared" si="492"/>
        <v>1.0719623235503489E-2</v>
      </c>
      <c r="BV270" s="58">
        <f t="shared" si="492"/>
        <v>0.12125336153791116</v>
      </c>
      <c r="BW270" s="58">
        <f t="shared" si="492"/>
        <v>1.1982233845263474E-3</v>
      </c>
      <c r="BX270" s="58">
        <f t="shared" si="492"/>
        <v>5.6034408753181435E-2</v>
      </c>
      <c r="BY270" s="58">
        <f t="shared" si="492"/>
        <v>1.4515788544539196E-7</v>
      </c>
      <c r="BZ270" s="58">
        <f t="shared" si="492"/>
        <v>117065.62095735826</v>
      </c>
      <c r="CA270" s="58">
        <f t="shared" si="492"/>
        <v>1234.5386743762913</v>
      </c>
    </row>
    <row r="271" spans="2:79" s="5" customFormat="1" ht="15">
      <c r="B271" s="8" t="s">
        <v>278</v>
      </c>
      <c r="D271" s="58">
        <f t="shared" si="462"/>
        <v>1.1039025732774766E-6</v>
      </c>
      <c r="E271" s="58">
        <f t="shared" si="463"/>
        <v>1.9730742418536907E-7</v>
      </c>
      <c r="F271" s="58" t="e">
        <f t="shared" si="464"/>
        <v>#VALUE!</v>
      </c>
      <c r="G271" s="58">
        <f t="shared" si="465"/>
        <v>2.4497939265473226E-6</v>
      </c>
      <c r="H271" s="58">
        <f t="shared" si="466"/>
        <v>6.4507269552261671E-7</v>
      </c>
      <c r="I271" s="58">
        <f t="shared" si="467"/>
        <v>2.8783406244634041E-6</v>
      </c>
      <c r="J271" s="58">
        <f t="shared" si="468"/>
        <v>2.5213640949298292E-6</v>
      </c>
      <c r="K271" s="58">
        <f t="shared" si="469"/>
        <v>2.9446851752839899E-6</v>
      </c>
      <c r="L271" s="58" t="e">
        <f t="shared" si="470"/>
        <v>#VALUE!</v>
      </c>
      <c r="M271" s="58">
        <f t="shared" si="471"/>
        <v>4.6853375238119011E-6</v>
      </c>
      <c r="N271" s="58">
        <f t="shared" si="472"/>
        <v>1.0502209448369705E-5</v>
      </c>
      <c r="O271" s="58">
        <f t="shared" si="473"/>
        <v>1.5826328969104882E-7</v>
      </c>
      <c r="P271" s="58">
        <f t="shared" si="474"/>
        <v>8.3912698541067545E-7</v>
      </c>
      <c r="Q271" s="58" t="e">
        <f t="shared" si="475"/>
        <v>#VALUE!</v>
      </c>
      <c r="R271" s="58" t="e">
        <f t="shared" si="476"/>
        <v>#VALUE!</v>
      </c>
      <c r="S271" s="58">
        <f t="shared" si="477"/>
        <v>2.8621338090803697E-6</v>
      </c>
      <c r="T271" s="58">
        <f t="shared" si="478"/>
        <v>4.1477954518845682E-4</v>
      </c>
      <c r="U271" s="58">
        <f t="shared" si="479"/>
        <v>5.7354076409208029E-5</v>
      </c>
      <c r="V271" s="58">
        <f t="shared" si="480"/>
        <v>1.715936169874616E-4</v>
      </c>
      <c r="W271" s="58">
        <f t="shared" si="481"/>
        <v>6.1696981726313692E-4</v>
      </c>
      <c r="X271" s="58">
        <f t="shared" si="482"/>
        <v>2.7105994341674846E-4</v>
      </c>
      <c r="Y271" s="58" t="e">
        <f t="shared" si="483"/>
        <v>#VALUE!</v>
      </c>
      <c r="Z271" s="58">
        <f t="shared" si="484"/>
        <v>3.0569189032882499E-5</v>
      </c>
      <c r="AA271" s="58">
        <f t="shared" si="485"/>
        <v>2.5305284029044197E-4</v>
      </c>
      <c r="AB271" s="58">
        <f t="shared" si="486"/>
        <v>3.8941014609881157E-4</v>
      </c>
      <c r="AC271" s="58">
        <f t="shared" si="459"/>
        <v>1.9705504298535672E-4</v>
      </c>
      <c r="AD271" s="104">
        <f t="shared" si="487"/>
        <v>1.3736362915431553</v>
      </c>
      <c r="AE271" s="104">
        <f t="shared" si="488"/>
        <v>0.26501384152628571</v>
      </c>
      <c r="AF271" s="58">
        <f t="shared" si="489"/>
        <v>0.2062176446922131</v>
      </c>
      <c r="AG271" s="58" t="e">
        <f t="shared" si="490"/>
        <v>#VALUE!</v>
      </c>
      <c r="AH271" s="58" t="e">
        <f t="shared" si="491"/>
        <v>#VALUE!</v>
      </c>
      <c r="AI271" s="8" t="s">
        <v>278</v>
      </c>
      <c r="AK271" s="58">
        <f t="shared" si="494"/>
        <v>1.345987902681332E-4</v>
      </c>
      <c r="AL271" s="58" t="e">
        <f t="shared" si="493"/>
        <v>#VALUE!</v>
      </c>
      <c r="AM271" s="58">
        <f t="shared" si="493"/>
        <v>2.3668588640115347E-5</v>
      </c>
      <c r="AN271" s="58">
        <f t="shared" si="493"/>
        <v>2.2130420278458737E-6</v>
      </c>
      <c r="AO271" s="58">
        <f t="shared" si="493"/>
        <v>1.895989661647E-5</v>
      </c>
      <c r="AP271" s="58">
        <f t="shared" si="493"/>
        <v>3.8144951652694981E-4</v>
      </c>
      <c r="AQ271" s="58">
        <f t="shared" si="493"/>
        <v>3.5110007427610005E-4</v>
      </c>
      <c r="AR271" s="58">
        <f t="shared" si="493"/>
        <v>1.2162072634147709E-6</v>
      </c>
      <c r="AS271" s="58">
        <f t="shared" si="493"/>
        <v>1.0098890127403449E-5</v>
      </c>
      <c r="AT271" s="58">
        <f t="shared" si="493"/>
        <v>9.6155149165306992E-6</v>
      </c>
      <c r="AU271" s="58">
        <f t="shared" si="493"/>
        <v>1.03347587206555E-4</v>
      </c>
      <c r="AV271" s="58">
        <f t="shared" si="493"/>
        <v>1.8946315508423279E-5</v>
      </c>
      <c r="AW271" s="58">
        <f t="shared" si="493"/>
        <v>1.1653061729091929E-3</v>
      </c>
      <c r="AX271" s="58">
        <f t="shared" si="493"/>
        <v>3.1022407921905288E-5</v>
      </c>
      <c r="AY271" s="58">
        <f t="shared" si="493"/>
        <v>45.64815198853762</v>
      </c>
      <c r="AZ271" s="58">
        <f t="shared" si="493"/>
        <v>1.9402926191870085E-3</v>
      </c>
      <c r="BA271" s="58">
        <f t="shared" si="493"/>
        <v>3.0044864827815829E-4</v>
      </c>
      <c r="BB271" s="58">
        <f t="shared" si="493"/>
        <v>5.1562282334640449E-4</v>
      </c>
      <c r="BC271" s="58">
        <f t="shared" si="493"/>
        <v>9.2404815735099282E-4</v>
      </c>
      <c r="BD271" s="58">
        <f t="shared" si="493"/>
        <v>7.9573229361034378E-4</v>
      </c>
      <c r="BE271" s="58">
        <f t="shared" si="493"/>
        <v>3.0888742285888507E-3</v>
      </c>
      <c r="BF271" s="58">
        <f t="shared" si="493"/>
        <v>7.1259509453527775E-5</v>
      </c>
      <c r="BG271" s="58">
        <f t="shared" si="493"/>
        <v>8.7824235446817782E-5</v>
      </c>
      <c r="BH271" s="58">
        <f t="shared" si="493"/>
        <v>7.471767465086982E-5</v>
      </c>
      <c r="BI271" s="58">
        <f t="shared" si="493"/>
        <v>1.3467567321618809E-2</v>
      </c>
      <c r="BJ271" s="58">
        <f t="shared" si="493"/>
        <v>4.0686647726162865E-3</v>
      </c>
      <c r="BK271" s="8" t="s">
        <v>278</v>
      </c>
      <c r="BM271" s="58">
        <f t="shared" si="492"/>
        <v>0.20801869257061045</v>
      </c>
      <c r="BN271" s="58">
        <f t="shared" si="492"/>
        <v>1.4493962132810055E-2</v>
      </c>
      <c r="BO271" s="58">
        <f t="shared" si="492"/>
        <v>1.1510158526228682E-2</v>
      </c>
      <c r="BP271" s="58">
        <f t="shared" si="492"/>
        <v>1.2693195543565945E-2</v>
      </c>
      <c r="BQ271" s="58">
        <f t="shared" si="492"/>
        <v>2.6277006779463104E-3</v>
      </c>
      <c r="BR271" s="58">
        <f t="shared" si="492"/>
        <v>1.0241912047284855E-3</v>
      </c>
      <c r="BS271" s="58">
        <f t="shared" si="492"/>
        <v>7.7842715288857457E-4</v>
      </c>
      <c r="BT271" s="58">
        <f t="shared" si="492"/>
        <v>1.786889273797287E-3</v>
      </c>
      <c r="BU271" s="58">
        <f t="shared" si="492"/>
        <v>1.5869955957394548E-3</v>
      </c>
      <c r="BV271" s="58">
        <f t="shared" si="492"/>
        <v>4.080580897279456E-4</v>
      </c>
      <c r="BW271" s="58">
        <f t="shared" si="492"/>
        <v>6.4468612645570637E-3</v>
      </c>
      <c r="BX271" s="58">
        <f t="shared" si="492"/>
        <v>3.5472858974046714E-2</v>
      </c>
      <c r="BY271" s="58">
        <f t="shared" si="492"/>
        <v>2.0235845027502419E-9</v>
      </c>
      <c r="BZ271" s="58">
        <f t="shared" si="492"/>
        <v>19628.964013405879</v>
      </c>
      <c r="CA271" s="58">
        <f t="shared" si="492"/>
        <v>703.02295110750526</v>
      </c>
    </row>
    <row r="272" spans="2:79" s="5" customFormat="1" ht="15">
      <c r="B272" s="8" t="s">
        <v>279</v>
      </c>
      <c r="D272" s="58">
        <f t="shared" si="462"/>
        <v>1.1643868178644882E-4</v>
      </c>
      <c r="E272" s="58">
        <f t="shared" si="463"/>
        <v>2.2506722613780978E-5</v>
      </c>
      <c r="F272" s="58">
        <f t="shared" si="464"/>
        <v>1.2747571950013557E-4</v>
      </c>
      <c r="G272" s="58">
        <f t="shared" si="465"/>
        <v>2.9364515407767156E-4</v>
      </c>
      <c r="H272" s="58">
        <f t="shared" si="466"/>
        <v>8.5988857191948286E-5</v>
      </c>
      <c r="I272" s="58">
        <f t="shared" si="467"/>
        <v>4.403032397028747E-4</v>
      </c>
      <c r="J272" s="58">
        <f t="shared" si="468"/>
        <v>7.9226841623061163E-5</v>
      </c>
      <c r="K272" s="58">
        <f t="shared" si="469"/>
        <v>1.7420858752113569E-4</v>
      </c>
      <c r="L272" s="58">
        <f t="shared" si="470"/>
        <v>2.3582389997967501E-4</v>
      </c>
      <c r="M272" s="58">
        <f t="shared" si="471"/>
        <v>6.3440955138387357E-5</v>
      </c>
      <c r="N272" s="58">
        <f t="shared" si="472"/>
        <v>4.3829768663552186E-4</v>
      </c>
      <c r="O272" s="58" t="e">
        <f t="shared" si="473"/>
        <v>#VALUE!</v>
      </c>
      <c r="P272" s="58">
        <f t="shared" si="474"/>
        <v>2.1500147391834056E-4</v>
      </c>
      <c r="Q272" s="58">
        <f t="shared" si="475"/>
        <v>1.4954427071956495E-4</v>
      </c>
      <c r="R272" s="58">
        <f t="shared" si="476"/>
        <v>3.3439099648276539E-4</v>
      </c>
      <c r="S272" s="58">
        <f t="shared" si="477"/>
        <v>8.1530568355081014E-4</v>
      </c>
      <c r="T272" s="58">
        <f t="shared" si="478"/>
        <v>1.9453670086604334E-3</v>
      </c>
      <c r="U272" s="58">
        <f t="shared" si="479"/>
        <v>3.1149399672070963E-3</v>
      </c>
      <c r="V272" s="58">
        <f t="shared" si="480"/>
        <v>6.7773335016834389E-4</v>
      </c>
      <c r="W272" s="58">
        <f t="shared" si="481"/>
        <v>1.4169061915718802E-3</v>
      </c>
      <c r="X272" s="58">
        <f t="shared" si="482"/>
        <v>8.4011178910807661E-3</v>
      </c>
      <c r="Y272" s="58" t="e">
        <f t="shared" si="483"/>
        <v>#VALUE!</v>
      </c>
      <c r="Z272" s="58">
        <f t="shared" si="484"/>
        <v>3.4091533366968413E-4</v>
      </c>
      <c r="AA272" s="58">
        <f t="shared" si="485"/>
        <v>1.5207925202376335E-4</v>
      </c>
      <c r="AB272" s="58" t="e">
        <f t="shared" si="486"/>
        <v>#VALUE!</v>
      </c>
      <c r="AC272" s="58">
        <f t="shared" si="459"/>
        <v>1.1477115568067087E-4</v>
      </c>
      <c r="AD272" s="104">
        <f t="shared" si="487"/>
        <v>0.30837324642329489</v>
      </c>
      <c r="AE272" s="104" t="e">
        <f t="shared" si="488"/>
        <v>#VALUE!</v>
      </c>
      <c r="AF272" s="58">
        <f t="shared" si="489"/>
        <v>6.6951828497881852E-3</v>
      </c>
      <c r="AG272" s="58">
        <f t="shared" si="490"/>
        <v>1.1089732979785842E-2</v>
      </c>
      <c r="AH272" s="58">
        <f t="shared" si="491"/>
        <v>4.6766050830953574E-6</v>
      </c>
      <c r="AI272" s="8" t="s">
        <v>279</v>
      </c>
      <c r="AK272" s="58">
        <f t="shared" si="494"/>
        <v>2.8520691267230907E-4</v>
      </c>
      <c r="AL272" s="58">
        <f t="shared" si="493"/>
        <v>3.7827561062783902E-5</v>
      </c>
      <c r="AM272" s="58">
        <f t="shared" si="493"/>
        <v>3.0642301178201257E-5</v>
      </c>
      <c r="AN272" s="58">
        <f t="shared" si="493"/>
        <v>5.5420336414060686E-5</v>
      </c>
      <c r="AO272" s="58">
        <f t="shared" si="493"/>
        <v>1.9256471478812758E-5</v>
      </c>
      <c r="AP272" s="58">
        <f t="shared" si="493"/>
        <v>1.1050268296122281E-4</v>
      </c>
      <c r="AQ272" s="58">
        <f t="shared" si="493"/>
        <v>5.7180162769272851E-5</v>
      </c>
      <c r="AR272" s="58">
        <f t="shared" si="493"/>
        <v>1.3415837563684026E-4</v>
      </c>
      <c r="AS272" s="58">
        <f t="shared" si="493"/>
        <v>9.9473901088991659E-5</v>
      </c>
      <c r="AT272" s="58">
        <f t="shared" si="493"/>
        <v>6.971680213366069E-5</v>
      </c>
      <c r="AU272" s="58">
        <f t="shared" si="493"/>
        <v>1.8239493173907049E-3</v>
      </c>
      <c r="AV272" s="58">
        <f t="shared" si="493"/>
        <v>1.4060334404158965E-5</v>
      </c>
      <c r="AW272" s="58">
        <f t="shared" si="493"/>
        <v>4.2354799647618402E-3</v>
      </c>
      <c r="AX272" s="58">
        <f t="shared" si="493"/>
        <v>1.1447180888912508E-4</v>
      </c>
      <c r="AY272" s="58">
        <f t="shared" si="493"/>
        <v>1.2541186018311768E-4</v>
      </c>
      <c r="AZ272" s="58">
        <f t="shared" si="493"/>
        <v>2.0172853120666132E-3</v>
      </c>
      <c r="BA272" s="58">
        <f t="shared" si="493"/>
        <v>1.5072105934765545E-3</v>
      </c>
      <c r="BB272" s="58">
        <f t="shared" si="493"/>
        <v>6.3202475046634599E-4</v>
      </c>
      <c r="BC272" s="58">
        <f t="shared" si="493"/>
        <v>8.1682968732538631E-4</v>
      </c>
      <c r="BD272" s="58">
        <f t="shared" si="493"/>
        <v>1.3689428978244248E-3</v>
      </c>
      <c r="BE272" s="58">
        <f t="shared" si="493"/>
        <v>5.0265981421929562E-2</v>
      </c>
      <c r="BF272" s="58">
        <f t="shared" si="493"/>
        <v>7.3976947766449196E-5</v>
      </c>
      <c r="BG272" s="58">
        <f t="shared" si="493"/>
        <v>1.8479937885874188E-4</v>
      </c>
      <c r="BH272" s="58">
        <f t="shared" si="493"/>
        <v>1.3177279014137098E-4</v>
      </c>
      <c r="BI272" s="58">
        <f t="shared" si="493"/>
        <v>1.0310684222157645E-3</v>
      </c>
      <c r="BJ272" s="58">
        <f t="shared" si="493"/>
        <v>2.6897025714845883E-4</v>
      </c>
      <c r="BK272" s="8" t="s">
        <v>279</v>
      </c>
      <c r="BM272" s="58">
        <f t="shared" si="492"/>
        <v>8.1312530642732445E-2</v>
      </c>
      <c r="BN272" s="58">
        <f t="shared" si="492"/>
        <v>2.3553090094184767E-3</v>
      </c>
      <c r="BO272" s="58">
        <f t="shared" si="492"/>
        <v>4.4234102457752845E-4</v>
      </c>
      <c r="BP272" s="58">
        <f t="shared" si="492"/>
        <v>6.2586824372386114E-3</v>
      </c>
      <c r="BQ272" s="58">
        <f t="shared" si="492"/>
        <v>2.3923441959991711E-3</v>
      </c>
      <c r="BR272" s="58">
        <f t="shared" si="492"/>
        <v>2.4039452349776662E-4</v>
      </c>
      <c r="BS272" s="58">
        <f t="shared" si="492"/>
        <v>2.1663196001722249E-4</v>
      </c>
      <c r="BT272" s="58">
        <f t="shared" si="492"/>
        <v>9.3730331032734318E-5</v>
      </c>
      <c r="BU272" s="58">
        <f t="shared" si="492"/>
        <v>2.0586883411292898E-4</v>
      </c>
      <c r="BV272" s="58">
        <f t="shared" si="492"/>
        <v>1.1336079384632741E-3</v>
      </c>
      <c r="BW272" s="58">
        <f t="shared" si="492"/>
        <v>1.9735214915849826E-3</v>
      </c>
      <c r="BX272" s="58">
        <f t="shared" si="492"/>
        <v>1.5085063680578912E-3</v>
      </c>
      <c r="BY272" s="58">
        <f t="shared" si="492"/>
        <v>5.2586419348157532E-10</v>
      </c>
      <c r="BZ272" s="58">
        <f t="shared" si="492"/>
        <v>1266.6739100907735</v>
      </c>
      <c r="CA272" s="58">
        <f t="shared" si="492"/>
        <v>28.663533459063817</v>
      </c>
    </row>
    <row r="273" spans="2:79" s="5" customFormat="1" ht="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</row>
    <row r="274" spans="2:79" s="5" customFormat="1" ht="15">
      <c r="B274" s="31"/>
      <c r="C274" s="31" t="s">
        <v>281</v>
      </c>
      <c r="D274" s="106" t="s">
        <v>211</v>
      </c>
      <c r="E274" s="106" t="s">
        <v>212</v>
      </c>
      <c r="F274" s="106" t="s">
        <v>213</v>
      </c>
      <c r="G274" s="106" t="s">
        <v>214</v>
      </c>
      <c r="H274" s="106" t="s">
        <v>215</v>
      </c>
      <c r="I274" s="106" t="s">
        <v>216</v>
      </c>
      <c r="J274" s="106" t="s">
        <v>217</v>
      </c>
      <c r="K274" s="106" t="s">
        <v>218</v>
      </c>
      <c r="L274" s="106" t="s">
        <v>219</v>
      </c>
      <c r="M274" s="106" t="s">
        <v>220</v>
      </c>
      <c r="N274" s="106" t="s">
        <v>221</v>
      </c>
      <c r="O274" s="106" t="s">
        <v>222</v>
      </c>
      <c r="P274" s="106" t="s">
        <v>223</v>
      </c>
      <c r="Q274" s="106" t="s">
        <v>224</v>
      </c>
      <c r="R274" s="106" t="s">
        <v>225</v>
      </c>
      <c r="S274" s="106" t="s">
        <v>226</v>
      </c>
      <c r="T274" s="106" t="s">
        <v>227</v>
      </c>
      <c r="U274" s="106" t="s">
        <v>228</v>
      </c>
      <c r="V274" s="106" t="s">
        <v>229</v>
      </c>
      <c r="W274" s="106" t="s">
        <v>230</v>
      </c>
      <c r="X274" s="106" t="s">
        <v>231</v>
      </c>
      <c r="Y274" s="106" t="s">
        <v>232</v>
      </c>
      <c r="Z274" s="106" t="s">
        <v>233</v>
      </c>
      <c r="AA274" s="106" t="s">
        <v>234</v>
      </c>
      <c r="AB274" t="s">
        <v>235</v>
      </c>
      <c r="AC274" t="s">
        <v>236</v>
      </c>
      <c r="AD274" t="s">
        <v>237</v>
      </c>
      <c r="AE274" t="s">
        <v>238</v>
      </c>
      <c r="AF274" t="s">
        <v>239</v>
      </c>
      <c r="AG274" t="s">
        <v>240</v>
      </c>
      <c r="AH274" t="s">
        <v>241</v>
      </c>
      <c r="AI274" s="31"/>
      <c r="AJ274" s="31" t="s">
        <v>281</v>
      </c>
      <c r="AK274" s="106" t="s">
        <v>211</v>
      </c>
      <c r="AL274" s="106" t="s">
        <v>212</v>
      </c>
      <c r="AM274" s="106" t="s">
        <v>213</v>
      </c>
      <c r="AN274" s="106" t="s">
        <v>214</v>
      </c>
      <c r="AO274" s="106" t="s">
        <v>215</v>
      </c>
      <c r="AP274" s="106" t="s">
        <v>216</v>
      </c>
      <c r="AQ274" s="106" t="s">
        <v>217</v>
      </c>
      <c r="AR274" s="106" t="s">
        <v>218</v>
      </c>
      <c r="AS274" s="106" t="s">
        <v>219</v>
      </c>
      <c r="AT274" s="106" t="s">
        <v>220</v>
      </c>
      <c r="AU274" s="106" t="s">
        <v>221</v>
      </c>
      <c r="AV274" s="106" t="s">
        <v>222</v>
      </c>
      <c r="AW274" s="106" t="s">
        <v>223</v>
      </c>
      <c r="AX274" s="106" t="s">
        <v>224</v>
      </c>
      <c r="AY274" s="106" t="s">
        <v>225</v>
      </c>
      <c r="AZ274" s="106" t="s">
        <v>226</v>
      </c>
      <c r="BA274" s="106" t="s">
        <v>227</v>
      </c>
      <c r="BB274" s="106" t="s">
        <v>228</v>
      </c>
      <c r="BC274" s="106" t="s">
        <v>229</v>
      </c>
      <c r="BD274" s="106" t="s">
        <v>230</v>
      </c>
      <c r="BE274" s="106" t="s">
        <v>231</v>
      </c>
      <c r="BF274" s="106" t="s">
        <v>232</v>
      </c>
      <c r="BG274" s="106" t="s">
        <v>233</v>
      </c>
      <c r="BH274" s="106" t="s">
        <v>234</v>
      </c>
      <c r="BI274" t="s">
        <v>235</v>
      </c>
      <c r="BJ274" t="s">
        <v>236</v>
      </c>
      <c r="BL274" s="31" t="s">
        <v>281</v>
      </c>
      <c r="BM274" t="s">
        <v>237</v>
      </c>
      <c r="BN274" t="s">
        <v>238</v>
      </c>
      <c r="BO274" t="s">
        <v>239</v>
      </c>
      <c r="BP274" t="s">
        <v>240</v>
      </c>
      <c r="BQ274" t="s">
        <v>241</v>
      </c>
      <c r="BR274" t="s">
        <v>242</v>
      </c>
      <c r="BS274" t="s">
        <v>243</v>
      </c>
      <c r="BT274" t="s">
        <v>244</v>
      </c>
      <c r="BU274" t="s">
        <v>245</v>
      </c>
      <c r="BV274" t="s">
        <v>246</v>
      </c>
      <c r="BW274" t="s">
        <v>247</v>
      </c>
      <c r="BX274" t="s">
        <v>248</v>
      </c>
      <c r="BY274" t="s">
        <v>249</v>
      </c>
      <c r="BZ274" t="s">
        <v>250</v>
      </c>
      <c r="CA274" t="s">
        <v>251</v>
      </c>
    </row>
    <row r="275" spans="2:79" s="5" customFormat="1" ht="15">
      <c r="B275" s="29" t="s">
        <v>253</v>
      </c>
      <c r="C275" s="4" t="s">
        <v>73</v>
      </c>
      <c r="D275" s="31"/>
      <c r="E275" s="63">
        <f>E244/D244</f>
        <v>1.9113819759795718</v>
      </c>
      <c r="F275" s="63">
        <f>F244/D244</f>
        <v>5.2797960740545449</v>
      </c>
      <c r="G275" s="63">
        <f>G244/D244</f>
        <v>1.9990730712827181</v>
      </c>
      <c r="H275" s="63">
        <f>H244/D244</f>
        <v>2.1251041131925406</v>
      </c>
      <c r="I275" s="63">
        <f>I244/D244</f>
        <v>11.241507264066286</v>
      </c>
      <c r="J275" s="63">
        <f>J244/D244</f>
        <v>0.52111343033152913</v>
      </c>
      <c r="K275" s="63">
        <f>K244/D244</f>
        <v>4.865427298730137</v>
      </c>
      <c r="L275" s="63">
        <f>L244/D244</f>
        <v>1.5576948873448464</v>
      </c>
      <c r="M275" s="63">
        <f>M244/D244</f>
        <v>2.7805315999076998</v>
      </c>
      <c r="N275" s="63">
        <f>N244/D244</f>
        <v>7.5196710680193801</v>
      </c>
      <c r="O275" s="63">
        <f>O244/D244</f>
        <v>0.55775346573796869</v>
      </c>
      <c r="P275" s="63">
        <f>P244/D244</f>
        <v>5.4998516910250226</v>
      </c>
      <c r="Q275" s="63">
        <f>Q244/D244</f>
        <v>1.6198074324463678</v>
      </c>
      <c r="R275" s="63">
        <f>R244/D244</f>
        <v>2.2514479401882728</v>
      </c>
      <c r="S275" s="63">
        <f>S244/D244</f>
        <v>7.0382076753608001</v>
      </c>
      <c r="T275" s="63">
        <f>T244/D244</f>
        <v>3.7366783371435797</v>
      </c>
      <c r="U275" s="63">
        <f>U244/D244</f>
        <v>4.229710565599845</v>
      </c>
      <c r="V275" s="63">
        <f>V244/D244</f>
        <v>5.6608331604683553</v>
      </c>
      <c r="W275" s="63">
        <f>W244/D244</f>
        <v>6.3096850445569741</v>
      </c>
      <c r="X275" s="63">
        <f>X244/D244</f>
        <v>3.9883389981296045</v>
      </c>
      <c r="Y275" s="63">
        <f>Y244/D244</f>
        <v>0.87191366030811568</v>
      </c>
      <c r="Z275" s="63">
        <f>Z244/D244</f>
        <v>0.47115851057202951</v>
      </c>
      <c r="AA275" s="63">
        <f>AA244/D244</f>
        <v>0.813091099199727</v>
      </c>
      <c r="AB275" s="63">
        <f>AB244/D244</f>
        <v>1.7566366709779664</v>
      </c>
      <c r="AC275" s="63">
        <f>AC244/D244</f>
        <v>2.801775962275217</v>
      </c>
      <c r="AD275" s="107" t="e">
        <f>AD244/D244</f>
        <v>#VALUE!</v>
      </c>
      <c r="AE275" s="108" t="e">
        <f>AE244/D244</f>
        <v>#NAME?</v>
      </c>
      <c r="AF275" s="29" t="e">
        <f>AF244/D244</f>
        <v>#VALUE!</v>
      </c>
      <c r="AG275" s="29" t="e">
        <f>AG244/D244</f>
        <v>#VALUE!</v>
      </c>
      <c r="AH275" s="63">
        <f>AH244/D244</f>
        <v>6.1795840752187907E-2</v>
      </c>
      <c r="AI275" s="29" t="s">
        <v>253</v>
      </c>
      <c r="AJ275" s="4" t="s">
        <v>73</v>
      </c>
      <c r="AK275" s="31"/>
      <c r="AL275" s="63">
        <f>AL244/$AK244</f>
        <v>1.7709809841880264</v>
      </c>
      <c r="AM275" s="63">
        <f>AM244/AK244</f>
        <v>2.3188866676688749</v>
      </c>
      <c r="AN275" s="63">
        <f>AN244/AK244</f>
        <v>4.2503218683184132</v>
      </c>
      <c r="AO275" s="63">
        <f>AO244/AK244</f>
        <v>3.4295038563571176</v>
      </c>
      <c r="AP275" s="63">
        <f>AP244/AK244</f>
        <v>5.2361759079732559</v>
      </c>
      <c r="AQ275" s="63">
        <f>AQ244/AK244</f>
        <v>3.6913477203122982</v>
      </c>
      <c r="AR275" s="63">
        <f>AR244/AK244</f>
        <v>5.1426997988777954</v>
      </c>
      <c r="AS275" s="63">
        <f>AS244/AK244</f>
        <v>4.1172071321569872</v>
      </c>
      <c r="AT275" s="63">
        <f>AT244/AK244</f>
        <v>3.3972919977266147</v>
      </c>
      <c r="AU275" s="63">
        <f>AU244/AK244</f>
        <v>5.0886614949443469</v>
      </c>
      <c r="AV275" s="63">
        <f>AV244/AK244</f>
        <v>3.148384162102436</v>
      </c>
      <c r="AW275" s="63">
        <f>AW244/AK244</f>
        <v>5.7904680282414267</v>
      </c>
      <c r="AX275" s="63">
        <f>AX244/AK244</f>
        <v>7.9846258581902765</v>
      </c>
      <c r="AY275" s="63">
        <f>AY244/AK244</f>
        <v>3.4704990341255257</v>
      </c>
      <c r="AZ275" s="63">
        <f>AZ244/AK244</f>
        <v>5.3381148204094186</v>
      </c>
      <c r="BA275" s="63">
        <f>BA244/AK244</f>
        <v>3.4454735947520891</v>
      </c>
      <c r="BB275" s="63">
        <f>BB244/AK244</f>
        <v>2.5950751016744626</v>
      </c>
      <c r="BC275" s="63">
        <f>BC244/AK244</f>
        <v>3.2467269376475532</v>
      </c>
      <c r="BD275" s="63">
        <f>BD244/AK244</f>
        <v>4.0508394352907287</v>
      </c>
      <c r="BE275" s="63">
        <f>BE244/AK244</f>
        <v>4.4423214207089901</v>
      </c>
      <c r="BF275" s="63">
        <f>BF244/AK244</f>
        <v>3.0079078636817149</v>
      </c>
      <c r="BG275" s="63">
        <f>BG244/AK244</f>
        <v>4.4662833555286365</v>
      </c>
      <c r="BH275" s="63">
        <f>BH244/AK244</f>
        <v>0.46475328641731972</v>
      </c>
      <c r="BI275" s="63">
        <f>BI244/AK244</f>
        <v>6.390945644111491E-3</v>
      </c>
      <c r="BJ275" s="63">
        <f>BJ244/AK244</f>
        <v>0.36300303426721431</v>
      </c>
      <c r="BK275" s="29" t="s">
        <v>253</v>
      </c>
      <c r="BL275" s="4" t="s">
        <v>73</v>
      </c>
      <c r="BM275" s="83">
        <f>BM244/$AK244</f>
        <v>0.24355481672573798</v>
      </c>
      <c r="BN275" s="83">
        <f t="shared" ref="BN275:CA275" si="495">BN244/$AK244</f>
        <v>0.23722686347134669</v>
      </c>
      <c r="BO275" s="83">
        <f t="shared" si="495"/>
        <v>1.4913315478698315</v>
      </c>
      <c r="BP275" s="83">
        <f t="shared" si="495"/>
        <v>1.6105563380775101</v>
      </c>
      <c r="BQ275" s="83">
        <f t="shared" si="495"/>
        <v>1.2931842221346026</v>
      </c>
      <c r="BR275" s="83">
        <f t="shared" si="495"/>
        <v>4.2881209880310562</v>
      </c>
      <c r="BS275" s="83">
        <f t="shared" si="495"/>
        <v>2.8633764630403364</v>
      </c>
      <c r="BT275" s="83">
        <f t="shared" si="495"/>
        <v>3.155167838468306</v>
      </c>
      <c r="BU275" s="83">
        <f t="shared" si="495"/>
        <v>4.5955127152963815</v>
      </c>
      <c r="BV275" s="83">
        <f t="shared" si="495"/>
        <v>3.1775469387472945</v>
      </c>
      <c r="BW275" s="83">
        <f t="shared" si="495"/>
        <v>3.0961636323350623</v>
      </c>
      <c r="BX275" s="83">
        <f t="shared" si="495"/>
        <v>1.4384291584074309</v>
      </c>
      <c r="BY275" s="83">
        <f t="shared" si="495"/>
        <v>2.4512215743532271</v>
      </c>
      <c r="BZ275" s="83">
        <f t="shared" si="495"/>
        <v>2.0523424830361927</v>
      </c>
      <c r="CA275" s="83">
        <f t="shared" si="495"/>
        <v>3.6700874453761974</v>
      </c>
    </row>
    <row r="276" spans="2:79" s="5" customFormat="1" ht="15">
      <c r="B276" s="29" t="s">
        <v>254</v>
      </c>
      <c r="C276" s="4" t="s">
        <v>74</v>
      </c>
      <c r="D276" s="31"/>
      <c r="E276" s="63">
        <f t="shared" ref="E276:E303" si="496">E245/D245</f>
        <v>0.95412932377537729</v>
      </c>
      <c r="F276" s="63">
        <f t="shared" ref="F276:F288" si="497">F245/D245</f>
        <v>2.0394271028154618</v>
      </c>
      <c r="G276" s="63">
        <f t="shared" ref="G276:G288" si="498">G245/D245</f>
        <v>1.3064304664323227</v>
      </c>
      <c r="H276" s="63">
        <f t="shared" ref="H276:H288" si="499">H245/D245</f>
        <v>1.6600772019226839</v>
      </c>
      <c r="I276" s="63">
        <f t="shared" ref="I276:I288" si="500">I245/D245</f>
        <v>1.1321780872363554</v>
      </c>
      <c r="J276" s="63">
        <f t="shared" ref="J276:J288" si="501">J245/D245</f>
        <v>2.2338944245607313</v>
      </c>
      <c r="K276" s="63">
        <f t="shared" ref="K276:K288" si="502">K245/D245</f>
        <v>1.1459326075793177</v>
      </c>
      <c r="L276" s="63">
        <f t="shared" ref="L276:L288" si="503">L245/D245</f>
        <v>0.52039567524615749</v>
      </c>
      <c r="M276" s="63">
        <f t="shared" ref="M276:M288" si="504">M245/D245</f>
        <v>2.1446868291376391</v>
      </c>
      <c r="N276" s="63">
        <f t="shared" ref="N276:N288" si="505">N245/D245</f>
        <v>1.9172969410968943</v>
      </c>
      <c r="O276" s="63">
        <f t="shared" ref="O276:O288" si="506">O245/D245</f>
        <v>3.7478592858207014</v>
      </c>
      <c r="P276" s="63">
        <f t="shared" ref="P276:P288" si="507">P245/D245</f>
        <v>1.8630336695950407</v>
      </c>
      <c r="Q276" s="63">
        <f t="shared" ref="Q276:Q288" si="508">Q245/D245</f>
        <v>1.9748347875671635</v>
      </c>
      <c r="R276" s="63">
        <f t="shared" ref="R276:R288" si="509">R245/D245</f>
        <v>2.5658493956781787</v>
      </c>
      <c r="S276" s="63">
        <f t="shared" ref="S276:S288" si="510">S245/D245</f>
        <v>1.0233002242398932</v>
      </c>
      <c r="T276" s="63">
        <f t="shared" ref="T276:T288" si="511">T245/D245</f>
        <v>9.029394859057966</v>
      </c>
      <c r="U276" s="63">
        <f t="shared" ref="U276:U288" si="512">U245/D245</f>
        <v>7.511066288913355</v>
      </c>
      <c r="V276" s="63">
        <f t="shared" ref="V276:V288" si="513">V245/D245</f>
        <v>9.0635983076606834</v>
      </c>
      <c r="W276" s="63">
        <f t="shared" ref="W276:W288" si="514">W245/D245</f>
        <v>4.7038899536795151</v>
      </c>
      <c r="X276" s="63">
        <f t="shared" ref="X276:X288" si="515">X245/D245</f>
        <v>2.695503549923401</v>
      </c>
      <c r="Y276" s="63" t="e">
        <f t="shared" ref="Y276:Y288" si="516">Y245/D245</f>
        <v>#VALUE!</v>
      </c>
      <c r="Z276" s="63">
        <f t="shared" ref="Z276:Z288" si="517">Z245/D245</f>
        <v>2.3647418666980093</v>
      </c>
      <c r="AA276" s="63" t="e">
        <f t="shared" ref="AA276:AA288" si="518">AA245/D245</f>
        <v>#VALUE!</v>
      </c>
      <c r="AB276" s="63">
        <f t="shared" ref="AB276:AB303" si="519">AB245/D245</f>
        <v>0.3881927125876658</v>
      </c>
      <c r="AC276" s="63">
        <f t="shared" ref="AC276:AC288" si="520">AC245/D245</f>
        <v>0.42705208652165788</v>
      </c>
      <c r="AD276" s="107" t="e">
        <f t="shared" ref="AD276:AD303" si="521">AD245/D245</f>
        <v>#VALUE!</v>
      </c>
      <c r="AE276" s="108" t="e">
        <f t="shared" ref="AE276:AE303" si="522">AE245/D245</f>
        <v>#NAME?</v>
      </c>
      <c r="AF276" s="29" t="e">
        <f t="shared" ref="AF276:AF303" si="523">AF245/D245</f>
        <v>#VALUE!</v>
      </c>
      <c r="AG276" s="29" t="e">
        <f t="shared" ref="AG276:AG303" si="524">AG245/D245</f>
        <v>#VALUE!</v>
      </c>
      <c r="AH276" s="63" t="e">
        <f t="shared" ref="AH276:AH303" si="525">AH245/D245</f>
        <v>#VALUE!</v>
      </c>
      <c r="AI276" s="29" t="s">
        <v>254</v>
      </c>
      <c r="AJ276" s="4" t="s">
        <v>74</v>
      </c>
      <c r="AK276" s="31"/>
      <c r="AL276" s="63">
        <f>AL245/AK245</f>
        <v>1.5405846285832749</v>
      </c>
      <c r="AM276" s="63">
        <f t="shared" ref="AM276:AM288" si="526">AM245/AK245</f>
        <v>1.9581897485635327</v>
      </c>
      <c r="AN276" s="63">
        <f t="shared" ref="AN276:AN288" si="527">AN245/AK245</f>
        <v>1.1703934176231074</v>
      </c>
      <c r="AO276" s="63">
        <f t="shared" ref="AO276:AO288" si="528">AO245/AK245</f>
        <v>0.95728303075676546</v>
      </c>
      <c r="AP276" s="63">
        <f t="shared" ref="AP276:AP288" si="529">AP245/AK245</f>
        <v>1.1349829249128709</v>
      </c>
      <c r="AQ276" s="63">
        <f t="shared" ref="AQ276:AQ288" si="530">AQ245/AK245</f>
        <v>3.4488871059443524</v>
      </c>
      <c r="AR276" s="63">
        <f t="shared" ref="AR276:AR288" si="531">AR245/AK245</f>
        <v>2.8378098200349675</v>
      </c>
      <c r="AS276" s="63">
        <f t="shared" ref="AS276:AS288" si="532">AS245/AK245</f>
        <v>4.3145697183153313</v>
      </c>
      <c r="AT276" s="63">
        <f t="shared" ref="AT276:AT288" si="533">AT245/AK245</f>
        <v>2.3179793866945024</v>
      </c>
      <c r="AU276" s="63">
        <f t="shared" ref="AU276:AU288" si="534">AU245/AK245</f>
        <v>3.6185495562603363</v>
      </c>
      <c r="AV276" s="63">
        <f t="shared" ref="AV276:AV288" si="535">AV245/AK245</f>
        <v>2.1876112467402544</v>
      </c>
      <c r="AW276" s="63">
        <f t="shared" ref="AW276:AW288" si="536">AW245/AK245</f>
        <v>1.922860992116763</v>
      </c>
      <c r="AX276" s="63">
        <f t="shared" ref="AX276:AX288" si="537">AX245/AK245</f>
        <v>2.1787905679820878</v>
      </c>
      <c r="AY276" s="63">
        <f t="shared" ref="AY276:AY288" si="538">AY245/AK245</f>
        <v>4.5193910273192071</v>
      </c>
      <c r="AZ276" s="63">
        <f t="shared" ref="AZ276:AZ288" si="539">AZ245/AK245</f>
        <v>3.0057612256674919</v>
      </c>
      <c r="BA276" s="63">
        <f t="shared" ref="BA276:BA288" si="540">BA245/AK245</f>
        <v>2.552575274847829</v>
      </c>
      <c r="BB276" s="63">
        <f t="shared" ref="BB276:BB288" si="541">BB245/AK245</f>
        <v>1.3194988394757672</v>
      </c>
      <c r="BC276" s="63">
        <f t="shared" ref="BC276:BC288" si="542">BC245/AK245</f>
        <v>5.2779186015954727</v>
      </c>
      <c r="BD276" s="63">
        <f t="shared" ref="BD276:BD288" si="543">BD245/AK245</f>
        <v>2.340938480058198</v>
      </c>
      <c r="BE276" s="63">
        <f t="shared" ref="BE276:BE288" si="544">BE245/AK245</f>
        <v>2.6369155985097614</v>
      </c>
      <c r="BF276" s="63">
        <f t="shared" ref="BF276:BF288" si="545">BF245/AK245</f>
        <v>1.6122500004753919</v>
      </c>
      <c r="BG276" s="63">
        <f t="shared" ref="BG276:BG288" si="546">BG245/AK245</f>
        <v>1.2405712864959173</v>
      </c>
      <c r="BH276" s="63">
        <f t="shared" ref="BH276:BH288" si="547">BH245/AK245</f>
        <v>1.6920630652429109</v>
      </c>
      <c r="BI276" s="63">
        <f t="shared" ref="BI276:BI288" si="548">BI245/AK245</f>
        <v>96.954599910671206</v>
      </c>
      <c r="BJ276" s="63">
        <f t="shared" ref="BJ276:BJ288" si="549">BJ245/AK245</f>
        <v>4.8495450465236766E-3</v>
      </c>
      <c r="BK276" s="29" t="s">
        <v>254</v>
      </c>
      <c r="BL276" s="4" t="s">
        <v>74</v>
      </c>
      <c r="BM276" s="83">
        <f t="shared" ref="BM276:CA291" si="550">BM245/$AK245</f>
        <v>1.2393860418009426</v>
      </c>
      <c r="BN276" s="83">
        <f t="shared" si="550"/>
        <v>0.97636354947606852</v>
      </c>
      <c r="BO276" s="83">
        <f t="shared" si="550"/>
        <v>1.9320090503926917</v>
      </c>
      <c r="BP276" s="83">
        <f t="shared" si="550"/>
        <v>1.3651635419933472</v>
      </c>
      <c r="BQ276" s="83">
        <f t="shared" si="550"/>
        <v>1.2217345775230326</v>
      </c>
      <c r="BR276" s="83">
        <f t="shared" si="550"/>
        <v>1.3583366916304522</v>
      </c>
      <c r="BS276" s="83">
        <f t="shared" si="550"/>
        <v>2.1197648998187186</v>
      </c>
      <c r="BT276" s="83">
        <f t="shared" si="550"/>
        <v>1.6183405499139096</v>
      </c>
      <c r="BU276" s="83">
        <f t="shared" si="550"/>
        <v>9.6333259511011011</v>
      </c>
      <c r="BV276" s="83">
        <f t="shared" si="550"/>
        <v>2.5169731640816071</v>
      </c>
      <c r="BW276" s="83">
        <f t="shared" si="550"/>
        <v>4.7367089924398753</v>
      </c>
      <c r="BX276" s="83">
        <f t="shared" si="550"/>
        <v>0.97042453225374203</v>
      </c>
      <c r="BY276" s="83">
        <f t="shared" si="550"/>
        <v>2.6810819601068201</v>
      </c>
      <c r="BZ276" s="83">
        <f t="shared" si="550"/>
        <v>3.761555219957065</v>
      </c>
      <c r="CA276" s="83">
        <f t="shared" si="550"/>
        <v>3.7811501747729728</v>
      </c>
    </row>
    <row r="277" spans="2:79" s="5" customFormat="1" ht="15">
      <c r="B277" s="29" t="s">
        <v>255</v>
      </c>
      <c r="C277" s="4" t="s">
        <v>75</v>
      </c>
      <c r="D277" s="31"/>
      <c r="E277" s="63">
        <f t="shared" si="496"/>
        <v>0.57273211946868263</v>
      </c>
      <c r="F277" s="63">
        <f t="shared" si="497"/>
        <v>0.88513001374404376</v>
      </c>
      <c r="G277" s="63">
        <f t="shared" si="498"/>
        <v>0.92920967470180371</v>
      </c>
      <c r="H277" s="63">
        <f t="shared" si="499"/>
        <v>0.78653096528537414</v>
      </c>
      <c r="I277" s="63">
        <f t="shared" si="500"/>
        <v>0.98184741239332507</v>
      </c>
      <c r="J277" s="63">
        <f t="shared" si="501"/>
        <v>0.42516535945576872</v>
      </c>
      <c r="K277" s="63">
        <f t="shared" si="502"/>
        <v>0.23937240980031144</v>
      </c>
      <c r="L277" s="63">
        <f t="shared" si="503"/>
        <v>0.43861305092763725</v>
      </c>
      <c r="M277" s="63">
        <f t="shared" si="504"/>
        <v>0.19366044184837569</v>
      </c>
      <c r="N277" s="63">
        <f t="shared" si="505"/>
        <v>0.22736666420358354</v>
      </c>
      <c r="O277" s="63">
        <f t="shared" si="506"/>
        <v>0.43459247739251067</v>
      </c>
      <c r="P277" s="63">
        <f t="shared" si="507"/>
        <v>0.32015367747376472</v>
      </c>
      <c r="Q277" s="63">
        <f t="shared" si="508"/>
        <v>0.20570455494677697</v>
      </c>
      <c r="R277" s="63">
        <f t="shared" si="509"/>
        <v>0.30137085664920105</v>
      </c>
      <c r="S277" s="63">
        <f t="shared" si="510"/>
        <v>7.7123984301537829E-2</v>
      </c>
      <c r="T277" s="63">
        <f t="shared" si="511"/>
        <v>0.47848273949891634</v>
      </c>
      <c r="U277" s="63">
        <f t="shared" si="512"/>
        <v>0.18969648437598352</v>
      </c>
      <c r="V277" s="63">
        <f t="shared" si="513"/>
        <v>0.30502116913875577</v>
      </c>
      <c r="W277" s="63">
        <f t="shared" si="514"/>
        <v>0.20457137723364613</v>
      </c>
      <c r="X277" s="63">
        <f t="shared" si="515"/>
        <v>5.495902706343566E-2</v>
      </c>
      <c r="Y277" s="63" t="e">
        <f t="shared" si="516"/>
        <v>#VALUE!</v>
      </c>
      <c r="Z277" s="63">
        <f t="shared" si="517"/>
        <v>0.12732698174148965</v>
      </c>
      <c r="AA277" s="63" t="e">
        <f t="shared" si="518"/>
        <v>#VALUE!</v>
      </c>
      <c r="AB277" s="63" t="e">
        <f t="shared" si="519"/>
        <v>#VALUE!</v>
      </c>
      <c r="AC277" s="63">
        <f t="shared" si="520"/>
        <v>0.12725574857917074</v>
      </c>
      <c r="AD277" s="107" t="e">
        <f t="shared" si="521"/>
        <v>#VALUE!</v>
      </c>
      <c r="AE277" s="108" t="e">
        <f t="shared" si="522"/>
        <v>#NAME?</v>
      </c>
      <c r="AF277" s="29" t="e">
        <f t="shared" si="523"/>
        <v>#VALUE!</v>
      </c>
      <c r="AG277" s="29" t="e">
        <f t="shared" si="524"/>
        <v>#VALUE!</v>
      </c>
      <c r="AH277" s="63">
        <f t="shared" si="525"/>
        <v>2.0711386018040705</v>
      </c>
      <c r="AI277" s="29" t="s">
        <v>255</v>
      </c>
      <c r="AJ277" s="4" t="s">
        <v>75</v>
      </c>
      <c r="AK277" s="31"/>
      <c r="AL277" s="63">
        <f>AL246/AK246</f>
        <v>4.5360319957974138</v>
      </c>
      <c r="AM277" s="63">
        <f t="shared" si="526"/>
        <v>3.4865306026342098</v>
      </c>
      <c r="AN277" s="63">
        <f t="shared" si="527"/>
        <v>3.992946354992418</v>
      </c>
      <c r="AO277" s="63">
        <f t="shared" si="528"/>
        <v>3.3539497019783298</v>
      </c>
      <c r="AP277" s="63">
        <f t="shared" si="529"/>
        <v>4.4522638996520199</v>
      </c>
      <c r="AQ277" s="63">
        <f t="shared" si="530"/>
        <v>4.8143837775386178</v>
      </c>
      <c r="AR277" s="63">
        <f t="shared" si="531"/>
        <v>7.8243548549054065</v>
      </c>
      <c r="AS277" s="63">
        <f t="shared" si="532"/>
        <v>4.7664223689279126</v>
      </c>
      <c r="AT277" s="63">
        <f t="shared" si="533"/>
        <v>6.8579014923693551</v>
      </c>
      <c r="AU277" s="63">
        <f t="shared" si="534"/>
        <v>5.6893302169956161</v>
      </c>
      <c r="AV277" s="63">
        <f t="shared" si="535"/>
        <v>12.414325909055368</v>
      </c>
      <c r="AW277" s="63">
        <f t="shared" si="536"/>
        <v>10.398541247152822</v>
      </c>
      <c r="AX277" s="63">
        <f t="shared" si="537"/>
        <v>4.0390957981650049</v>
      </c>
      <c r="AY277" s="63">
        <f t="shared" si="538"/>
        <v>4.0708540469151187</v>
      </c>
      <c r="AZ277" s="63">
        <f t="shared" si="539"/>
        <v>6.065786233651508</v>
      </c>
      <c r="BA277" s="63">
        <f t="shared" si="540"/>
        <v>6.0396193520784589</v>
      </c>
      <c r="BB277" s="63">
        <f t="shared" si="541"/>
        <v>5.1070407268719018</v>
      </c>
      <c r="BC277" s="63">
        <f t="shared" si="542"/>
        <v>5.9559878889522206</v>
      </c>
      <c r="BD277" s="63">
        <f t="shared" si="543"/>
        <v>10.850414053968896</v>
      </c>
      <c r="BE277" s="63">
        <f t="shared" si="544"/>
        <v>3.8300383986852622</v>
      </c>
      <c r="BF277" s="63">
        <f t="shared" si="545"/>
        <v>13.516010946429867</v>
      </c>
      <c r="BG277" s="63">
        <f t="shared" si="546"/>
        <v>9.1512678527813272</v>
      </c>
      <c r="BH277" s="63">
        <f t="shared" si="547"/>
        <v>3.9116499001087668</v>
      </c>
      <c r="BI277" s="63">
        <f t="shared" si="548"/>
        <v>5.3358859376598034E-3</v>
      </c>
      <c r="BJ277" s="63">
        <f t="shared" si="549"/>
        <v>0.13525414715886422</v>
      </c>
      <c r="BK277" s="29" t="s">
        <v>255</v>
      </c>
      <c r="BL277" s="4" t="s">
        <v>75</v>
      </c>
      <c r="BM277" s="83">
        <f t="shared" si="550"/>
        <v>2.3701085829214672</v>
      </c>
      <c r="BN277" s="83">
        <f t="shared" si="550"/>
        <v>5.3130074371584435</v>
      </c>
      <c r="BO277" s="83">
        <f t="shared" si="550"/>
        <v>8.3355232559882282</v>
      </c>
      <c r="BP277" s="83">
        <f t="shared" si="550"/>
        <v>4.9197465160542633</v>
      </c>
      <c r="BQ277" s="83">
        <f t="shared" si="550"/>
        <v>4.0370671150887034</v>
      </c>
      <c r="BR277" s="83">
        <f t="shared" si="550"/>
        <v>0.59325533829132227</v>
      </c>
      <c r="BS277" s="83">
        <f t="shared" si="550"/>
        <v>8.3014416056995675</v>
      </c>
      <c r="BT277" s="83">
        <f t="shared" si="550"/>
        <v>4.5173659675649764</v>
      </c>
      <c r="BU277" s="83">
        <f t="shared" si="550"/>
        <v>9.7262727862435678</v>
      </c>
      <c r="BV277" s="83">
        <f t="shared" si="550"/>
        <v>5.0861594491502951</v>
      </c>
      <c r="BW277" s="83">
        <f t="shared" si="550"/>
        <v>9.6451266750941738</v>
      </c>
      <c r="BX277" s="83">
        <f t="shared" si="550"/>
        <v>6.8580828277396106</v>
      </c>
      <c r="BY277" s="83">
        <f t="shared" si="550"/>
        <v>7.168801896501396</v>
      </c>
      <c r="BZ277" s="83">
        <f t="shared" si="550"/>
        <v>6.6110536317531619</v>
      </c>
      <c r="CA277" s="83">
        <f t="shared" si="550"/>
        <v>8.119156648014366</v>
      </c>
    </row>
    <row r="278" spans="2:79" s="5" customFormat="1" ht="15">
      <c r="B278" s="29" t="s">
        <v>256</v>
      </c>
      <c r="C278" s="4" t="s">
        <v>76</v>
      </c>
      <c r="D278" s="31"/>
      <c r="E278" s="63">
        <f t="shared" si="496"/>
        <v>0.89326145752675401</v>
      </c>
      <c r="F278" s="63">
        <f t="shared" si="497"/>
        <v>1.4076940852833819</v>
      </c>
      <c r="G278" s="63">
        <f t="shared" si="498"/>
        <v>1.2040644335616693</v>
      </c>
      <c r="H278" s="63">
        <f t="shared" si="499"/>
        <v>1.2561390995802362</v>
      </c>
      <c r="I278" s="63">
        <f t="shared" si="500"/>
        <v>3.6226012581412332</v>
      </c>
      <c r="J278" s="63">
        <f t="shared" si="501"/>
        <v>0.49619962101621828</v>
      </c>
      <c r="K278" s="63">
        <f t="shared" si="502"/>
        <v>1.1268228519292622</v>
      </c>
      <c r="L278" s="63">
        <f t="shared" si="503"/>
        <v>0.53929083519548593</v>
      </c>
      <c r="M278" s="63">
        <f t="shared" si="504"/>
        <v>0.57511686420071917</v>
      </c>
      <c r="N278" s="63">
        <f t="shared" si="505"/>
        <v>11.450494732583083</v>
      </c>
      <c r="O278" s="63">
        <f t="shared" si="506"/>
        <v>0.40188068382977393</v>
      </c>
      <c r="P278" s="63">
        <f t="shared" si="507"/>
        <v>0.82632389766225034</v>
      </c>
      <c r="Q278" s="63">
        <f t="shared" si="508"/>
        <v>0.56610837690708338</v>
      </c>
      <c r="R278" s="63">
        <f t="shared" si="509"/>
        <v>0.43905389192573052</v>
      </c>
      <c r="S278" s="63">
        <f t="shared" si="510"/>
        <v>2.8842838480514219</v>
      </c>
      <c r="T278" s="63">
        <f t="shared" si="511"/>
        <v>1.1576222576782067</v>
      </c>
      <c r="U278" s="63">
        <f t="shared" si="512"/>
        <v>0.34831725087013293</v>
      </c>
      <c r="V278" s="63">
        <f t="shared" si="513"/>
        <v>0.63364344653390448</v>
      </c>
      <c r="W278" s="63">
        <f t="shared" si="514"/>
        <v>0.40817565830699404</v>
      </c>
      <c r="X278" s="63">
        <f t="shared" si="515"/>
        <v>1.0091183060428155</v>
      </c>
      <c r="Y278" s="63" t="e">
        <f t="shared" si="516"/>
        <v>#VALUE!</v>
      </c>
      <c r="Z278" s="63">
        <f t="shared" si="517"/>
        <v>0.69952252234598622</v>
      </c>
      <c r="AA278" s="63" t="e">
        <f t="shared" si="518"/>
        <v>#VALUE!</v>
      </c>
      <c r="AB278" s="63">
        <f t="shared" si="519"/>
        <v>0.19424807184002679</v>
      </c>
      <c r="AC278" s="63">
        <f t="shared" si="520"/>
        <v>0.63877187422141923</v>
      </c>
      <c r="AD278" s="107" t="e">
        <f t="shared" si="521"/>
        <v>#VALUE!</v>
      </c>
      <c r="AE278" s="108" t="e">
        <f t="shared" si="522"/>
        <v>#NAME?</v>
      </c>
      <c r="AF278" s="29" t="e">
        <f t="shared" si="523"/>
        <v>#VALUE!</v>
      </c>
      <c r="AG278" s="29" t="e">
        <f t="shared" si="524"/>
        <v>#VALUE!</v>
      </c>
      <c r="AH278" s="63" t="e">
        <f t="shared" si="525"/>
        <v>#VALUE!</v>
      </c>
      <c r="AI278" s="29" t="s">
        <v>256</v>
      </c>
      <c r="AJ278" s="4" t="s">
        <v>76</v>
      </c>
      <c r="AK278" s="31"/>
      <c r="AL278" s="63">
        <f>AL247/AK247</f>
        <v>1.9557034238621243</v>
      </c>
      <c r="AM278" s="63">
        <f t="shared" si="526"/>
        <v>3.6118295169986299</v>
      </c>
      <c r="AN278" s="63">
        <f t="shared" si="527"/>
        <v>1.5477953078084625</v>
      </c>
      <c r="AO278" s="63">
        <f t="shared" si="528"/>
        <v>2.5381757377075953</v>
      </c>
      <c r="AP278" s="63">
        <f t="shared" si="529"/>
        <v>3.092567662825302</v>
      </c>
      <c r="AQ278" s="63">
        <f t="shared" si="530"/>
        <v>0.96746922411985492</v>
      </c>
      <c r="AR278" s="63">
        <f t="shared" si="531"/>
        <v>2.514681475693425</v>
      </c>
      <c r="AS278" s="63">
        <f t="shared" si="532"/>
        <v>1.2514434841695874</v>
      </c>
      <c r="AT278" s="63">
        <f t="shared" si="533"/>
        <v>1.453562134657594</v>
      </c>
      <c r="AU278" s="63">
        <f t="shared" si="534"/>
        <v>32.773507128777389</v>
      </c>
      <c r="AV278" s="63">
        <f t="shared" si="535"/>
        <v>0.73896387552972764</v>
      </c>
      <c r="AW278" s="63">
        <f t="shared" si="536"/>
        <v>1.7678580163936157</v>
      </c>
      <c r="AX278" s="63">
        <f t="shared" si="537"/>
        <v>1.0219984804000861</v>
      </c>
      <c r="AY278" s="63">
        <f t="shared" si="538"/>
        <v>0.64240503233484403</v>
      </c>
      <c r="AZ278" s="63">
        <f t="shared" si="539"/>
        <v>14.933715546457865</v>
      </c>
      <c r="BA278" s="63">
        <f t="shared" si="540"/>
        <v>0.72154031798429319</v>
      </c>
      <c r="BB278" s="63">
        <f t="shared" si="541"/>
        <v>1.4419478129361527</v>
      </c>
      <c r="BC278" s="63">
        <f t="shared" si="542"/>
        <v>0.62670031601990983</v>
      </c>
      <c r="BD278" s="63">
        <f t="shared" si="543"/>
        <v>1.4851808895068863</v>
      </c>
      <c r="BE278" s="63">
        <f t="shared" si="544"/>
        <v>7.4399565167942834</v>
      </c>
      <c r="BF278" s="63">
        <f t="shared" si="545"/>
        <v>2.6600254277479033E-2</v>
      </c>
      <c r="BG278" s="63">
        <f t="shared" si="546"/>
        <v>7.0500839940831714E-2</v>
      </c>
      <c r="BH278" s="63">
        <f t="shared" si="547"/>
        <v>1.7251369327103083E-2</v>
      </c>
      <c r="BI278" s="63">
        <f t="shared" si="548"/>
        <v>0.42330444182187521</v>
      </c>
      <c r="BJ278" s="63">
        <f t="shared" si="549"/>
        <v>0.15396765741203261</v>
      </c>
      <c r="BK278" s="29" t="s">
        <v>256</v>
      </c>
      <c r="BL278" s="4" t="s">
        <v>76</v>
      </c>
      <c r="BM278" s="83">
        <f t="shared" si="550"/>
        <v>7.4475644900703755E-2</v>
      </c>
      <c r="BN278" s="83">
        <f t="shared" si="550"/>
        <v>0.16843295609433706</v>
      </c>
      <c r="BO278" s="83">
        <f t="shared" si="550"/>
        <v>0.27248027647842976</v>
      </c>
      <c r="BP278" s="83">
        <f t="shared" si="550"/>
        <v>0.40320906826079861</v>
      </c>
      <c r="BQ278" s="83">
        <f t="shared" si="550"/>
        <v>16.372742632683636</v>
      </c>
      <c r="BR278" s="83">
        <f t="shared" si="550"/>
        <v>0.62336192259160428</v>
      </c>
      <c r="BS278" s="83">
        <f t="shared" si="550"/>
        <v>1.1454536140424139</v>
      </c>
      <c r="BT278" s="83">
        <f t="shared" si="550"/>
        <v>2.2122954240904393</v>
      </c>
      <c r="BU278" s="83">
        <f t="shared" si="550"/>
        <v>3.2549056800997032</v>
      </c>
      <c r="BV278" s="83">
        <f t="shared" si="550"/>
        <v>7.5655803769818117</v>
      </c>
      <c r="BW278" s="83">
        <f t="shared" si="550"/>
        <v>0.55367010861025423</v>
      </c>
      <c r="BX278" s="83">
        <f t="shared" si="550"/>
        <v>1.8058908831398086</v>
      </c>
      <c r="BY278" s="83">
        <f t="shared" si="550"/>
        <v>1.342582442701113</v>
      </c>
      <c r="BZ278" s="83">
        <f t="shared" si="550"/>
        <v>10.327708330725747</v>
      </c>
      <c r="CA278" s="83">
        <f t="shared" si="550"/>
        <v>9.3142678324371868</v>
      </c>
    </row>
    <row r="279" spans="2:79" s="5" customFormat="1" ht="15">
      <c r="B279" s="29" t="s">
        <v>257</v>
      </c>
      <c r="C279" s="4" t="s">
        <v>77</v>
      </c>
      <c r="D279" s="31"/>
      <c r="E279" s="63">
        <f>E248/D248</f>
        <v>1.2742391848749086</v>
      </c>
      <c r="F279" s="63">
        <f t="shared" si="497"/>
        <v>1.7622086466053859</v>
      </c>
      <c r="G279" s="63">
        <f t="shared" si="498"/>
        <v>1.0345096244793128</v>
      </c>
      <c r="H279" s="63">
        <f t="shared" si="499"/>
        <v>1.3678170324107357</v>
      </c>
      <c r="I279" s="63">
        <f t="shared" si="500"/>
        <v>3.9756817376469868</v>
      </c>
      <c r="J279" s="63">
        <f t="shared" si="501"/>
        <v>0.31731765773832871</v>
      </c>
      <c r="K279" s="63">
        <f t="shared" si="502"/>
        <v>0.68737344153954361</v>
      </c>
      <c r="L279" s="63">
        <f t="shared" si="503"/>
        <v>0.51673195423715912</v>
      </c>
      <c r="M279" s="63">
        <f t="shared" si="504"/>
        <v>0.5500447067971812</v>
      </c>
      <c r="N279" s="63">
        <f t="shared" si="505"/>
        <v>1.5104321677239365</v>
      </c>
      <c r="O279" s="63">
        <f t="shared" si="506"/>
        <v>0.12623942427235135</v>
      </c>
      <c r="P279" s="63">
        <f t="shared" si="507"/>
        <v>0.46633266575204901</v>
      </c>
      <c r="Q279" s="63">
        <f t="shared" si="508"/>
        <v>0.35299259480840905</v>
      </c>
      <c r="R279" s="63">
        <f t="shared" si="509"/>
        <v>0.25800444646488707</v>
      </c>
      <c r="S279" s="63">
        <f t="shared" si="510"/>
        <v>1.1495464101317618</v>
      </c>
      <c r="T279" s="63">
        <f t="shared" si="511"/>
        <v>0.36896209369496508</v>
      </c>
      <c r="U279" s="63">
        <f t="shared" si="512"/>
        <v>0.34908113734713486</v>
      </c>
      <c r="V279" s="63">
        <f t="shared" si="513"/>
        <v>0.3091737285431313</v>
      </c>
      <c r="W279" s="63">
        <f t="shared" si="514"/>
        <v>0.2111633837822133</v>
      </c>
      <c r="X279" s="63">
        <f t="shared" si="515"/>
        <v>2.2111776076320724</v>
      </c>
      <c r="Y279" s="63">
        <f t="shared" si="516"/>
        <v>0.56461909995184634</v>
      </c>
      <c r="Z279" s="63">
        <f t="shared" si="517"/>
        <v>1.1158379216433858</v>
      </c>
      <c r="AA279" s="63">
        <f t="shared" si="518"/>
        <v>0.80897689851908638</v>
      </c>
      <c r="AB279" s="63">
        <f t="shared" si="519"/>
        <v>0.32850100651804537</v>
      </c>
      <c r="AC279" s="63">
        <f t="shared" si="520"/>
        <v>0.38537997956300529</v>
      </c>
      <c r="AD279" s="107" t="e">
        <f t="shared" si="521"/>
        <v>#VALUE!</v>
      </c>
      <c r="AE279" s="108" t="e">
        <f t="shared" si="522"/>
        <v>#NAME?</v>
      </c>
      <c r="AF279" s="29" t="e">
        <f t="shared" si="523"/>
        <v>#VALUE!</v>
      </c>
      <c r="AG279" s="29" t="e">
        <f t="shared" si="524"/>
        <v>#VALUE!</v>
      </c>
      <c r="AH279" s="63">
        <f t="shared" si="525"/>
        <v>5.7550847031985958E-2</v>
      </c>
      <c r="AI279" s="29" t="s">
        <v>257</v>
      </c>
      <c r="AJ279" s="4" t="s">
        <v>78</v>
      </c>
      <c r="AK279" s="31"/>
      <c r="AL279" s="63">
        <f>AL248/AK248</f>
        <v>4.4519990276605066</v>
      </c>
      <c r="AM279" s="63">
        <f t="shared" si="526"/>
        <v>14.61613206714588</v>
      </c>
      <c r="AN279" s="63">
        <f t="shared" si="527"/>
        <v>12.141665086200554</v>
      </c>
      <c r="AO279" s="63">
        <f t="shared" si="528"/>
        <v>5.9207528789470452</v>
      </c>
      <c r="AP279" s="63">
        <f t="shared" si="529"/>
        <v>0.4803258193381072</v>
      </c>
      <c r="AQ279" s="63">
        <f t="shared" si="530"/>
        <v>1.7278781292047198</v>
      </c>
      <c r="AR279" s="63">
        <f t="shared" si="531"/>
        <v>6.3876756641443784</v>
      </c>
      <c r="AS279" s="63">
        <f t="shared" si="532"/>
        <v>15.197842233394539</v>
      </c>
      <c r="AT279" s="63">
        <f t="shared" si="533"/>
        <v>5.2617410047993678</v>
      </c>
      <c r="AU279" s="63">
        <f t="shared" si="534"/>
        <v>1.6182014841723864</v>
      </c>
      <c r="AV279" s="63">
        <f t="shared" si="535"/>
        <v>8.7260805184951771</v>
      </c>
      <c r="AW279" s="63">
        <f t="shared" si="536"/>
        <v>8.658932331614329</v>
      </c>
      <c r="AX279" s="63">
        <f t="shared" si="537"/>
        <v>7.6760640254770012</v>
      </c>
      <c r="AY279" s="63">
        <f t="shared" si="538"/>
        <v>6.3131227628872333</v>
      </c>
      <c r="AZ279" s="63">
        <f t="shared" si="539"/>
        <v>2.9278756427704629</v>
      </c>
      <c r="BA279" s="63">
        <f t="shared" si="540"/>
        <v>15.130880693498847</v>
      </c>
      <c r="BB279" s="63">
        <f t="shared" si="541"/>
        <v>5.0013550640821345</v>
      </c>
      <c r="BC279" s="63">
        <f t="shared" si="542"/>
        <v>7.4686941414373127</v>
      </c>
      <c r="BD279" s="63">
        <f t="shared" si="543"/>
        <v>5.6883750397969362</v>
      </c>
      <c r="BE279" s="63">
        <f t="shared" si="544"/>
        <v>16.021844973808729</v>
      </c>
      <c r="BF279" s="63">
        <f t="shared" si="545"/>
        <v>12.955799333409368</v>
      </c>
      <c r="BG279" s="63">
        <f t="shared" si="546"/>
        <v>17.0992082530217</v>
      </c>
      <c r="BH279" s="63">
        <f t="shared" si="547"/>
        <v>7.7826235592800552</v>
      </c>
      <c r="BI279" s="63">
        <f t="shared" si="548"/>
        <v>2.9689172717844013E-2</v>
      </c>
      <c r="BJ279" s="63">
        <f t="shared" si="549"/>
        <v>0.23677910742435485</v>
      </c>
      <c r="BK279" s="29" t="s">
        <v>257</v>
      </c>
      <c r="BL279" s="4" t="s">
        <v>77</v>
      </c>
      <c r="BM279" s="83">
        <f t="shared" si="550"/>
        <v>3.3509624042770634</v>
      </c>
      <c r="BN279" s="83">
        <f t="shared" si="550"/>
        <v>7.3918955260675236</v>
      </c>
      <c r="BO279" s="83">
        <f t="shared" si="550"/>
        <v>1.7043079280283431</v>
      </c>
      <c r="BP279" s="83">
        <f t="shared" si="550"/>
        <v>5.2046624899808238</v>
      </c>
      <c r="BQ279" s="83">
        <f t="shared" si="550"/>
        <v>14.439718102945326</v>
      </c>
      <c r="BR279" s="83">
        <f t="shared" si="550"/>
        <v>5.3610155970186222</v>
      </c>
      <c r="BS279" s="83">
        <f t="shared" si="550"/>
        <v>35.032612616449363</v>
      </c>
      <c r="BT279" s="83">
        <f t="shared" si="550"/>
        <v>20.841672562084568</v>
      </c>
      <c r="BU279" s="83">
        <f t="shared" si="550"/>
        <v>6.3888073911214072</v>
      </c>
      <c r="BV279" s="83">
        <f t="shared" si="550"/>
        <v>4.0089843083867338</v>
      </c>
      <c r="BW279" s="83">
        <f t="shared" si="550"/>
        <v>12.198945508683241</v>
      </c>
      <c r="BX279" s="83">
        <f t="shared" si="550"/>
        <v>2.2151811738992366</v>
      </c>
      <c r="BY279" s="83">
        <f t="shared" si="550"/>
        <v>13.55719048216484</v>
      </c>
      <c r="BZ279" s="83">
        <f t="shared" si="550"/>
        <v>9.2756079856424041</v>
      </c>
      <c r="CA279" s="83">
        <f t="shared" si="550"/>
        <v>5.1818404106497482</v>
      </c>
    </row>
    <row r="280" spans="2:79" s="5" customFormat="1" ht="15">
      <c r="B280" s="29" t="s">
        <v>258</v>
      </c>
      <c r="C280" s="4" t="s">
        <v>78</v>
      </c>
      <c r="D280" s="31"/>
      <c r="E280" s="63">
        <f t="shared" si="496"/>
        <v>1.0357284900101167</v>
      </c>
      <c r="F280" s="63">
        <f t="shared" si="497"/>
        <v>0.98384400870291966</v>
      </c>
      <c r="G280" s="63">
        <f t="shared" si="498"/>
        <v>0.67057482644136235</v>
      </c>
      <c r="H280" s="63">
        <f t="shared" si="499"/>
        <v>1.044236197472062</v>
      </c>
      <c r="I280" s="63">
        <f t="shared" si="500"/>
        <v>2.4397842408319801</v>
      </c>
      <c r="J280" s="63">
        <f t="shared" si="501"/>
        <v>2.428846603024136</v>
      </c>
      <c r="K280" s="63">
        <f t="shared" si="502"/>
        <v>3.2663734085446965</v>
      </c>
      <c r="L280" s="63">
        <f t="shared" si="503"/>
        <v>1.8807139361008303</v>
      </c>
      <c r="M280" s="63">
        <f t="shared" si="504"/>
        <v>1.3904128503967152</v>
      </c>
      <c r="N280" s="63">
        <f t="shared" si="505"/>
        <v>2.1005243523015484</v>
      </c>
      <c r="O280" s="63">
        <f t="shared" si="506"/>
        <v>1.8734168762913939</v>
      </c>
      <c r="P280" s="63">
        <f t="shared" si="507"/>
        <v>2.3331896157923655</v>
      </c>
      <c r="Q280" s="63">
        <f t="shared" si="508"/>
        <v>1.9689534256402279</v>
      </c>
      <c r="R280" s="63">
        <f t="shared" si="509"/>
        <v>1.9078909108609099</v>
      </c>
      <c r="S280" s="63">
        <f t="shared" si="510"/>
        <v>1.5712620212910238</v>
      </c>
      <c r="T280" s="63">
        <f t="shared" si="511"/>
        <v>0.60926470960270629</v>
      </c>
      <c r="U280" s="63">
        <f t="shared" si="512"/>
        <v>0.86047046022403628</v>
      </c>
      <c r="V280" s="63">
        <f t="shared" si="513"/>
        <v>0.84267242609557091</v>
      </c>
      <c r="W280" s="63">
        <f t="shared" si="514"/>
        <v>0.72712033700442513</v>
      </c>
      <c r="X280" s="63">
        <f t="shared" si="515"/>
        <v>0.96630178434151404</v>
      </c>
      <c r="Y280" s="63">
        <f t="shared" si="516"/>
        <v>0.24167865867486987</v>
      </c>
      <c r="Z280" s="63">
        <f t="shared" si="517"/>
        <v>3.4019727161803112E-2</v>
      </c>
      <c r="AA280" s="63">
        <f t="shared" si="518"/>
        <v>0.11683005761384187</v>
      </c>
      <c r="AB280" s="63">
        <f t="shared" si="519"/>
        <v>0.22733013397568572</v>
      </c>
      <c r="AC280" s="63">
        <f t="shared" si="520"/>
        <v>0.91832653129342323</v>
      </c>
      <c r="AD280" s="107" t="e">
        <f t="shared" si="521"/>
        <v>#VALUE!</v>
      </c>
      <c r="AE280" s="108" t="e">
        <f t="shared" si="522"/>
        <v>#NAME?</v>
      </c>
      <c r="AF280" s="29" t="e">
        <f t="shared" si="523"/>
        <v>#VALUE!</v>
      </c>
      <c r="AG280" s="29" t="e">
        <f t="shared" si="524"/>
        <v>#VALUE!</v>
      </c>
      <c r="AH280" s="63">
        <f t="shared" si="525"/>
        <v>6.6846058101007855E-2</v>
      </c>
      <c r="AI280" s="29" t="s">
        <v>258</v>
      </c>
      <c r="AJ280" s="4" t="s">
        <v>79</v>
      </c>
      <c r="AK280" s="31"/>
      <c r="AL280" s="63">
        <f t="shared" ref="AL280:AL288" si="551">AL249/AK249</f>
        <v>2.9200128773394951</v>
      </c>
      <c r="AM280" s="63">
        <f t="shared" si="526"/>
        <v>3.4352033609307249</v>
      </c>
      <c r="AN280" s="63">
        <f t="shared" si="527"/>
        <v>2.3439951326414503</v>
      </c>
      <c r="AO280" s="63">
        <f t="shared" si="528"/>
        <v>3.0258242344875206</v>
      </c>
      <c r="AP280" s="63">
        <f t="shared" si="529"/>
        <v>1.9621858587011778</v>
      </c>
      <c r="AQ280" s="63">
        <f t="shared" si="530"/>
        <v>3.068319691831896</v>
      </c>
      <c r="AR280" s="63">
        <f t="shared" si="531"/>
        <v>4.7332785076900974</v>
      </c>
      <c r="AS280" s="63">
        <f t="shared" si="532"/>
        <v>2.3652504429404519</v>
      </c>
      <c r="AT280" s="63">
        <f t="shared" si="533"/>
        <v>3.8287524623416296</v>
      </c>
      <c r="AU280" s="63">
        <f t="shared" si="534"/>
        <v>6.5140901704235947</v>
      </c>
      <c r="AV280" s="63">
        <f t="shared" si="535"/>
        <v>3.156891081903936</v>
      </c>
      <c r="AW280" s="63">
        <f t="shared" si="536"/>
        <v>3.52597850960582</v>
      </c>
      <c r="AX280" s="63">
        <f t="shared" si="537"/>
        <v>3.2675947379563182</v>
      </c>
      <c r="AY280" s="63">
        <f t="shared" si="538"/>
        <v>2.8797541741576134</v>
      </c>
      <c r="AZ280" s="63">
        <f t="shared" si="539"/>
        <v>7.7619902476253548</v>
      </c>
      <c r="BA280" s="63">
        <f t="shared" si="540"/>
        <v>1.3665413345266377</v>
      </c>
      <c r="BB280" s="63">
        <f t="shared" si="541"/>
        <v>2.7450835343595843</v>
      </c>
      <c r="BC280" s="63">
        <f t="shared" si="542"/>
        <v>1.2977039591665376</v>
      </c>
      <c r="BD280" s="63">
        <f t="shared" si="543"/>
        <v>2.5312022181056224</v>
      </c>
      <c r="BE280" s="63">
        <f t="shared" si="544"/>
        <v>7.2763958450452115</v>
      </c>
      <c r="BF280" s="63">
        <f t="shared" si="545"/>
        <v>0.81563606131460942</v>
      </c>
      <c r="BG280" s="63">
        <f t="shared" si="546"/>
        <v>0.9576349317655215</v>
      </c>
      <c r="BH280" s="63">
        <f t="shared" si="547"/>
        <v>0.65769849575767225</v>
      </c>
      <c r="BI280" s="63">
        <f t="shared" si="548"/>
        <v>5.6811758442744898E-3</v>
      </c>
      <c r="BJ280" s="63">
        <f t="shared" si="549"/>
        <v>3.2055262142099188E-2</v>
      </c>
      <c r="BK280" s="29" t="s">
        <v>258</v>
      </c>
      <c r="BL280" s="4" t="s">
        <v>78</v>
      </c>
      <c r="BM280" s="83">
        <f t="shared" si="550"/>
        <v>0.3622968049558915</v>
      </c>
      <c r="BN280" s="83">
        <f t="shared" si="550"/>
        <v>0.87944939499882613</v>
      </c>
      <c r="BO280" s="83">
        <f t="shared" si="550"/>
        <v>0.65555080358844031</v>
      </c>
      <c r="BP280" s="83">
        <f t="shared" si="550"/>
        <v>1.3376393359400007</v>
      </c>
      <c r="BQ280" s="83">
        <f t="shared" si="550"/>
        <v>0.99540317235726428</v>
      </c>
      <c r="BR280" s="83">
        <f t="shared" si="550"/>
        <v>0.64814894022035052</v>
      </c>
      <c r="BS280" s="83">
        <f t="shared" si="550"/>
        <v>0.47411888691530479</v>
      </c>
      <c r="BT280" s="83">
        <f t="shared" si="550"/>
        <v>1.0703280021921804</v>
      </c>
      <c r="BU280" s="83">
        <f t="shared" si="550"/>
        <v>1.4843113056882715</v>
      </c>
      <c r="BV280" s="83">
        <f t="shared" si="550"/>
        <v>1.2435418256070634</v>
      </c>
      <c r="BW280" s="83">
        <f t="shared" si="550"/>
        <v>0.8869140153879449</v>
      </c>
      <c r="BX280" s="83">
        <f t="shared" si="550"/>
        <v>0.71222480483259065</v>
      </c>
      <c r="BY280" s="83">
        <f t="shared" si="550"/>
        <v>0.49502352744384676</v>
      </c>
      <c r="BZ280" s="83">
        <f t="shared" si="550"/>
        <v>0.1030004252220076</v>
      </c>
      <c r="CA280" s="83">
        <f t="shared" si="550"/>
        <v>0.80250213368625212</v>
      </c>
    </row>
    <row r="281" spans="2:79" s="5" customFormat="1" ht="15">
      <c r="B281" s="29" t="s">
        <v>259</v>
      </c>
      <c r="C281" s="4" t="s">
        <v>79</v>
      </c>
      <c r="D281" s="31"/>
      <c r="E281" s="63">
        <f t="shared" si="496"/>
        <v>1.3751918539584849</v>
      </c>
      <c r="F281" s="63">
        <f t="shared" si="497"/>
        <v>4.8045600395437997</v>
      </c>
      <c r="G281" s="63">
        <f t="shared" si="498"/>
        <v>1.8484707887153959</v>
      </c>
      <c r="H281" s="63">
        <f t="shared" si="499"/>
        <v>1.7295208682674379</v>
      </c>
      <c r="I281" s="63">
        <f t="shared" si="500"/>
        <v>20.132762886427049</v>
      </c>
      <c r="J281" s="63">
        <f t="shared" si="501"/>
        <v>2.6135987573477597</v>
      </c>
      <c r="K281" s="63">
        <f t="shared" si="502"/>
        <v>4.9773461547566651</v>
      </c>
      <c r="L281" s="63">
        <f t="shared" si="503"/>
        <v>2.8758900992198861</v>
      </c>
      <c r="M281" s="63">
        <f t="shared" si="504"/>
        <v>4.8770368826462436</v>
      </c>
      <c r="N281" s="63">
        <f t="shared" si="505"/>
        <v>3.8014458299715175</v>
      </c>
      <c r="O281" s="63">
        <f t="shared" si="506"/>
        <v>2.4384217778157886</v>
      </c>
      <c r="P281" s="63">
        <f t="shared" si="507"/>
        <v>2.3320239102410056</v>
      </c>
      <c r="Q281" s="63">
        <f t="shared" si="508"/>
        <v>2.854589557989295</v>
      </c>
      <c r="R281" s="63">
        <f t="shared" si="509"/>
        <v>1.7059405816263444</v>
      </c>
      <c r="S281" s="63">
        <f t="shared" si="510"/>
        <v>0.27805497046401961</v>
      </c>
      <c r="T281" s="63">
        <f t="shared" si="511"/>
        <v>2.0850631951006484</v>
      </c>
      <c r="U281" s="63">
        <f t="shared" si="512"/>
        <v>1.2887331934081885</v>
      </c>
      <c r="V281" s="63">
        <f t="shared" si="513"/>
        <v>0.90026209169053273</v>
      </c>
      <c r="W281" s="63">
        <f t="shared" si="514"/>
        <v>1.1762461513046918</v>
      </c>
      <c r="X281" s="63">
        <f t="shared" si="515"/>
        <v>0.31459532511260252</v>
      </c>
      <c r="Y281" s="63">
        <f t="shared" si="516"/>
        <v>1.9908927180365901</v>
      </c>
      <c r="Z281" s="63">
        <f t="shared" si="517"/>
        <v>1.8005134810220862</v>
      </c>
      <c r="AA281" s="63" t="e">
        <f t="shared" si="518"/>
        <v>#VALUE!</v>
      </c>
      <c r="AB281" s="63">
        <f t="shared" si="519"/>
        <v>0.68916179344138639</v>
      </c>
      <c r="AC281" s="63">
        <f t="shared" si="520"/>
        <v>0.37305676794223624</v>
      </c>
      <c r="AD281" s="107" t="e">
        <f t="shared" si="521"/>
        <v>#VALUE!</v>
      </c>
      <c r="AE281" s="108" t="e">
        <f t="shared" si="522"/>
        <v>#NAME?</v>
      </c>
      <c r="AF281" s="29" t="e">
        <f t="shared" si="523"/>
        <v>#VALUE!</v>
      </c>
      <c r="AG281" s="29" t="e">
        <f t="shared" si="524"/>
        <v>#VALUE!</v>
      </c>
      <c r="AH281" s="63">
        <f t="shared" si="525"/>
        <v>0.11226452686661087</v>
      </c>
      <c r="AI281" s="29" t="s">
        <v>259</v>
      </c>
      <c r="AJ281" s="4" t="s">
        <v>80</v>
      </c>
      <c r="AK281" s="31"/>
      <c r="AL281" s="63">
        <f t="shared" si="551"/>
        <v>1.0733434728989477</v>
      </c>
      <c r="AM281" s="63">
        <f t="shared" si="526"/>
        <v>2.1388822643107575</v>
      </c>
      <c r="AN281" s="63">
        <f t="shared" si="527"/>
        <v>1.7467165811374825</v>
      </c>
      <c r="AO281" s="63">
        <f t="shared" si="528"/>
        <v>0.62062442179086419</v>
      </c>
      <c r="AP281" s="63">
        <f t="shared" si="529"/>
        <v>3.6599895347335329</v>
      </c>
      <c r="AQ281" s="63">
        <f t="shared" si="530"/>
        <v>0.71741875925802001</v>
      </c>
      <c r="AR281" s="63">
        <f t="shared" si="531"/>
        <v>0.86911607429082227</v>
      </c>
      <c r="AS281" s="63">
        <f t="shared" si="532"/>
        <v>0.80222102676547824</v>
      </c>
      <c r="AT281" s="63">
        <f t="shared" si="533"/>
        <v>0.65707620997618632</v>
      </c>
      <c r="AU281" s="63">
        <f t="shared" si="534"/>
        <v>1.5370426970940256</v>
      </c>
      <c r="AV281" s="63">
        <f t="shared" si="535"/>
        <v>1.1436030315458094</v>
      </c>
      <c r="AW281" s="63">
        <f t="shared" si="536"/>
        <v>1.5388401087253114</v>
      </c>
      <c r="AX281" s="63">
        <f t="shared" si="537"/>
        <v>2.8999650993418613</v>
      </c>
      <c r="AY281" s="63">
        <f t="shared" si="538"/>
        <v>0.73438929187953961</v>
      </c>
      <c r="AZ281" s="63">
        <f t="shared" si="539"/>
        <v>1.3093312967732957</v>
      </c>
      <c r="BA281" s="63">
        <f t="shared" si="540"/>
        <v>0.81932688613824434</v>
      </c>
      <c r="BB281" s="63">
        <f t="shared" si="541"/>
        <v>0.57279647244670073</v>
      </c>
      <c r="BC281" s="63">
        <f t="shared" si="542"/>
        <v>0.54283856502951799</v>
      </c>
      <c r="BD281" s="63">
        <f t="shared" si="543"/>
        <v>0.3469421131636784</v>
      </c>
      <c r="BE281" s="63">
        <f t="shared" si="544"/>
        <v>0.99524394957904871</v>
      </c>
      <c r="BF281" s="63">
        <f t="shared" si="545"/>
        <v>0.86390936815212305</v>
      </c>
      <c r="BG281" s="63">
        <f t="shared" si="546"/>
        <v>1.8016032199720013</v>
      </c>
      <c r="BH281" s="63">
        <f t="shared" si="547"/>
        <v>0.93944191565425073</v>
      </c>
      <c r="BI281" s="63" t="e">
        <f t="shared" si="548"/>
        <v>#VALUE!</v>
      </c>
      <c r="BJ281" s="63">
        <f t="shared" si="549"/>
        <v>1.7777583009375687E-2</v>
      </c>
      <c r="BK281" s="29" t="s">
        <v>259</v>
      </c>
      <c r="BL281" s="4" t="s">
        <v>79</v>
      </c>
      <c r="BM281" s="83">
        <f t="shared" si="550"/>
        <v>0.32653017828199937</v>
      </c>
      <c r="BN281" s="83">
        <f t="shared" si="550"/>
        <v>0.700331889637405</v>
      </c>
      <c r="BO281" s="83">
        <f t="shared" si="550"/>
        <v>0.34805482371424318</v>
      </c>
      <c r="BP281" s="83">
        <f t="shared" si="550"/>
        <v>0.48744075919832486</v>
      </c>
      <c r="BQ281" s="83">
        <f t="shared" si="550"/>
        <v>1.342087311133531</v>
      </c>
      <c r="BR281" s="83">
        <f t="shared" si="550"/>
        <v>1.3518370542549458</v>
      </c>
      <c r="BS281" s="83">
        <f t="shared" si="550"/>
        <v>1.6805526010115965</v>
      </c>
      <c r="BT281" s="83">
        <f t="shared" si="550"/>
        <v>0.49318400176351967</v>
      </c>
      <c r="BU281" s="83">
        <f t="shared" si="550"/>
        <v>0.51979787609150641</v>
      </c>
      <c r="BV281" s="83">
        <f t="shared" si="550"/>
        <v>0.78210147191255153</v>
      </c>
      <c r="BW281" s="83">
        <f t="shared" si="550"/>
        <v>0.44467345077273523</v>
      </c>
      <c r="BX281" s="83">
        <f t="shared" si="550"/>
        <v>2.1800843058146055</v>
      </c>
      <c r="BY281" s="83">
        <f t="shared" si="550"/>
        <v>2.1012017277736703</v>
      </c>
      <c r="BZ281" s="83">
        <f t="shared" si="550"/>
        <v>2.1632482476599866</v>
      </c>
      <c r="CA281" s="83">
        <f t="shared" si="550"/>
        <v>0.91739328904822914</v>
      </c>
    </row>
    <row r="282" spans="2:79" s="5" customFormat="1" ht="15">
      <c r="B282" s="29" t="s">
        <v>260</v>
      </c>
      <c r="C282" s="4" t="s">
        <v>80</v>
      </c>
      <c r="D282" s="31"/>
      <c r="E282" s="63">
        <f t="shared" si="496"/>
        <v>0.38105782545316086</v>
      </c>
      <c r="F282" s="63">
        <f t="shared" si="497"/>
        <v>1.5479447275802065</v>
      </c>
      <c r="G282" s="63">
        <f t="shared" si="498"/>
        <v>2.0755452305833195</v>
      </c>
      <c r="H282" s="63">
        <f t="shared" si="499"/>
        <v>2.1799251432829596</v>
      </c>
      <c r="I282" s="63">
        <f t="shared" si="500"/>
        <v>0.51742107986226615</v>
      </c>
      <c r="J282" s="63">
        <f t="shared" si="501"/>
        <v>0.3176614284146641</v>
      </c>
      <c r="K282" s="63">
        <f t="shared" si="502"/>
        <v>1.0415950259126692</v>
      </c>
      <c r="L282" s="63">
        <f t="shared" si="503"/>
        <v>1.0053360496642669</v>
      </c>
      <c r="M282" s="63">
        <f t="shared" si="504"/>
        <v>0.19665175904719975</v>
      </c>
      <c r="N282" s="63">
        <f t="shared" si="505"/>
        <v>0.64843874016063419</v>
      </c>
      <c r="O282" s="63">
        <f t="shared" si="506"/>
        <v>0.42940549764480418</v>
      </c>
      <c r="P282" s="63">
        <f t="shared" si="507"/>
        <v>0.68121064375806373</v>
      </c>
      <c r="Q282" s="63" t="e">
        <f t="shared" si="508"/>
        <v>#VALUE!</v>
      </c>
      <c r="R282" s="63">
        <f t="shared" si="509"/>
        <v>0.27023421550031784</v>
      </c>
      <c r="S282" s="63">
        <f t="shared" si="510"/>
        <v>0.17677361406772904</v>
      </c>
      <c r="T282" s="63">
        <f t="shared" si="511"/>
        <v>0.62381704807025695</v>
      </c>
      <c r="U282" s="63">
        <f t="shared" si="512"/>
        <v>0.65178385907272085</v>
      </c>
      <c r="V282" s="63">
        <f t="shared" si="513"/>
        <v>0.27177254961473496</v>
      </c>
      <c r="W282" s="63" t="e">
        <f t="shared" si="514"/>
        <v>#VALUE!</v>
      </c>
      <c r="X282" s="63">
        <f t="shared" si="515"/>
        <v>0.27291641335974803</v>
      </c>
      <c r="Y282" s="63" t="e">
        <f t="shared" si="516"/>
        <v>#VALUE!</v>
      </c>
      <c r="Z282" s="63" t="e">
        <f t="shared" si="517"/>
        <v>#VALUE!</v>
      </c>
      <c r="AA282" s="63">
        <f t="shared" si="518"/>
        <v>1.3313077571171481</v>
      </c>
      <c r="AB282" s="63" t="e">
        <f t="shared" si="519"/>
        <v>#VALUE!</v>
      </c>
      <c r="AC282" s="63">
        <f t="shared" si="520"/>
        <v>3.8026172961416944E-3</v>
      </c>
      <c r="AD282" s="109">
        <f>AD261/D261</f>
        <v>37.522369129406513</v>
      </c>
      <c r="AE282" s="108">
        <f>AE261/D261</f>
        <v>107.29764785349913</v>
      </c>
      <c r="AF282" s="110" t="e">
        <f>AF261/D261</f>
        <v>#VALUE!</v>
      </c>
      <c r="AG282" s="110" t="e">
        <f>AG261/D261</f>
        <v>#VALUE!</v>
      </c>
      <c r="AH282" s="110" t="e">
        <f>AH261/D261</f>
        <v>#VALUE!</v>
      </c>
      <c r="AI282" s="29" t="s">
        <v>260</v>
      </c>
      <c r="AJ282" s="4" t="s">
        <v>81</v>
      </c>
      <c r="AK282" s="31"/>
      <c r="AL282" s="63">
        <f t="shared" si="551"/>
        <v>1.5320336634793159</v>
      </c>
      <c r="AM282" s="63">
        <f t="shared" si="526"/>
        <v>1.4371650777977281</v>
      </c>
      <c r="AN282" s="63">
        <f t="shared" si="527"/>
        <v>1.5859445505719498</v>
      </c>
      <c r="AO282" s="63">
        <f t="shared" si="528"/>
        <v>1.800219895564497</v>
      </c>
      <c r="AP282" s="63">
        <f t="shared" si="529"/>
        <v>0.47069197075944297</v>
      </c>
      <c r="AQ282" s="63">
        <f t="shared" si="530"/>
        <v>0.24842116269833769</v>
      </c>
      <c r="AR282" s="63">
        <f t="shared" si="531"/>
        <v>5.0727425714749717E-2</v>
      </c>
      <c r="AS282" s="63">
        <f t="shared" si="532"/>
        <v>0.25098025103748273</v>
      </c>
      <c r="AT282" s="63">
        <f t="shared" si="533"/>
        <v>6.3721901151329793E-2</v>
      </c>
      <c r="AU282" s="63">
        <f t="shared" si="534"/>
        <v>0.38892495322988674</v>
      </c>
      <c r="AV282" s="63">
        <f t="shared" si="535"/>
        <v>1.4165057932380976</v>
      </c>
      <c r="AW282" s="63">
        <f t="shared" si="536"/>
        <v>0.30587127915535101</v>
      </c>
      <c r="AX282" s="63">
        <f t="shared" si="537"/>
        <v>0.38588468273849447</v>
      </c>
      <c r="AY282" s="63">
        <f t="shared" si="538"/>
        <v>1.0843158420139603</v>
      </c>
      <c r="AZ282" s="63">
        <f t="shared" si="539"/>
        <v>0.66234330524488194</v>
      </c>
      <c r="BA282" s="63">
        <f t="shared" si="540"/>
        <v>0.36232123390951265</v>
      </c>
      <c r="BB282" s="63">
        <f t="shared" si="541"/>
        <v>8.2859819197501988E-2</v>
      </c>
      <c r="BC282" s="63">
        <f t="shared" si="542"/>
        <v>0.9158372963252851</v>
      </c>
      <c r="BD282" s="63">
        <f t="shared" si="543"/>
        <v>1.3801660425783178</v>
      </c>
      <c r="BE282" s="63">
        <f t="shared" si="544"/>
        <v>0.7937201137246418</v>
      </c>
      <c r="BF282" s="63">
        <f t="shared" si="545"/>
        <v>2.1420432047220532</v>
      </c>
      <c r="BG282" s="63">
        <f t="shared" si="546"/>
        <v>2.2827321165273924</v>
      </c>
      <c r="BH282" s="63">
        <f t="shared" si="547"/>
        <v>1.2425278582231765</v>
      </c>
      <c r="BI282" s="63">
        <f t="shared" si="548"/>
        <v>1.3446005464380596E-3</v>
      </c>
      <c r="BJ282" s="63">
        <f t="shared" si="549"/>
        <v>1.5852340718100957E-2</v>
      </c>
      <c r="BK282" s="29" t="s">
        <v>260</v>
      </c>
      <c r="BL282" s="4" t="s">
        <v>80</v>
      </c>
      <c r="BM282" s="83">
        <f t="shared" si="550"/>
        <v>1.2979167184197047</v>
      </c>
      <c r="BN282" s="83">
        <f t="shared" si="550"/>
        <v>0.30686606105765274</v>
      </c>
      <c r="BO282" s="83">
        <f t="shared" si="550"/>
        <v>2.0944649275982345</v>
      </c>
      <c r="BP282" s="83">
        <f t="shared" si="550"/>
        <v>1.4964627007503484</v>
      </c>
      <c r="BQ282" s="83">
        <f t="shared" si="550"/>
        <v>0.1790822089455793</v>
      </c>
      <c r="BR282" s="83">
        <f t="shared" si="550"/>
        <v>0.14441113180219223</v>
      </c>
      <c r="BS282" s="83">
        <f t="shared" si="550"/>
        <v>0.43933420493491349</v>
      </c>
      <c r="BT282" s="83">
        <f t="shared" si="550"/>
        <v>2.3399637919458267</v>
      </c>
      <c r="BU282" s="83">
        <f t="shared" si="550"/>
        <v>3.0928579671366978</v>
      </c>
      <c r="BV282" s="83">
        <f t="shared" si="550"/>
        <v>0.94830421907152274</v>
      </c>
      <c r="BW282" s="83">
        <f t="shared" si="550"/>
        <v>0.1977770937888696</v>
      </c>
      <c r="BX282" s="83">
        <f t="shared" si="550"/>
        <v>0.29917466338246568</v>
      </c>
      <c r="BY282" s="83">
        <f t="shared" si="550"/>
        <v>1.4638468588534763</v>
      </c>
      <c r="BZ282" s="83">
        <f t="shared" si="550"/>
        <v>5.3922565189242277</v>
      </c>
      <c r="CA282" s="83">
        <f t="shared" si="550"/>
        <v>3.0533511674548763</v>
      </c>
    </row>
    <row r="283" spans="2:79" s="5" customFormat="1" ht="15">
      <c r="B283" s="29" t="s">
        <v>261</v>
      </c>
      <c r="C283" s="4" t="s">
        <v>81</v>
      </c>
      <c r="D283" s="31"/>
      <c r="E283" s="63">
        <f t="shared" si="496"/>
        <v>1.2277693940941268</v>
      </c>
      <c r="F283" s="63">
        <f t="shared" si="497"/>
        <v>1.9165338524218167</v>
      </c>
      <c r="G283" s="63">
        <f t="shared" si="498"/>
        <v>1.0721880894437765</v>
      </c>
      <c r="H283" s="63">
        <f t="shared" si="499"/>
        <v>1.1974832894435885</v>
      </c>
      <c r="I283" s="63">
        <f t="shared" si="500"/>
        <v>8.6980855062284874</v>
      </c>
      <c r="J283" s="63">
        <f t="shared" si="501"/>
        <v>0.66878688157553401</v>
      </c>
      <c r="K283" s="63">
        <f t="shared" si="502"/>
        <v>1.9758479211916513</v>
      </c>
      <c r="L283" s="63">
        <f t="shared" si="503"/>
        <v>1.1508809106705955</v>
      </c>
      <c r="M283" s="63">
        <f t="shared" si="504"/>
        <v>1.698495379632512</v>
      </c>
      <c r="N283" s="63">
        <f t="shared" si="505"/>
        <v>2.7443074304280577</v>
      </c>
      <c r="O283" s="63">
        <f t="shared" si="506"/>
        <v>0.60816209986263414</v>
      </c>
      <c r="P283" s="63">
        <f t="shared" si="507"/>
        <v>1.0286706793776668</v>
      </c>
      <c r="Q283" s="63">
        <f t="shared" si="508"/>
        <v>0.73533974234400779</v>
      </c>
      <c r="R283" s="63">
        <f t="shared" si="509"/>
        <v>0.83234129242767629</v>
      </c>
      <c r="S283" s="63">
        <f t="shared" si="510"/>
        <v>0.73260189280475307</v>
      </c>
      <c r="T283" s="63">
        <f t="shared" si="511"/>
        <v>0.9791350647312751</v>
      </c>
      <c r="U283" s="63">
        <f t="shared" si="512"/>
        <v>0.93362020218854957</v>
      </c>
      <c r="V283" s="63">
        <f t="shared" si="513"/>
        <v>0.67979163776714735</v>
      </c>
      <c r="W283" s="63">
        <f t="shared" si="514"/>
        <v>1.0248249593578622</v>
      </c>
      <c r="X283" s="63">
        <f t="shared" si="515"/>
        <v>0.57624692964643365</v>
      </c>
      <c r="Y283" s="63">
        <f t="shared" si="516"/>
        <v>0.92940681313160778</v>
      </c>
      <c r="Z283" s="63">
        <f t="shared" si="517"/>
        <v>0.91262262915368531</v>
      </c>
      <c r="AA283" s="63">
        <f t="shared" si="518"/>
        <v>0.50488978894836134</v>
      </c>
      <c r="AB283" s="63">
        <f t="shared" si="519"/>
        <v>0.33115001736334315</v>
      </c>
      <c r="AC283" s="63">
        <f t="shared" si="520"/>
        <v>0.35941339801884681</v>
      </c>
      <c r="AD283" s="109">
        <f>AD262/D262</f>
        <v>3674.0481431041521</v>
      </c>
      <c r="AE283" s="108">
        <f>AE262/D262</f>
        <v>179.75808015565332</v>
      </c>
      <c r="AF283" s="110" t="e">
        <f>AF262/D262</f>
        <v>#VALUE!</v>
      </c>
      <c r="AG283" s="110" t="e">
        <f>AG262/D262</f>
        <v>#VALUE!</v>
      </c>
      <c r="AH283" s="110">
        <f>AH262/D262</f>
        <v>33.574037934944819</v>
      </c>
      <c r="AI283" s="29" t="s">
        <v>261</v>
      </c>
      <c r="AJ283" s="4" t="s">
        <v>58</v>
      </c>
      <c r="AK283" s="31"/>
      <c r="AL283" s="63">
        <f t="shared" si="551"/>
        <v>2.8565969321676725</v>
      </c>
      <c r="AM283" s="63">
        <f t="shared" si="526"/>
        <v>7.2836817765024087</v>
      </c>
      <c r="AN283" s="63">
        <f t="shared" si="527"/>
        <v>2.1705649639824593</v>
      </c>
      <c r="AO283" s="63">
        <f t="shared" si="528"/>
        <v>3.7112883334745748</v>
      </c>
      <c r="AP283" s="63">
        <f t="shared" si="529"/>
        <v>8.256150582451939</v>
      </c>
      <c r="AQ283" s="63">
        <f t="shared" si="530"/>
        <v>1.1973285043258732</v>
      </c>
      <c r="AR283" s="63">
        <f t="shared" si="531"/>
        <v>4.8346350255524504</v>
      </c>
      <c r="AS283" s="63">
        <f t="shared" si="532"/>
        <v>1.6564427925668737</v>
      </c>
      <c r="AT283" s="63">
        <f t="shared" si="533"/>
        <v>3.3401877527683732</v>
      </c>
      <c r="AU283" s="63">
        <f t="shared" si="534"/>
        <v>9.5589310134821819</v>
      </c>
      <c r="AV283" s="63">
        <f t="shared" si="535"/>
        <v>1.3142410306386385</v>
      </c>
      <c r="AW283" s="63">
        <f t="shared" si="536"/>
        <v>2.4520772670655129</v>
      </c>
      <c r="AX283" s="63">
        <f t="shared" si="537"/>
        <v>3.5873876616632807</v>
      </c>
      <c r="AY283" s="63">
        <f t="shared" si="538"/>
        <v>4.1878999003653528</v>
      </c>
      <c r="AZ283" s="63">
        <f t="shared" si="539"/>
        <v>5.9670457177662222</v>
      </c>
      <c r="BA283" s="63">
        <f t="shared" si="540"/>
        <v>1.5470342717788892</v>
      </c>
      <c r="BB283" s="63">
        <f t="shared" si="541"/>
        <v>2.4259714055192725</v>
      </c>
      <c r="BC283" s="63">
        <f t="shared" si="542"/>
        <v>1.696594637125441</v>
      </c>
      <c r="BD283" s="63">
        <f t="shared" si="543"/>
        <v>2.072793812979874</v>
      </c>
      <c r="BE283" s="63">
        <f t="shared" si="544"/>
        <v>5.8374089416951298</v>
      </c>
      <c r="BF283" s="63">
        <f t="shared" si="545"/>
        <v>0.70047726947230138</v>
      </c>
      <c r="BG283" s="63">
        <f t="shared" si="546"/>
        <v>1.1871995156187876</v>
      </c>
      <c r="BH283" s="63">
        <f t="shared" si="547"/>
        <v>11.028300513534589</v>
      </c>
      <c r="BI283" s="63">
        <f t="shared" si="548"/>
        <v>0.16127553270583603</v>
      </c>
      <c r="BJ283" s="63">
        <f t="shared" si="549"/>
        <v>0.1477285120538579</v>
      </c>
      <c r="BK283" s="29" t="s">
        <v>261</v>
      </c>
      <c r="BL283" s="4" t="s">
        <v>81</v>
      </c>
      <c r="BM283" s="83">
        <f t="shared" si="550"/>
        <v>0.49853333186482995</v>
      </c>
      <c r="BN283" s="83">
        <f t="shared" si="550"/>
        <v>0.83242026204169695</v>
      </c>
      <c r="BO283" s="83">
        <f t="shared" si="550"/>
        <v>2.468313982734522</v>
      </c>
      <c r="BP283" s="83">
        <f t="shared" si="550"/>
        <v>0.89334647159128744</v>
      </c>
      <c r="BQ283" s="83">
        <f t="shared" si="550"/>
        <v>3.0555439119271894</v>
      </c>
      <c r="BR283" s="83">
        <f t="shared" si="550"/>
        <v>0.34158294428137415</v>
      </c>
      <c r="BS283" s="83">
        <f t="shared" si="550"/>
        <v>0.7775322036025949</v>
      </c>
      <c r="BT283" s="83">
        <f t="shared" si="550"/>
        <v>0.87891704115058789</v>
      </c>
      <c r="BU283" s="83">
        <f t="shared" si="550"/>
        <v>1.1134677818903922</v>
      </c>
      <c r="BV283" s="83">
        <f t="shared" si="550"/>
        <v>4.0123301118164525</v>
      </c>
      <c r="BW283" s="83">
        <f t="shared" si="550"/>
        <v>3.6038591263791573</v>
      </c>
      <c r="BX283" s="83">
        <f t="shared" si="550"/>
        <v>0.59221466578566717</v>
      </c>
      <c r="BY283" s="83">
        <f t="shared" si="550"/>
        <v>3.3557504572047034</v>
      </c>
      <c r="BZ283" s="83">
        <f t="shared" si="550"/>
        <v>5.7052005576250506</v>
      </c>
      <c r="CA283" s="83">
        <f t="shared" si="550"/>
        <v>4.5756339263906707</v>
      </c>
    </row>
    <row r="284" spans="2:79" s="5" customFormat="1" ht="15">
      <c r="B284" s="29" t="s">
        <v>262</v>
      </c>
      <c r="C284" s="4" t="s">
        <v>58</v>
      </c>
      <c r="D284" s="31"/>
      <c r="E284" s="63">
        <f t="shared" si="496"/>
        <v>0.71489646750543057</v>
      </c>
      <c r="F284" s="63">
        <f t="shared" si="497"/>
        <v>0.71490402870982739</v>
      </c>
      <c r="G284" s="63">
        <f t="shared" si="498"/>
        <v>0.83913879151258819</v>
      </c>
      <c r="H284" s="63">
        <f t="shared" si="499"/>
        <v>0.71840849373359317</v>
      </c>
      <c r="I284" s="63">
        <f t="shared" si="500"/>
        <v>1.4065173359268643</v>
      </c>
      <c r="J284" s="63">
        <f t="shared" si="501"/>
        <v>0.24412539353882501</v>
      </c>
      <c r="K284" s="63">
        <f t="shared" si="502"/>
        <v>0.33862128904888894</v>
      </c>
      <c r="L284" s="63">
        <f t="shared" si="503"/>
        <v>0.32016015521191893</v>
      </c>
      <c r="M284" s="63">
        <f t="shared" si="504"/>
        <v>0.29961518473810034</v>
      </c>
      <c r="N284" s="63">
        <f t="shared" si="505"/>
        <v>0.19209811100091051</v>
      </c>
      <c r="O284" s="63">
        <f t="shared" si="506"/>
        <v>0.30824240830291005</v>
      </c>
      <c r="P284" s="63">
        <f t="shared" si="507"/>
        <v>0.31903398345028944</v>
      </c>
      <c r="Q284" s="63">
        <f t="shared" si="508"/>
        <v>0.35048055909116543</v>
      </c>
      <c r="R284" s="63">
        <f t="shared" si="509"/>
        <v>0.38053737891236333</v>
      </c>
      <c r="S284" s="63">
        <f t="shared" si="510"/>
        <v>0.10973511762050624</v>
      </c>
      <c r="T284" s="63">
        <f t="shared" si="511"/>
        <v>0.27034027673871691</v>
      </c>
      <c r="U284" s="63">
        <f t="shared" si="512"/>
        <v>0.15019691421974199</v>
      </c>
      <c r="V284" s="63">
        <f t="shared" si="513"/>
        <v>0.23850105712528666</v>
      </c>
      <c r="W284" s="63">
        <f t="shared" si="514"/>
        <v>0.20280055194038818</v>
      </c>
      <c r="X284" s="63">
        <f t="shared" si="515"/>
        <v>0.14654245181492162</v>
      </c>
      <c r="Y284" s="63">
        <f t="shared" si="516"/>
        <v>3.5403462789681595E-2</v>
      </c>
      <c r="Z284" s="63">
        <f t="shared" si="517"/>
        <v>6.2788075983229788E-2</v>
      </c>
      <c r="AA284" s="63">
        <f t="shared" si="518"/>
        <v>8.2464557994253895E-2</v>
      </c>
      <c r="AB284" s="63">
        <f t="shared" si="519"/>
        <v>0.1491948054377627</v>
      </c>
      <c r="AC284" s="63">
        <f t="shared" si="520"/>
        <v>0.13691890404408896</v>
      </c>
      <c r="AD284" s="109" t="e">
        <f>AD263/D263</f>
        <v>#VALUE!</v>
      </c>
      <c r="AE284" s="108">
        <f>AE263/D263</f>
        <v>268.98099142978123</v>
      </c>
      <c r="AF284" s="110" t="e">
        <f>AF263/D263</f>
        <v>#VALUE!</v>
      </c>
      <c r="AG284" s="110" t="e">
        <f>AG263/D263</f>
        <v>#VALUE!</v>
      </c>
      <c r="AH284" s="110">
        <f>AH263/D263</f>
        <v>161.26305928301028</v>
      </c>
      <c r="AI284" s="29" t="s">
        <v>262</v>
      </c>
      <c r="AJ284" s="4" t="s">
        <v>59</v>
      </c>
      <c r="AK284" s="31"/>
      <c r="AL284" s="63">
        <f t="shared" si="551"/>
        <v>1.9930843200573372</v>
      </c>
      <c r="AM284" s="63">
        <f t="shared" si="526"/>
        <v>2.6200928163922388</v>
      </c>
      <c r="AN284" s="63">
        <f t="shared" si="527"/>
        <v>1.1589759030050513</v>
      </c>
      <c r="AO284" s="63">
        <f t="shared" si="528"/>
        <v>1.9369911569645601</v>
      </c>
      <c r="AP284" s="63">
        <f t="shared" si="529"/>
        <v>1.5165447994187515</v>
      </c>
      <c r="AQ284" s="63">
        <f t="shared" si="530"/>
        <v>0.58431538595299171</v>
      </c>
      <c r="AR284" s="63">
        <f t="shared" si="531"/>
        <v>0.76111275275812595</v>
      </c>
      <c r="AS284" s="63">
        <f t="shared" si="532"/>
        <v>0.67563441764798549</v>
      </c>
      <c r="AT284" s="63">
        <f t="shared" si="533"/>
        <v>0.8538861952445489</v>
      </c>
      <c r="AU284" s="63">
        <f t="shared" si="534"/>
        <v>0.66582443870494001</v>
      </c>
      <c r="AV284" s="63">
        <f t="shared" si="535"/>
        <v>0.41781889176477144</v>
      </c>
      <c r="AW284" s="63">
        <f t="shared" si="536"/>
        <v>0.67910010805651044</v>
      </c>
      <c r="AX284" s="63">
        <f t="shared" si="537"/>
        <v>0.82654341529631836</v>
      </c>
      <c r="AY284" s="63">
        <f t="shared" si="538"/>
        <v>0.85697706002492591</v>
      </c>
      <c r="AZ284" s="63">
        <f t="shared" si="539"/>
        <v>0.82886548862017639</v>
      </c>
      <c r="BA284" s="63">
        <f t="shared" si="540"/>
        <v>0.25625535673535105</v>
      </c>
      <c r="BB284" s="63">
        <f t="shared" si="541"/>
        <v>0.73491571720571769</v>
      </c>
      <c r="BC284" s="63">
        <f t="shared" si="542"/>
        <v>0.59206827200577106</v>
      </c>
      <c r="BD284" s="63">
        <f t="shared" si="543"/>
        <v>0.65889169645691059</v>
      </c>
      <c r="BE284" s="63">
        <f t="shared" si="544"/>
        <v>1.3592798247739206</v>
      </c>
      <c r="BF284" s="63">
        <f t="shared" si="545"/>
        <v>0.21174010255422829</v>
      </c>
      <c r="BG284" s="63">
        <f t="shared" si="546"/>
        <v>0.36565606298868208</v>
      </c>
      <c r="BH284" s="63">
        <f t="shared" si="547"/>
        <v>0.32243466934637632</v>
      </c>
      <c r="BI284" s="63">
        <f t="shared" si="548"/>
        <v>1.8519680479540303E-2</v>
      </c>
      <c r="BJ284" s="63">
        <f t="shared" si="549"/>
        <v>0.10562203904909402</v>
      </c>
      <c r="BK284" s="29" t="s">
        <v>262</v>
      </c>
      <c r="BL284" s="4" t="s">
        <v>58</v>
      </c>
      <c r="BM284" s="83">
        <f t="shared" si="550"/>
        <v>0.18124182823519705</v>
      </c>
      <c r="BN284" s="83">
        <f t="shared" si="550"/>
        <v>0.12989587762572555</v>
      </c>
      <c r="BO284" s="83">
        <f t="shared" si="550"/>
        <v>0.23003157240223818</v>
      </c>
      <c r="BP284" s="83">
        <f t="shared" si="550"/>
        <v>0.1924796646038415</v>
      </c>
      <c r="BQ284" s="83">
        <f t="shared" si="550"/>
        <v>0.73250909576777068</v>
      </c>
      <c r="BR284" s="83">
        <f t="shared" si="550"/>
        <v>2.3642502349124069E-2</v>
      </c>
      <c r="BS284" s="83">
        <f t="shared" si="550"/>
        <v>9.083538330432761E-2</v>
      </c>
      <c r="BT284" s="83">
        <f t="shared" si="550"/>
        <v>5.5922361390470771E-2</v>
      </c>
      <c r="BU284" s="83">
        <f t="shared" si="550"/>
        <v>2.4809132087442832E-2</v>
      </c>
      <c r="BV284" s="83">
        <f t="shared" si="550"/>
        <v>0.42235133107796874</v>
      </c>
      <c r="BW284" s="83">
        <f t="shared" si="550"/>
        <v>0.14855089059113549</v>
      </c>
      <c r="BX284" s="83">
        <f t="shared" si="550"/>
        <v>0.19940464260458424</v>
      </c>
      <c r="BY284" s="83">
        <f t="shared" si="550"/>
        <v>1.2894198576551414</v>
      </c>
      <c r="BZ284" s="83">
        <f t="shared" si="550"/>
        <v>3.3568642155807069</v>
      </c>
      <c r="CA284" s="83">
        <f t="shared" si="550"/>
        <v>0.90338126914795425</v>
      </c>
    </row>
    <row r="285" spans="2:79" s="5" customFormat="1" ht="15">
      <c r="B285" s="29" t="s">
        <v>263</v>
      </c>
      <c r="C285" s="4" t="s">
        <v>59</v>
      </c>
      <c r="D285" s="31"/>
      <c r="E285" s="63" t="e">
        <f t="shared" si="496"/>
        <v>#VALUE!</v>
      </c>
      <c r="F285" s="63" t="e">
        <f t="shared" si="497"/>
        <v>#VALUE!</v>
      </c>
      <c r="G285" s="63" t="e">
        <f t="shared" si="498"/>
        <v>#VALUE!</v>
      </c>
      <c r="H285" s="63" t="e">
        <f t="shared" si="499"/>
        <v>#VALUE!</v>
      </c>
      <c r="I285" s="63" t="e">
        <f t="shared" si="500"/>
        <v>#VALUE!</v>
      </c>
      <c r="J285" s="63" t="e">
        <f t="shared" si="501"/>
        <v>#VALUE!</v>
      </c>
      <c r="K285" s="63" t="e">
        <f t="shared" si="502"/>
        <v>#VALUE!</v>
      </c>
      <c r="L285" s="63" t="e">
        <f t="shared" si="503"/>
        <v>#VALUE!</v>
      </c>
      <c r="M285" s="63" t="e">
        <f t="shared" si="504"/>
        <v>#VALUE!</v>
      </c>
      <c r="N285" s="63" t="e">
        <f t="shared" si="505"/>
        <v>#VALUE!</v>
      </c>
      <c r="O285" s="63" t="e">
        <f t="shared" si="506"/>
        <v>#VALUE!</v>
      </c>
      <c r="P285" s="63" t="e">
        <f t="shared" si="507"/>
        <v>#VALUE!</v>
      </c>
      <c r="Q285" s="63" t="e">
        <f t="shared" si="508"/>
        <v>#VALUE!</v>
      </c>
      <c r="R285" s="63" t="e">
        <f t="shared" si="509"/>
        <v>#VALUE!</v>
      </c>
      <c r="S285" s="63" t="e">
        <f t="shared" si="510"/>
        <v>#VALUE!</v>
      </c>
      <c r="T285" s="63" t="e">
        <f t="shared" si="511"/>
        <v>#VALUE!</v>
      </c>
      <c r="U285" s="63" t="e">
        <f t="shared" si="512"/>
        <v>#VALUE!</v>
      </c>
      <c r="V285" s="63" t="e">
        <f t="shared" si="513"/>
        <v>#VALUE!</v>
      </c>
      <c r="W285" s="63" t="e">
        <f t="shared" si="514"/>
        <v>#VALUE!</v>
      </c>
      <c r="X285" s="63" t="e">
        <f t="shared" si="515"/>
        <v>#VALUE!</v>
      </c>
      <c r="Y285" s="63" t="e">
        <f t="shared" si="516"/>
        <v>#VALUE!</v>
      </c>
      <c r="Z285" s="63" t="e">
        <f t="shared" si="517"/>
        <v>#VALUE!</v>
      </c>
      <c r="AA285" s="63" t="e">
        <f t="shared" si="518"/>
        <v>#VALUE!</v>
      </c>
      <c r="AB285" s="63" t="e">
        <f t="shared" si="519"/>
        <v>#VALUE!</v>
      </c>
      <c r="AC285" s="63" t="e">
        <f t="shared" si="520"/>
        <v>#VALUE!</v>
      </c>
      <c r="AD285" s="107" t="e">
        <f t="shared" si="521"/>
        <v>#VALUE!</v>
      </c>
      <c r="AE285" s="108" t="e">
        <f t="shared" si="522"/>
        <v>#NAME?</v>
      </c>
      <c r="AF285" s="29" t="e">
        <f t="shared" si="523"/>
        <v>#VALUE!</v>
      </c>
      <c r="AG285" s="29" t="e">
        <f t="shared" si="524"/>
        <v>#VALUE!</v>
      </c>
      <c r="AH285" s="63" t="e">
        <f t="shared" si="525"/>
        <v>#VALUE!</v>
      </c>
      <c r="AI285" s="29" t="s">
        <v>263</v>
      </c>
      <c r="AJ285" s="4" t="s">
        <v>60</v>
      </c>
      <c r="AK285" s="31"/>
      <c r="AL285" s="63">
        <f t="shared" si="551"/>
        <v>6.0143206834588518</v>
      </c>
      <c r="AM285" s="63">
        <f t="shared" si="526"/>
        <v>1.2648634352144141</v>
      </c>
      <c r="AN285" s="63">
        <f t="shared" si="527"/>
        <v>2.3224579341420726</v>
      </c>
      <c r="AO285" s="63">
        <f t="shared" si="528"/>
        <v>0.13212410384591958</v>
      </c>
      <c r="AP285" s="63">
        <f t="shared" si="529"/>
        <v>7.0883093720513091E-3</v>
      </c>
      <c r="AQ285" s="63">
        <f t="shared" si="530"/>
        <v>1.5804856821293443</v>
      </c>
      <c r="AR285" s="63">
        <f t="shared" si="531"/>
        <v>2.001076457274483</v>
      </c>
      <c r="AS285" s="63">
        <f t="shared" si="532"/>
        <v>2.2548430835133582</v>
      </c>
      <c r="AT285" s="63">
        <f t="shared" si="533"/>
        <v>0.92606473531144839</v>
      </c>
      <c r="AU285" s="63">
        <f t="shared" si="534"/>
        <v>1.0765923024721555</v>
      </c>
      <c r="AV285" s="63">
        <f t="shared" si="535"/>
        <v>3.1284100236349222</v>
      </c>
      <c r="AW285" s="63">
        <f t="shared" si="536"/>
        <v>0.77864627579772661</v>
      </c>
      <c r="AX285" s="63">
        <f t="shared" si="537"/>
        <v>11.595843096270491</v>
      </c>
      <c r="AY285" s="63">
        <f t="shared" si="538"/>
        <v>3.1294607408559236</v>
      </c>
      <c r="AZ285" s="63">
        <f t="shared" si="539"/>
        <v>1.2457715146175219</v>
      </c>
      <c r="BA285" s="63">
        <f t="shared" si="540"/>
        <v>1.6312117372287447</v>
      </c>
      <c r="BB285" s="63">
        <f t="shared" si="541"/>
        <v>0.97121516514696016</v>
      </c>
      <c r="BC285" s="63">
        <f t="shared" si="542"/>
        <v>3.9978588144989833</v>
      </c>
      <c r="BD285" s="63">
        <f t="shared" si="543"/>
        <v>2.8390444283080671</v>
      </c>
      <c r="BE285" s="63">
        <f t="shared" si="544"/>
        <v>7.4206142882753712</v>
      </c>
      <c r="BF285" s="63">
        <f t="shared" si="545"/>
        <v>4.3975839547456035</v>
      </c>
      <c r="BG285" s="63">
        <f t="shared" si="546"/>
        <v>4.3980374645477003</v>
      </c>
      <c r="BH285" s="63">
        <f t="shared" si="547"/>
        <v>5.040579319502883</v>
      </c>
      <c r="BI285" s="63" t="e">
        <f t="shared" si="548"/>
        <v>#VALUE!</v>
      </c>
      <c r="BJ285" s="63">
        <f t="shared" si="549"/>
        <v>1.2615501775204378E-2</v>
      </c>
      <c r="BK285" s="29" t="s">
        <v>263</v>
      </c>
      <c r="BL285" s="4" t="s">
        <v>59</v>
      </c>
      <c r="BM285" s="83">
        <f t="shared" si="550"/>
        <v>4.0833053954309184</v>
      </c>
      <c r="BN285" s="83">
        <f t="shared" si="550"/>
        <v>2.4930389553059191</v>
      </c>
      <c r="BO285" s="83">
        <f t="shared" si="550"/>
        <v>7.6133210893579335</v>
      </c>
      <c r="BP285" s="83">
        <f t="shared" si="550"/>
        <v>2.1901259976140306</v>
      </c>
      <c r="BQ285" s="83">
        <f t="shared" si="550"/>
        <v>0.86506599908106652</v>
      </c>
      <c r="BR285" s="83">
        <f t="shared" si="550"/>
        <v>1.9252113862643316</v>
      </c>
      <c r="BS285" s="83">
        <f t="shared" si="550"/>
        <v>1.5811502885388946</v>
      </c>
      <c r="BT285" s="83">
        <f t="shared" si="550"/>
        <v>1.740867733292105</v>
      </c>
      <c r="BU285" s="83">
        <f t="shared" si="550"/>
        <v>2.2772581127163747</v>
      </c>
      <c r="BV285" s="83">
        <f t="shared" si="550"/>
        <v>0.68567141997631209</v>
      </c>
      <c r="BW285" s="83">
        <f t="shared" si="550"/>
        <v>0.12072805835203301</v>
      </c>
      <c r="BX285" s="83">
        <f t="shared" si="550"/>
        <v>5.8741900952392099</v>
      </c>
      <c r="BY285" s="83">
        <f t="shared" si="550"/>
        <v>1.9712082513626681</v>
      </c>
      <c r="BZ285" s="83">
        <f t="shared" si="550"/>
        <v>9.0175838706566545</v>
      </c>
      <c r="CA285" s="83">
        <f t="shared" si="550"/>
        <v>4.98332982062316</v>
      </c>
    </row>
    <row r="286" spans="2:79" s="5" customFormat="1" ht="15">
      <c r="B286" s="29" t="s">
        <v>264</v>
      </c>
      <c r="C286" s="4" t="s">
        <v>60</v>
      </c>
      <c r="D286" s="31"/>
      <c r="E286" s="63">
        <f t="shared" si="496"/>
        <v>0.58241503606689682</v>
      </c>
      <c r="F286" s="63">
        <f t="shared" si="497"/>
        <v>0.30944369350328887</v>
      </c>
      <c r="G286" s="63">
        <f t="shared" si="498"/>
        <v>0.432558938996214</v>
      </c>
      <c r="H286" s="63">
        <f t="shared" si="499"/>
        <v>7.8273951390597535E-2</v>
      </c>
      <c r="I286" s="63">
        <f t="shared" si="500"/>
        <v>22.078962551940219</v>
      </c>
      <c r="J286" s="63">
        <f t="shared" si="501"/>
        <v>0.84938130070195972</v>
      </c>
      <c r="K286" s="63">
        <f t="shared" si="502"/>
        <v>0.78829075442882024</v>
      </c>
      <c r="L286" s="63">
        <f t="shared" si="503"/>
        <v>1.3493058386723304</v>
      </c>
      <c r="M286" s="63">
        <f t="shared" si="504"/>
        <v>1.3547425011904017</v>
      </c>
      <c r="N286" s="63">
        <f t="shared" si="505"/>
        <v>4.0662825890644907</v>
      </c>
      <c r="O286" s="63">
        <f t="shared" si="506"/>
        <v>1.6353769710727206</v>
      </c>
      <c r="P286" s="63">
        <f t="shared" si="507"/>
        <v>0.42513341540108363</v>
      </c>
      <c r="Q286" s="63">
        <f t="shared" si="508"/>
        <v>5.0812012885047952</v>
      </c>
      <c r="R286" s="63">
        <f t="shared" si="509"/>
        <v>0.715869896117039</v>
      </c>
      <c r="S286" s="63">
        <f t="shared" si="510"/>
        <v>0.67768734769162231</v>
      </c>
      <c r="T286" s="63">
        <f t="shared" si="511"/>
        <v>2.574561206598331</v>
      </c>
      <c r="U286" s="63">
        <f t="shared" si="512"/>
        <v>1.4212669164861467</v>
      </c>
      <c r="V286" s="63">
        <f t="shared" si="513"/>
        <v>3.7964821854974184</v>
      </c>
      <c r="W286" s="63">
        <f t="shared" si="514"/>
        <v>1.4319968057938122</v>
      </c>
      <c r="X286" s="63">
        <f t="shared" si="515"/>
        <v>0.20040198506677342</v>
      </c>
      <c r="Y286" s="63" t="e">
        <f t="shared" si="516"/>
        <v>#VALUE!</v>
      </c>
      <c r="Z286" s="63" t="e">
        <f t="shared" si="517"/>
        <v>#VALUE!</v>
      </c>
      <c r="AA286" s="63">
        <f t="shared" si="518"/>
        <v>1.7984600535920958</v>
      </c>
      <c r="AB286" s="63" t="e">
        <f t="shared" si="519"/>
        <v>#VALUE!</v>
      </c>
      <c r="AC286" s="63" t="e">
        <f t="shared" si="520"/>
        <v>#VALUE!</v>
      </c>
      <c r="AD286" s="107" t="e">
        <f t="shared" si="521"/>
        <v>#VALUE!</v>
      </c>
      <c r="AE286" s="108" t="e">
        <f t="shared" si="522"/>
        <v>#NAME?</v>
      </c>
      <c r="AF286" s="29" t="e">
        <f t="shared" si="523"/>
        <v>#VALUE!</v>
      </c>
      <c r="AG286" s="29" t="e">
        <f t="shared" si="524"/>
        <v>#VALUE!</v>
      </c>
      <c r="AH286" s="63" t="e">
        <f t="shared" si="525"/>
        <v>#VALUE!</v>
      </c>
      <c r="AI286" s="29" t="s">
        <v>264</v>
      </c>
      <c r="AJ286" s="4" t="s">
        <v>61</v>
      </c>
      <c r="AK286" s="31"/>
      <c r="AL286" s="63">
        <f t="shared" si="551"/>
        <v>1.9755599923968423</v>
      </c>
      <c r="AM286" s="63">
        <f t="shared" si="526"/>
        <v>1.1833368358361369</v>
      </c>
      <c r="AN286" s="63">
        <f t="shared" si="527"/>
        <v>2.3895400376236977</v>
      </c>
      <c r="AO286" s="63">
        <f t="shared" si="528"/>
        <v>1.0749908207472221</v>
      </c>
      <c r="AP286" s="63">
        <f t="shared" si="529"/>
        <v>1.315617869570102</v>
      </c>
      <c r="AQ286" s="63">
        <f t="shared" si="530"/>
        <v>1.5892398432666885</v>
      </c>
      <c r="AR286" s="63">
        <f t="shared" si="531"/>
        <v>0.45469478168663635</v>
      </c>
      <c r="AS286" s="63">
        <f t="shared" si="532"/>
        <v>1.9097754472614108</v>
      </c>
      <c r="AT286" s="63">
        <f t="shared" si="533"/>
        <v>2.8145507519180648</v>
      </c>
      <c r="AU286" s="63">
        <f t="shared" si="534"/>
        <v>2.6095248764479133</v>
      </c>
      <c r="AV286" s="63">
        <f t="shared" si="535"/>
        <v>1.2107490635440166</v>
      </c>
      <c r="AW286" s="63">
        <f t="shared" si="536"/>
        <v>2.3216259886109634</v>
      </c>
      <c r="AX286" s="63">
        <f t="shared" si="537"/>
        <v>0.91385131246718809</v>
      </c>
      <c r="AY286" s="63">
        <f t="shared" si="538"/>
        <v>1.1322986537229824</v>
      </c>
      <c r="AZ286" s="63">
        <f t="shared" si="539"/>
        <v>0.44373440612760517</v>
      </c>
      <c r="BA286" s="63">
        <f t="shared" si="540"/>
        <v>0.29424470283852822</v>
      </c>
      <c r="BB286" s="63">
        <f t="shared" si="541"/>
        <v>1.8082823729226316</v>
      </c>
      <c r="BC286" s="63">
        <f t="shared" si="542"/>
        <v>1.8578780110904884</v>
      </c>
      <c r="BD286" s="63">
        <f t="shared" si="543"/>
        <v>2.2373084118486122</v>
      </c>
      <c r="BE286" s="63">
        <f t="shared" si="544"/>
        <v>1.5179569648298237</v>
      </c>
      <c r="BF286" s="63">
        <f t="shared" si="545"/>
        <v>2.298801599337728</v>
      </c>
      <c r="BG286" s="63">
        <f t="shared" si="546"/>
        <v>1.732020100789625</v>
      </c>
      <c r="BH286" s="63">
        <f t="shared" si="547"/>
        <v>4.4554259217528376</v>
      </c>
      <c r="BI286" s="63">
        <f t="shared" si="548"/>
        <v>7.0255483729295748E-3</v>
      </c>
      <c r="BJ286" s="63">
        <f t="shared" si="549"/>
        <v>7.5589025618911995E-2</v>
      </c>
      <c r="BK286" s="29" t="s">
        <v>264</v>
      </c>
      <c r="BL286" s="4" t="s">
        <v>60</v>
      </c>
      <c r="BM286" s="83">
        <f t="shared" si="550"/>
        <v>1.1463701766225813</v>
      </c>
      <c r="BN286" s="83">
        <f t="shared" si="550"/>
        <v>0.67079795476869031</v>
      </c>
      <c r="BO286" s="83">
        <f t="shared" si="550"/>
        <v>1.4310221220438655</v>
      </c>
      <c r="BP286" s="83">
        <f t="shared" si="550"/>
        <v>2.2484726142451446</v>
      </c>
      <c r="BQ286" s="83">
        <f t="shared" si="550"/>
        <v>1.1505897352132812</v>
      </c>
      <c r="BR286" s="83">
        <f t="shared" si="550"/>
        <v>0.33045831601995757</v>
      </c>
      <c r="BS286" s="83">
        <f t="shared" si="550"/>
        <v>1.3462421309774371</v>
      </c>
      <c r="BT286" s="83">
        <f t="shared" si="550"/>
        <v>0.12709886534049547</v>
      </c>
      <c r="BU286" s="83">
        <f t="shared" si="550"/>
        <v>1.1461383155021467</v>
      </c>
      <c r="BV286" s="83">
        <f t="shared" si="550"/>
        <v>1.7327094850795162</v>
      </c>
      <c r="BW286" s="83">
        <f t="shared" si="550"/>
        <v>0.74347062205166514</v>
      </c>
      <c r="BX286" s="83">
        <f t="shared" si="550"/>
        <v>0.95329334265772336</v>
      </c>
      <c r="BY286" s="83">
        <f t="shared" si="550"/>
        <v>1.4361584105876632</v>
      </c>
      <c r="BZ286" s="83">
        <f t="shared" si="550"/>
        <v>3.1421052155807865</v>
      </c>
      <c r="CA286" s="83">
        <f t="shared" si="550"/>
        <v>3.8051107934421324</v>
      </c>
    </row>
    <row r="287" spans="2:79" s="5" customFormat="1" ht="15">
      <c r="B287" s="29" t="s">
        <v>265</v>
      </c>
      <c r="C287" s="4" t="s">
        <v>61</v>
      </c>
      <c r="D287" s="31"/>
      <c r="E287" s="63" t="e">
        <f t="shared" si="496"/>
        <v>#VALUE!</v>
      </c>
      <c r="F287" s="63">
        <f t="shared" si="497"/>
        <v>0.10979188676315205</v>
      </c>
      <c r="G287" s="63">
        <f t="shared" si="498"/>
        <v>0.40116745016416328</v>
      </c>
      <c r="H287" s="63">
        <f t="shared" si="499"/>
        <v>5.4833177859698612</v>
      </c>
      <c r="I287" s="63">
        <f t="shared" si="500"/>
        <v>1.7681185347779258</v>
      </c>
      <c r="J287" s="63">
        <f t="shared" si="501"/>
        <v>0.11281684825132698</v>
      </c>
      <c r="K287" s="63">
        <f t="shared" si="502"/>
        <v>1.9668953035433117</v>
      </c>
      <c r="L287" s="63" t="e">
        <f t="shared" si="503"/>
        <v>#VALUE!</v>
      </c>
      <c r="M287" s="63">
        <f t="shared" si="504"/>
        <v>5.4217581553723214E-2</v>
      </c>
      <c r="N287" s="63">
        <f t="shared" si="505"/>
        <v>138.15992444507299</v>
      </c>
      <c r="O287" s="63" t="e">
        <f t="shared" si="506"/>
        <v>#VALUE!</v>
      </c>
      <c r="P287" s="63" t="e">
        <f t="shared" si="507"/>
        <v>#VALUE!</v>
      </c>
      <c r="Q287" s="63" t="e">
        <f t="shared" si="508"/>
        <v>#VALUE!</v>
      </c>
      <c r="R287" s="63">
        <f t="shared" si="509"/>
        <v>0.41100732838821313</v>
      </c>
      <c r="S287" s="63">
        <f t="shared" si="510"/>
        <v>66.918295641933611</v>
      </c>
      <c r="T287" s="63">
        <f t="shared" si="511"/>
        <v>0.13378534867529376</v>
      </c>
      <c r="U287" s="63">
        <f t="shared" si="512"/>
        <v>3.2008806220368546</v>
      </c>
      <c r="V287" s="63">
        <f t="shared" si="513"/>
        <v>0.38673394340399159</v>
      </c>
      <c r="W287" s="63">
        <f t="shared" si="514"/>
        <v>2.1858159616205661</v>
      </c>
      <c r="X287" s="63">
        <f t="shared" si="515"/>
        <v>159.83607987481057</v>
      </c>
      <c r="Y287" s="63" t="e">
        <f t="shared" si="516"/>
        <v>#VALUE!</v>
      </c>
      <c r="Z287" s="63" t="e">
        <f t="shared" si="517"/>
        <v>#VALUE!</v>
      </c>
      <c r="AA287" s="63">
        <f t="shared" si="518"/>
        <v>0.44517533171335882</v>
      </c>
      <c r="AB287" s="63">
        <f t="shared" si="519"/>
        <v>1.1252855220293234</v>
      </c>
      <c r="AC287" s="63">
        <f t="shared" si="520"/>
        <v>3.9462861596496426</v>
      </c>
      <c r="AD287" s="107" t="e">
        <f t="shared" si="521"/>
        <v>#VALUE!</v>
      </c>
      <c r="AE287" s="108" t="e">
        <f t="shared" si="522"/>
        <v>#NAME?</v>
      </c>
      <c r="AF287" s="29" t="e">
        <f t="shared" si="523"/>
        <v>#VALUE!</v>
      </c>
      <c r="AG287" s="29" t="e">
        <f t="shared" si="524"/>
        <v>#VALUE!</v>
      </c>
      <c r="AH287" s="63" t="e">
        <f t="shared" si="525"/>
        <v>#VALUE!</v>
      </c>
      <c r="AI287" s="29" t="s">
        <v>265</v>
      </c>
      <c r="AJ287" s="4" t="s">
        <v>62</v>
      </c>
      <c r="AK287" s="31"/>
      <c r="AL287" s="63">
        <f t="shared" si="551"/>
        <v>3.8089057837903817</v>
      </c>
      <c r="AM287" s="63">
        <f t="shared" si="526"/>
        <v>4.403052444765402</v>
      </c>
      <c r="AN287" s="63">
        <f t="shared" si="527"/>
        <v>2.070846314413322</v>
      </c>
      <c r="AO287" s="63">
        <f t="shared" si="528"/>
        <v>7.9754577350432356</v>
      </c>
      <c r="AP287" s="63">
        <f t="shared" si="529"/>
        <v>1.6819084540608529</v>
      </c>
      <c r="AQ287" s="63">
        <f t="shared" si="530"/>
        <v>2.4615096248709674</v>
      </c>
      <c r="AR287" s="63">
        <f t="shared" si="531"/>
        <v>8.0839287720540653</v>
      </c>
      <c r="AS287" s="63">
        <f t="shared" si="532"/>
        <v>2.9661000779776101</v>
      </c>
      <c r="AT287" s="63">
        <f t="shared" si="533"/>
        <v>3.3690419896402419</v>
      </c>
      <c r="AU287" s="63">
        <f t="shared" si="534"/>
        <v>214.8762373021751</v>
      </c>
      <c r="AV287" s="63">
        <f t="shared" si="535"/>
        <v>3.2447830575783203</v>
      </c>
      <c r="AW287" s="63">
        <f t="shared" si="536"/>
        <v>4.664503599901896</v>
      </c>
      <c r="AX287" s="63">
        <f t="shared" si="537"/>
        <v>5697.1648732406029</v>
      </c>
      <c r="AY287" s="63">
        <f t="shared" si="538"/>
        <v>4447.5920407610402</v>
      </c>
      <c r="AZ287" s="63">
        <f t="shared" si="539"/>
        <v>39.614185967738912</v>
      </c>
      <c r="BA287" s="63">
        <f t="shared" si="540"/>
        <v>8.3488131476523595</v>
      </c>
      <c r="BB287" s="63">
        <f t="shared" si="541"/>
        <v>2.746103529497057</v>
      </c>
      <c r="BC287" s="63">
        <f t="shared" si="542"/>
        <v>1.7343298159066305</v>
      </c>
      <c r="BD287" s="63">
        <f t="shared" si="543"/>
        <v>1.5798255323593027</v>
      </c>
      <c r="BE287" s="63">
        <f t="shared" si="544"/>
        <v>71.895592293946137</v>
      </c>
      <c r="BF287" s="63">
        <f t="shared" si="545"/>
        <v>1.5463819609555112</v>
      </c>
      <c r="BG287" s="63">
        <f t="shared" si="546"/>
        <v>0.15927231405127551</v>
      </c>
      <c r="BH287" s="63">
        <f t="shared" si="547"/>
        <v>5.9526422715518104</v>
      </c>
      <c r="BI287" s="63">
        <f t="shared" si="548"/>
        <v>0.32701230754202271</v>
      </c>
      <c r="BJ287" s="63">
        <f t="shared" si="549"/>
        <v>3.7300592112213864</v>
      </c>
      <c r="BK287" s="29" t="s">
        <v>265</v>
      </c>
      <c r="BL287" s="4" t="s">
        <v>61</v>
      </c>
      <c r="BM287" s="83">
        <f t="shared" si="550"/>
        <v>1.3642992942940264</v>
      </c>
      <c r="BN287" s="83">
        <f t="shared" si="550"/>
        <v>0.74458609233456241</v>
      </c>
      <c r="BO287" s="83">
        <f t="shared" si="550"/>
        <v>1.4729360957183595</v>
      </c>
      <c r="BP287" s="83">
        <f t="shared" si="550"/>
        <v>1.4552407610115761</v>
      </c>
      <c r="BQ287" s="83">
        <f t="shared" si="550"/>
        <v>2.2558479272266401</v>
      </c>
      <c r="BR287" s="83">
        <f t="shared" si="550"/>
        <v>0.54255444114569773</v>
      </c>
      <c r="BS287" s="83">
        <f t="shared" si="550"/>
        <v>1.7353665214894993</v>
      </c>
      <c r="BT287" s="83">
        <f t="shared" si="550"/>
        <v>0.63050405772461482</v>
      </c>
      <c r="BU287" s="83">
        <f t="shared" si="550"/>
        <v>1.3133413018359661</v>
      </c>
      <c r="BV287" s="83">
        <f t="shared" si="550"/>
        <v>2.3275974210829173</v>
      </c>
      <c r="BW287" s="83">
        <f t="shared" si="550"/>
        <v>1.2733870163534882</v>
      </c>
      <c r="BX287" s="83">
        <f t="shared" si="550"/>
        <v>0.60406497772410117</v>
      </c>
      <c r="BY287" s="83">
        <f t="shared" si="550"/>
        <v>3.8620620347110064</v>
      </c>
      <c r="BZ287" s="83">
        <f t="shared" si="550"/>
        <v>3.1112967900771702</v>
      </c>
      <c r="CA287" s="83">
        <f t="shared" si="550"/>
        <v>1.5034052508351754</v>
      </c>
    </row>
    <row r="288" spans="2:79" s="5" customFormat="1" ht="15">
      <c r="B288" s="29" t="s">
        <v>266</v>
      </c>
      <c r="C288" s="4" t="s">
        <v>62</v>
      </c>
      <c r="D288" s="31"/>
      <c r="E288" s="63">
        <f t="shared" si="496"/>
        <v>9.5508348751581998E-2</v>
      </c>
      <c r="F288" s="63">
        <f t="shared" si="497"/>
        <v>4.7391148812176806E-2</v>
      </c>
      <c r="G288" s="63">
        <f t="shared" si="498"/>
        <v>2.2881268124552413E-2</v>
      </c>
      <c r="H288" s="63">
        <f t="shared" si="499"/>
        <v>0.16139791853645571</v>
      </c>
      <c r="I288" s="63">
        <f t="shared" si="500"/>
        <v>0.12873936896605057</v>
      </c>
      <c r="J288" s="63">
        <f t="shared" si="501"/>
        <v>3.165826925494359E-2</v>
      </c>
      <c r="K288" s="63">
        <f t="shared" si="502"/>
        <v>3.3572117573238934E-2</v>
      </c>
      <c r="L288" s="63">
        <f t="shared" si="503"/>
        <v>0.5936824733593038</v>
      </c>
      <c r="M288" s="63">
        <f t="shared" si="504"/>
        <v>0.12166844944976266</v>
      </c>
      <c r="N288" s="63">
        <f t="shared" si="505"/>
        <v>0.22857827456244656</v>
      </c>
      <c r="O288" s="63">
        <f t="shared" si="506"/>
        <v>0.21144468080266124</v>
      </c>
      <c r="P288" s="63">
        <f t="shared" si="507"/>
        <v>0.32252679698993197</v>
      </c>
      <c r="Q288" s="63">
        <f t="shared" si="508"/>
        <v>0.44927101635280509</v>
      </c>
      <c r="R288" s="63">
        <f t="shared" si="509"/>
        <v>7.8019949336058598E-3</v>
      </c>
      <c r="S288" s="63">
        <f t="shared" si="510"/>
        <v>1.3306983329802484E-2</v>
      </c>
      <c r="T288" s="63">
        <f t="shared" si="511"/>
        <v>0.87749944818427139</v>
      </c>
      <c r="U288" s="63">
        <f t="shared" si="512"/>
        <v>1.374968510735098E-2</v>
      </c>
      <c r="V288" s="63" t="e">
        <f t="shared" si="513"/>
        <v>#VALUE!</v>
      </c>
      <c r="W288" s="63">
        <f t="shared" si="514"/>
        <v>0.20049825993075332</v>
      </c>
      <c r="X288" s="63">
        <f t="shared" si="515"/>
        <v>4.012493464958939E-2</v>
      </c>
      <c r="Y288" s="63">
        <f t="shared" si="516"/>
        <v>14.357156605436677</v>
      </c>
      <c r="Z288" s="63">
        <f t="shared" si="517"/>
        <v>7.8280108301530289</v>
      </c>
      <c r="AA288" s="63">
        <f t="shared" si="518"/>
        <v>2.2933776424140802</v>
      </c>
      <c r="AB288" s="63">
        <f t="shared" si="519"/>
        <v>8.1090798964608968E-2</v>
      </c>
      <c r="AC288" s="63">
        <f t="shared" si="520"/>
        <v>0.29512287103991991</v>
      </c>
      <c r="AD288" s="107" t="e">
        <f t="shared" si="521"/>
        <v>#VALUE!</v>
      </c>
      <c r="AE288" s="108" t="e">
        <f t="shared" si="522"/>
        <v>#NAME?</v>
      </c>
      <c r="AF288" s="29">
        <f t="shared" si="523"/>
        <v>1133.9132162955011</v>
      </c>
      <c r="AG288" s="29" t="e">
        <f t="shared" si="524"/>
        <v>#VALUE!</v>
      </c>
      <c r="AH288" s="63">
        <f t="shared" si="525"/>
        <v>4.6545662817530893E-3</v>
      </c>
      <c r="AI288" s="29" t="s">
        <v>266</v>
      </c>
      <c r="AJ288" s="4" t="s">
        <v>82</v>
      </c>
      <c r="AK288" s="31"/>
      <c r="AL288" s="63">
        <f t="shared" si="551"/>
        <v>1.6064839365466925</v>
      </c>
      <c r="AM288" s="63">
        <f t="shared" si="526"/>
        <v>5.9969323613881658</v>
      </c>
      <c r="AN288" s="63">
        <f t="shared" si="527"/>
        <v>13.636121895044171</v>
      </c>
      <c r="AO288" s="63">
        <f t="shared" si="528"/>
        <v>1.7371960277760814</v>
      </c>
      <c r="AP288" s="63">
        <f t="shared" si="529"/>
        <v>17.473816970367178</v>
      </c>
      <c r="AQ288" s="63">
        <f t="shared" si="530"/>
        <v>1.8707316192718775</v>
      </c>
      <c r="AR288" s="63">
        <f t="shared" si="531"/>
        <v>18.846256180941843</v>
      </c>
      <c r="AS288" s="63">
        <f t="shared" si="532"/>
        <v>34.434742873725654</v>
      </c>
      <c r="AT288" s="63">
        <f t="shared" si="533"/>
        <v>36.822619865706102</v>
      </c>
      <c r="AU288" s="63">
        <f t="shared" si="534"/>
        <v>110.14559392333351</v>
      </c>
      <c r="AV288" s="63">
        <f t="shared" si="535"/>
        <v>44.996449807871727</v>
      </c>
      <c r="AW288" s="63">
        <f t="shared" si="536"/>
        <v>29.746530538798009</v>
      </c>
      <c r="AX288" s="63" t="e">
        <f t="shared" si="537"/>
        <v>#VALUE!</v>
      </c>
      <c r="AY288" s="63" t="e">
        <f t="shared" si="538"/>
        <v>#VALUE!</v>
      </c>
      <c r="AZ288" s="63">
        <f t="shared" si="539"/>
        <v>2.1396826698872098</v>
      </c>
      <c r="BA288" s="63">
        <f t="shared" si="540"/>
        <v>25.037771251483349</v>
      </c>
      <c r="BB288" s="63">
        <f t="shared" si="541"/>
        <v>16.054031618620144</v>
      </c>
      <c r="BC288" s="63">
        <f t="shared" si="542"/>
        <v>29.153029018730521</v>
      </c>
      <c r="BD288" s="63">
        <f t="shared" si="543"/>
        <v>9.5157198949983037</v>
      </c>
      <c r="BE288" s="63">
        <f t="shared" si="544"/>
        <v>12.653684912751851</v>
      </c>
      <c r="BF288" s="63">
        <f t="shared" si="545"/>
        <v>4.6596035568877179</v>
      </c>
      <c r="BG288" s="63">
        <f t="shared" si="546"/>
        <v>7.4257371870130973</v>
      </c>
      <c r="BH288" s="63">
        <f t="shared" si="547"/>
        <v>26.203039979379827</v>
      </c>
      <c r="BI288" s="63">
        <f t="shared" si="548"/>
        <v>0.41929692613341535</v>
      </c>
      <c r="BJ288" s="63">
        <f t="shared" si="549"/>
        <v>4.3798582239541517</v>
      </c>
      <c r="BK288" s="29" t="s">
        <v>266</v>
      </c>
      <c r="BL288" s="4" t="s">
        <v>62</v>
      </c>
      <c r="BM288" s="83">
        <f t="shared" si="550"/>
        <v>5.020872465721725</v>
      </c>
      <c r="BN288" s="83">
        <f t="shared" si="550"/>
        <v>5.5396295592972074</v>
      </c>
      <c r="BO288" s="83">
        <f t="shared" si="550"/>
        <v>8.3897750313126647</v>
      </c>
      <c r="BP288" s="83">
        <f t="shared" si="550"/>
        <v>6.0164440747879944</v>
      </c>
      <c r="BQ288" s="83">
        <f t="shared" si="550"/>
        <v>11.830911835166656</v>
      </c>
      <c r="BR288" s="83">
        <f t="shared" si="550"/>
        <v>17.47425590755957</v>
      </c>
      <c r="BS288" s="83">
        <f t="shared" si="550"/>
        <v>13.381292228382724</v>
      </c>
      <c r="BT288" s="83">
        <f t="shared" si="550"/>
        <v>17.080816535664848</v>
      </c>
      <c r="BU288" s="83">
        <f t="shared" si="550"/>
        <v>35.428141550446348</v>
      </c>
      <c r="BV288" s="83">
        <f t="shared" si="550"/>
        <v>50.034380828206068</v>
      </c>
      <c r="BW288" s="83">
        <f t="shared" si="550"/>
        <v>49.988362216012995</v>
      </c>
      <c r="BX288" s="83">
        <f t="shared" si="550"/>
        <v>27.608137078051776</v>
      </c>
      <c r="BY288" s="83">
        <f t="shared" si="550"/>
        <v>36.850574056008199</v>
      </c>
      <c r="BZ288" s="83">
        <f t="shared" si="550"/>
        <v>45.762386748085476</v>
      </c>
      <c r="CA288" s="83">
        <f t="shared" si="550"/>
        <v>48.679155631667989</v>
      </c>
    </row>
    <row r="289" spans="2:79" s="5" customFormat="1" ht="15">
      <c r="B289" s="31"/>
      <c r="D289" s="3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63"/>
      <c r="AC289" s="63"/>
      <c r="AD289" s="107"/>
      <c r="AE289" s="108"/>
      <c r="AF289" s="29"/>
      <c r="AG289" s="29"/>
      <c r="AH289" s="63"/>
      <c r="AI289" s="31"/>
      <c r="AK289" s="3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63"/>
      <c r="BJ289" s="63"/>
      <c r="BK289" s="31"/>
      <c r="BM289" s="83"/>
      <c r="BN289" s="83"/>
      <c r="BO289" s="83"/>
      <c r="BP289" s="83"/>
      <c r="BQ289" s="83"/>
      <c r="BR289" s="83"/>
      <c r="BS289" s="83"/>
      <c r="BT289" s="83"/>
      <c r="BU289" s="83"/>
      <c r="BV289" s="83"/>
      <c r="BW289" s="83"/>
      <c r="BX289" s="83"/>
      <c r="BY289" s="83"/>
      <c r="BZ289" s="83"/>
      <c r="CA289" s="83"/>
    </row>
    <row r="290" spans="2:79" s="5" customFormat="1" ht="15">
      <c r="B290" s="8" t="s">
        <v>267</v>
      </c>
      <c r="C290" s="4" t="s">
        <v>82</v>
      </c>
      <c r="D290" s="54"/>
      <c r="E290" s="63">
        <f t="shared" si="496"/>
        <v>2.0370918944537038</v>
      </c>
      <c r="F290" s="63">
        <f t="shared" ref="F290:F303" si="552">F259/D259</f>
        <v>1.522143623373351</v>
      </c>
      <c r="G290" s="63">
        <f t="shared" ref="G290:G303" si="553">G259/D259</f>
        <v>2.22741883729157</v>
      </c>
      <c r="H290" s="63">
        <f t="shared" ref="H290:H303" si="554">H259/D259</f>
        <v>0.33164804222793881</v>
      </c>
      <c r="I290" s="63">
        <f t="shared" ref="I290:I303" si="555">I259/D259</f>
        <v>3.1605594384556168</v>
      </c>
      <c r="J290" s="63">
        <f t="shared" ref="J290:J303" si="556">J259/D259</f>
        <v>0.91491897954004164</v>
      </c>
      <c r="K290" s="63">
        <f t="shared" ref="K290:K303" si="557">K259/D259</f>
        <v>0.67643071893773321</v>
      </c>
      <c r="L290" s="63">
        <f t="shared" ref="L290:L303" si="558">L259/D259</f>
        <v>2.1427922333136901E-3</v>
      </c>
      <c r="M290" s="63">
        <f t="shared" ref="M290:M303" si="559">M259/D259</f>
        <v>1.0935708958921455</v>
      </c>
      <c r="N290" s="63">
        <f t="shared" ref="N290:N303" si="560">N259/D259</f>
        <v>0.5915325259247578</v>
      </c>
      <c r="O290" s="63">
        <f t="shared" ref="O290:O303" si="561">O259/D259</f>
        <v>2.7107703776359675</v>
      </c>
      <c r="P290" s="63">
        <f t="shared" ref="P290:P303" si="562">P259/D259</f>
        <v>1.0478605476484197</v>
      </c>
      <c r="Q290" s="63">
        <f t="shared" ref="Q290:Q303" si="563">Q259/D259</f>
        <v>3.7599052050834794</v>
      </c>
      <c r="R290" s="63">
        <f t="shared" ref="R290:R303" si="564">R259/D259</f>
        <v>1.8683299008494325</v>
      </c>
      <c r="S290" s="63">
        <f t="shared" ref="S290:S303" si="565">S259/D259</f>
        <v>0.53109532672384019</v>
      </c>
      <c r="T290" s="63">
        <f t="shared" ref="T290:T303" si="566">T259/D259</f>
        <v>0.75480330924517791</v>
      </c>
      <c r="U290" s="63">
        <f t="shared" ref="U290:U303" si="567">U259/D259</f>
        <v>0.55062470085394954</v>
      </c>
      <c r="V290" s="63">
        <f t="shared" ref="V290:V303" si="568">V259/D259</f>
        <v>0.63288009089717312</v>
      </c>
      <c r="W290" s="63">
        <f t="shared" ref="W290:W303" si="569">W259/D259</f>
        <v>0.50566967442433897</v>
      </c>
      <c r="X290" s="63">
        <f t="shared" ref="X290:X303" si="570">X259/D259</f>
        <v>0.50013476387154432</v>
      </c>
      <c r="Y290" s="63">
        <f t="shared" ref="Y290:Y303" si="571">Y259/D259</f>
        <v>9.7590611242520373E-2</v>
      </c>
      <c r="Z290" s="63">
        <f t="shared" ref="Z290:Z303" si="572">Z259/D259</f>
        <v>7.4023224689019188E-2</v>
      </c>
      <c r="AA290" s="63">
        <f t="shared" ref="AA290:AA303" si="573">AA259/D259</f>
        <v>0.10717759068178771</v>
      </c>
      <c r="AB290" s="63">
        <f t="shared" si="519"/>
        <v>3.6942815538536973</v>
      </c>
      <c r="AC290" s="63">
        <f t="shared" ref="AC290:AC303" si="574">AC259/D259</f>
        <v>3.3895190200784691</v>
      </c>
      <c r="AD290" s="107">
        <f t="shared" si="521"/>
        <v>3.4011206696331389</v>
      </c>
      <c r="AE290" s="108">
        <f t="shared" si="522"/>
        <v>3.4015679060147956</v>
      </c>
      <c r="AF290" s="29">
        <f t="shared" si="523"/>
        <v>3.4024953750077627</v>
      </c>
      <c r="AG290" s="29">
        <f t="shared" si="524"/>
        <v>3.4019421591225574</v>
      </c>
      <c r="AH290" s="63">
        <f t="shared" si="525"/>
        <v>3.4019106039881137</v>
      </c>
      <c r="AI290" s="8" t="s">
        <v>267</v>
      </c>
      <c r="AJ290" s="4" t="s">
        <v>83</v>
      </c>
      <c r="AK290" s="54"/>
      <c r="AL290" s="63">
        <f t="shared" ref="AL290:AL303" si="575">AL259/AK259</f>
        <v>0.39773723727282617</v>
      </c>
      <c r="AM290" s="63">
        <f t="shared" ref="AM290:AM303" si="576">AM259/AK259</f>
        <v>0.78855318521834283</v>
      </c>
      <c r="AN290" s="63">
        <f t="shared" ref="AN290:AN303" si="577">AN259/AK259</f>
        <v>0.44300697110599574</v>
      </c>
      <c r="AO290" s="63">
        <f t="shared" ref="AO290:AO303" si="578">AO259/AK259</f>
        <v>0.3571751834702076</v>
      </c>
      <c r="AP290" s="63">
        <f t="shared" ref="AP290:AP303" si="579">AP259/AK259</f>
        <v>1.1440400619523574</v>
      </c>
      <c r="AQ290" s="63">
        <f t="shared" ref="AQ290:AQ303" si="580">AQ259/AK259</f>
        <v>0.2102293845816805</v>
      </c>
      <c r="AR290" s="63">
        <f t="shared" ref="AR290:AR303" si="581">AR259/AK259</f>
        <v>0.43046788317076395</v>
      </c>
      <c r="AS290" s="63">
        <f t="shared" ref="AS290:AS303" si="582">AS259/AK259</f>
        <v>6.7228509748059509E-2</v>
      </c>
      <c r="AT290" s="63">
        <f t="shared" ref="AT290:AT303" si="583">AT259/AK259</f>
        <v>0.25390652661709306</v>
      </c>
      <c r="AU290" s="63">
        <f t="shared" ref="AU290:AU303" si="584">AU259/AK259</f>
        <v>0.54584746159279962</v>
      </c>
      <c r="AV290" s="63">
        <f t="shared" ref="AV290:AV303" si="585">AV259/AK259</f>
        <v>0.71519801739436861</v>
      </c>
      <c r="AW290" s="63">
        <f t="shared" ref="AW290:AW303" si="586">AW259/AK259</f>
        <v>10.261603379733884</v>
      </c>
      <c r="AX290" s="63">
        <f t="shared" ref="AX290:AX303" si="587">AX259/AK259</f>
        <v>0.55232414910447469</v>
      </c>
      <c r="AY290" s="63">
        <f t="shared" ref="AY290:AY303" si="588">AY259/AK259</f>
        <v>0.78325315602379819</v>
      </c>
      <c r="AZ290" s="63">
        <f t="shared" ref="AZ290:AZ303" si="589">AZ259/AK259</f>
        <v>1.230660441463358</v>
      </c>
      <c r="BA290" s="63">
        <f t="shared" ref="BA290:BA303" si="590">BA259/AK259</f>
        <v>0.33499083421771059</v>
      </c>
      <c r="BB290" s="63">
        <f t="shared" ref="BB290:BB303" si="591">BB259/AK259</f>
        <v>0.50794667266303828</v>
      </c>
      <c r="BC290" s="63">
        <f t="shared" ref="BC290:BC303" si="592">BC259/AK259</f>
        <v>0.31594298306843793</v>
      </c>
      <c r="BD290" s="63">
        <f t="shared" ref="BD290:BD303" si="593">BD259/AK259</f>
        <v>0.25712922341863431</v>
      </c>
      <c r="BE290" s="63">
        <f t="shared" ref="BE290:BE303" si="594">BE259/AK259</f>
        <v>2.3110333119681123</v>
      </c>
      <c r="BF290" s="63">
        <f t="shared" ref="BF290:BF303" si="595">BF259/AK259</f>
        <v>1.8240530103120398E-3</v>
      </c>
      <c r="BG290" s="63">
        <f t="shared" ref="BG290:BG303" si="596">BG259/AK259</f>
        <v>2.9623891241209403E-2</v>
      </c>
      <c r="BH290" s="63">
        <f t="shared" ref="BH290:BH303" si="597">BH259/AK259</f>
        <v>4.9981364686348138E-2</v>
      </c>
      <c r="BI290" s="63">
        <f t="shared" ref="BI290:BI303" si="598">BI259/AK259</f>
        <v>1.0325308034689229E-4</v>
      </c>
      <c r="BJ290" s="63" t="e">
        <f t="shared" ref="BJ290:BJ303" si="599">BJ259/AK259</f>
        <v>#VALUE!</v>
      </c>
      <c r="BK290" s="8" t="s">
        <v>267</v>
      </c>
      <c r="BL290" s="4" t="s">
        <v>82</v>
      </c>
      <c r="BM290" s="83">
        <f t="shared" si="550"/>
        <v>3.2258393423737828E-3</v>
      </c>
      <c r="BN290" s="83">
        <f t="shared" si="550"/>
        <v>4.4358546560245311E-3</v>
      </c>
      <c r="BO290" s="83">
        <f t="shared" si="550"/>
        <v>2.0274589102517776E-4</v>
      </c>
      <c r="BP290" s="83">
        <f t="shared" si="550"/>
        <v>1.9996618714120903E-3</v>
      </c>
      <c r="BQ290" s="83">
        <f t="shared" si="550"/>
        <v>6.4830666080132882E-2</v>
      </c>
      <c r="BR290" s="83">
        <f t="shared" si="550"/>
        <v>2.2439087360325989E-4</v>
      </c>
      <c r="BS290" s="83">
        <f t="shared" si="550"/>
        <v>3.5189518528863807E-4</v>
      </c>
      <c r="BT290" s="83">
        <f t="shared" si="550"/>
        <v>1.8467993676912105E-3</v>
      </c>
      <c r="BU290" s="83">
        <f t="shared" si="550"/>
        <v>3.9225879213572725E-3</v>
      </c>
      <c r="BV290" s="83">
        <f t="shared" si="550"/>
        <v>3.2703307624717147E-2</v>
      </c>
      <c r="BW290" s="83">
        <f t="shared" si="550"/>
        <v>6.9819918363911619E-3</v>
      </c>
      <c r="BX290" s="83">
        <f t="shared" si="550"/>
        <v>3.9571112354955196E-2</v>
      </c>
      <c r="BY290" s="83">
        <f t="shared" si="550"/>
        <v>6.929668217630841E-9</v>
      </c>
      <c r="BZ290" s="83">
        <f t="shared" si="550"/>
        <v>33487.47371785529</v>
      </c>
      <c r="CA290" s="83">
        <f t="shared" si="550"/>
        <v>4290.4680537262702</v>
      </c>
    </row>
    <row r="291" spans="2:79" s="5" customFormat="1" ht="15">
      <c r="B291" s="8" t="s">
        <v>268</v>
      </c>
      <c r="C291" s="4" t="s">
        <v>83</v>
      </c>
      <c r="D291" s="54"/>
      <c r="E291" s="63">
        <f t="shared" si="496"/>
        <v>1.237158674411424</v>
      </c>
      <c r="F291" s="63">
        <f t="shared" si="552"/>
        <v>1.4546450633875536</v>
      </c>
      <c r="G291" s="63">
        <f t="shared" si="553"/>
        <v>0.92370373432196895</v>
      </c>
      <c r="H291" s="63">
        <f t="shared" si="554"/>
        <v>0.96022408197214282</v>
      </c>
      <c r="I291" s="63">
        <f t="shared" si="555"/>
        <v>5.5219154883696984</v>
      </c>
      <c r="J291" s="63">
        <f t="shared" si="556"/>
        <v>0.4452265200579113</v>
      </c>
      <c r="K291" s="63">
        <f t="shared" si="557"/>
        <v>1.5784558749221427</v>
      </c>
      <c r="L291" s="63">
        <f t="shared" si="558"/>
        <v>0.41718155672238477</v>
      </c>
      <c r="M291" s="63">
        <f t="shared" si="559"/>
        <v>0.64766125952208375</v>
      </c>
      <c r="N291" s="63">
        <f t="shared" si="560"/>
        <v>81.541415161680334</v>
      </c>
      <c r="O291" s="63">
        <f t="shared" si="561"/>
        <v>6.5024032410703342E-2</v>
      </c>
      <c r="P291" s="63">
        <f t="shared" si="562"/>
        <v>0.22386385217051497</v>
      </c>
      <c r="Q291" s="63">
        <f t="shared" si="563"/>
        <v>0.10441428718766819</v>
      </c>
      <c r="R291" s="63">
        <f t="shared" si="564"/>
        <v>0.10638150741449626</v>
      </c>
      <c r="S291" s="63">
        <f t="shared" si="565"/>
        <v>2.093273097049416</v>
      </c>
      <c r="T291" s="63">
        <f t="shared" si="566"/>
        <v>3.796651969818074E-2</v>
      </c>
      <c r="U291" s="63">
        <f t="shared" si="567"/>
        <v>0.7675892693435804</v>
      </c>
      <c r="V291" s="63">
        <f t="shared" si="568"/>
        <v>6.9599011061590249E-2</v>
      </c>
      <c r="W291" s="63">
        <f t="shared" si="569"/>
        <v>0.91209954007143912</v>
      </c>
      <c r="X291" s="63">
        <f t="shared" si="570"/>
        <v>0.68846719055713335</v>
      </c>
      <c r="Y291" s="63">
        <f t="shared" si="571"/>
        <v>2.644280265830902E-2</v>
      </c>
      <c r="Z291" s="63">
        <f t="shared" si="572"/>
        <v>0.76281231476418032</v>
      </c>
      <c r="AA291" s="63">
        <f t="shared" si="573"/>
        <v>0.13965985974511289</v>
      </c>
      <c r="AB291" s="63">
        <f t="shared" si="519"/>
        <v>29.95145595531276</v>
      </c>
      <c r="AC291" s="63">
        <f t="shared" si="574"/>
        <v>28.509314596632791</v>
      </c>
      <c r="AD291" s="107" t="e">
        <f t="shared" si="521"/>
        <v>#VALUE!</v>
      </c>
      <c r="AE291" s="108" t="e">
        <f t="shared" si="522"/>
        <v>#VALUE!</v>
      </c>
      <c r="AF291" s="29" t="e">
        <f t="shared" si="523"/>
        <v>#VALUE!</v>
      </c>
      <c r="AG291" s="29" t="e">
        <f t="shared" si="524"/>
        <v>#VALUE!</v>
      </c>
      <c r="AH291" s="63">
        <f t="shared" si="525"/>
        <v>2.0631171725541662</v>
      </c>
      <c r="AI291" s="8" t="s">
        <v>268</v>
      </c>
      <c r="AJ291" s="4" t="s">
        <v>63</v>
      </c>
      <c r="AK291" s="54"/>
      <c r="AL291" s="63">
        <f t="shared" si="575"/>
        <v>0.30288581766019945</v>
      </c>
      <c r="AM291" s="63">
        <f t="shared" si="576"/>
        <v>0.74300388034785425</v>
      </c>
      <c r="AN291" s="63">
        <f t="shared" si="577"/>
        <v>0.36431123904749124</v>
      </c>
      <c r="AO291" s="63">
        <f t="shared" si="578"/>
        <v>0.21085985915668637</v>
      </c>
      <c r="AP291" s="63">
        <f t="shared" si="579"/>
        <v>3.8297649744986333</v>
      </c>
      <c r="AQ291" s="63">
        <f t="shared" si="580"/>
        <v>0.26641113777036585</v>
      </c>
      <c r="AR291" s="63">
        <f t="shared" si="581"/>
        <v>1.323263541821798</v>
      </c>
      <c r="AS291" s="63">
        <f t="shared" si="582"/>
        <v>0.42975651486054023</v>
      </c>
      <c r="AT291" s="63">
        <f t="shared" si="583"/>
        <v>0.38381184622342579</v>
      </c>
      <c r="AU291" s="63">
        <f t="shared" si="584"/>
        <v>295.61483166726634</v>
      </c>
      <c r="AV291" s="63">
        <f t="shared" si="585"/>
        <v>0.13943524288128578</v>
      </c>
      <c r="AW291" s="63">
        <f t="shared" si="586"/>
        <v>6.7678227645618776</v>
      </c>
      <c r="AX291" s="63">
        <f t="shared" si="587"/>
        <v>0.1131994862574745</v>
      </c>
      <c r="AY291" s="63">
        <f t="shared" si="588"/>
        <v>0.21511702122699583</v>
      </c>
      <c r="AZ291" s="63">
        <f t="shared" si="589"/>
        <v>8.7534765192052095</v>
      </c>
      <c r="BA291" s="63">
        <f t="shared" si="590"/>
        <v>9.2485349120888002E-2</v>
      </c>
      <c r="BB291" s="63">
        <f t="shared" si="591"/>
        <v>2.1889362674317674</v>
      </c>
      <c r="BC291" s="63">
        <f t="shared" si="592"/>
        <v>0.20019021432745948</v>
      </c>
      <c r="BD291" s="63">
        <f t="shared" si="593"/>
        <v>1.1755854139561321</v>
      </c>
      <c r="BE291" s="63">
        <f t="shared" si="594"/>
        <v>5.5156741004808563</v>
      </c>
      <c r="BF291" s="63">
        <f t="shared" si="595"/>
        <v>3.8936332574582753E-3</v>
      </c>
      <c r="BG291" s="63">
        <f t="shared" si="596"/>
        <v>0.34340592387316393</v>
      </c>
      <c r="BH291" s="63">
        <f t="shared" si="597"/>
        <v>4.0873025877903854E-2</v>
      </c>
      <c r="BI291" s="63">
        <f t="shared" si="598"/>
        <v>6.859062792865675E-2</v>
      </c>
      <c r="BJ291" s="63">
        <f t="shared" si="599"/>
        <v>5.7075552012785195E-3</v>
      </c>
      <c r="BK291" s="8" t="s">
        <v>268</v>
      </c>
      <c r="BL291" s="4" t="s">
        <v>83</v>
      </c>
      <c r="BM291" s="83">
        <f t="shared" si="550"/>
        <v>0.28808472021071196</v>
      </c>
      <c r="BN291" s="83">
        <f t="shared" si="550"/>
        <v>5.2330483357955211E-2</v>
      </c>
      <c r="BO291" s="83">
        <f t="shared" si="550"/>
        <v>5.5328087967266458E-3</v>
      </c>
      <c r="BP291" s="83">
        <f t="shared" si="550"/>
        <v>6.8115206067973819E-2</v>
      </c>
      <c r="BQ291" s="83">
        <f t="shared" si="550"/>
        <v>1.972352653363173</v>
      </c>
      <c r="BR291" s="83">
        <f t="shared" si="550"/>
        <v>4.2729604562314831E-2</v>
      </c>
      <c r="BS291" s="83">
        <f t="shared" si="550"/>
        <v>6.1238346841234664E-2</v>
      </c>
      <c r="BT291" s="83">
        <f t="shared" si="550"/>
        <v>7.0627062248091829E-2</v>
      </c>
      <c r="BU291" s="83">
        <f t="shared" si="550"/>
        <v>0.20046327117443719</v>
      </c>
      <c r="BV291" s="83">
        <f t="shared" si="550"/>
        <v>2.0744085285969502</v>
      </c>
      <c r="BW291" s="83">
        <f t="shared" si="550"/>
        <v>0.20487478366678077</v>
      </c>
      <c r="BX291" s="83">
        <f t="shared" si="550"/>
        <v>0.21752246305073034</v>
      </c>
      <c r="BY291" s="83">
        <f t="shared" si="550"/>
        <v>4.890475609994582E-8</v>
      </c>
      <c r="BZ291" s="83">
        <f t="shared" si="550"/>
        <v>3144443.9176326334</v>
      </c>
      <c r="CA291" s="83">
        <f t="shared" si="550"/>
        <v>10646.248159023411</v>
      </c>
    </row>
    <row r="292" spans="2:79" s="5" customFormat="1" ht="15">
      <c r="B292" s="8" t="s">
        <v>269</v>
      </c>
      <c r="C292" s="4" t="s">
        <v>63</v>
      </c>
      <c r="E292" s="63">
        <f t="shared" si="496"/>
        <v>0.87122185198033242</v>
      </c>
      <c r="F292" s="63">
        <f t="shared" si="552"/>
        <v>0.90227874838492383</v>
      </c>
      <c r="G292" s="63">
        <f t="shared" si="553"/>
        <v>0.81262782626218821</v>
      </c>
      <c r="H292" s="63">
        <f t="shared" si="554"/>
        <v>0.99043493612813571</v>
      </c>
      <c r="I292" s="63">
        <f t="shared" si="555"/>
        <v>5.9013129404144626</v>
      </c>
      <c r="J292" s="63">
        <f t="shared" si="556"/>
        <v>0.34481905527464946</v>
      </c>
      <c r="K292" s="63">
        <f t="shared" si="557"/>
        <v>1.910661758645438</v>
      </c>
      <c r="L292" s="63">
        <f t="shared" si="558"/>
        <v>0.48856034980177215</v>
      </c>
      <c r="M292" s="63">
        <f t="shared" si="559"/>
        <v>1.0785606689967961</v>
      </c>
      <c r="N292" s="63">
        <f t="shared" si="560"/>
        <v>2.6997388404176337</v>
      </c>
      <c r="O292" s="63">
        <f t="shared" si="561"/>
        <v>0.18711019228898254</v>
      </c>
      <c r="P292" s="63">
        <f t="shared" si="562"/>
        <v>1.3315899218364471</v>
      </c>
      <c r="Q292" s="63">
        <f t="shared" si="563"/>
        <v>0.46618105460524117</v>
      </c>
      <c r="R292" s="63">
        <f t="shared" si="564"/>
        <v>0.81989175392303071</v>
      </c>
      <c r="S292" s="63">
        <f t="shared" si="565"/>
        <v>1.4773836117251902</v>
      </c>
      <c r="T292" s="63">
        <f t="shared" si="566"/>
        <v>0.1628795201011756</v>
      </c>
      <c r="U292" s="63">
        <f t="shared" si="567"/>
        <v>0.58853226091754407</v>
      </c>
      <c r="V292" s="63">
        <f t="shared" si="568"/>
        <v>0.525231726800645</v>
      </c>
      <c r="W292" s="63">
        <f t="shared" si="569"/>
        <v>0.80552060202820897</v>
      </c>
      <c r="X292" s="63">
        <f t="shared" si="570"/>
        <v>0.46476117586722393</v>
      </c>
      <c r="Y292" s="63">
        <f t="shared" si="571"/>
        <v>0.12250851636652255</v>
      </c>
      <c r="Z292" s="63">
        <f t="shared" si="572"/>
        <v>0.37916533739346236</v>
      </c>
      <c r="AA292" s="63">
        <f t="shared" si="573"/>
        <v>0.187215309981204</v>
      </c>
      <c r="AB292" s="63">
        <f t="shared" si="519"/>
        <v>8.1845212178069497E-3</v>
      </c>
      <c r="AC292" s="63">
        <f t="shared" si="574"/>
        <v>3.5635610234756691E-2</v>
      </c>
      <c r="AD292" s="107" t="e">
        <f>AD251/D251</f>
        <v>#VALUE!</v>
      </c>
      <c r="AE292" s="109" t="e">
        <f>AE251/D251</f>
        <v>#NAME?</v>
      </c>
      <c r="AF292" s="110" t="e">
        <f>AF251/D251</f>
        <v>#VALUE!</v>
      </c>
      <c r="AG292" s="110" t="e">
        <f>AG251/D251</f>
        <v>#VALUE!</v>
      </c>
      <c r="AH292" s="105">
        <f>AH251/D251</f>
        <v>10.010181376053188</v>
      </c>
      <c r="AI292" s="8" t="s">
        <v>269</v>
      </c>
      <c r="AJ292" s="4" t="s">
        <v>64</v>
      </c>
      <c r="AL292" s="63">
        <f t="shared" si="575"/>
        <v>0.25994704726141515</v>
      </c>
      <c r="AM292" s="63">
        <f t="shared" si="576"/>
        <v>5.789786735647656</v>
      </c>
      <c r="AN292" s="63">
        <f t="shared" si="577"/>
        <v>0.26939371274922491</v>
      </c>
      <c r="AO292" s="63">
        <f t="shared" si="578"/>
        <v>0.2063167439996467</v>
      </c>
      <c r="AP292" s="63">
        <f t="shared" si="579"/>
        <v>3.3121060586350355</v>
      </c>
      <c r="AQ292" s="63">
        <f t="shared" si="580"/>
        <v>0.14443423522484622</v>
      </c>
      <c r="AR292" s="63">
        <f t="shared" si="581"/>
        <v>1.1585010024792197</v>
      </c>
      <c r="AS292" s="63">
        <f t="shared" si="582"/>
        <v>0.24414833580557951</v>
      </c>
      <c r="AT292" s="63">
        <f t="shared" si="583"/>
        <v>0.50569729893717819</v>
      </c>
      <c r="AU292" s="63">
        <f t="shared" si="584"/>
        <v>9.2173217408745831</v>
      </c>
      <c r="AV292" s="63">
        <f t="shared" si="585"/>
        <v>0.25151936382620438</v>
      </c>
      <c r="AW292" s="63">
        <f t="shared" si="586"/>
        <v>19.42743560807817</v>
      </c>
      <c r="AX292" s="63">
        <f t="shared" si="587"/>
        <v>0.26152686382276541</v>
      </c>
      <c r="AY292" s="63">
        <f t="shared" si="588"/>
        <v>0.86056364877419889</v>
      </c>
      <c r="AZ292" s="63">
        <f t="shared" si="589"/>
        <v>4.992588422552072</v>
      </c>
      <c r="BA292" s="63">
        <f t="shared" si="590"/>
        <v>0.39296831387906156</v>
      </c>
      <c r="BB292" s="63">
        <f t="shared" si="591"/>
        <v>0.85914947806890707</v>
      </c>
      <c r="BC292" s="63">
        <f t="shared" si="592"/>
        <v>0.44765815100035855</v>
      </c>
      <c r="BD292" s="63">
        <f t="shared" si="593"/>
        <v>0.56671397040217464</v>
      </c>
      <c r="BE292" s="63">
        <f t="shared" si="594"/>
        <v>3.0106689424404665</v>
      </c>
      <c r="BF292" s="63">
        <f t="shared" si="595"/>
        <v>6.6837688151043786E-3</v>
      </c>
      <c r="BG292" s="63">
        <f t="shared" si="596"/>
        <v>0.37465568225799495</v>
      </c>
      <c r="BH292" s="63">
        <f t="shared" si="597"/>
        <v>6.6401007318976996E-2</v>
      </c>
      <c r="BI292" s="63">
        <f t="shared" si="598"/>
        <v>3.1743687210354012E-2</v>
      </c>
      <c r="BJ292" s="63">
        <f t="shared" si="599"/>
        <v>0.18140244140060208</v>
      </c>
      <c r="BK292" s="8" t="s">
        <v>269</v>
      </c>
      <c r="BL292" s="4" t="s">
        <v>63</v>
      </c>
      <c r="BM292" s="83">
        <f t="shared" ref="BM292:CA303" si="600">BM261/$AK261</f>
        <v>15.622043978329387</v>
      </c>
      <c r="BN292" s="83">
        <f t="shared" si="600"/>
        <v>2.9243088783469409</v>
      </c>
      <c r="BO292" s="83">
        <f t="shared" si="600"/>
        <v>0.12513012664836989</v>
      </c>
      <c r="BP292" s="83">
        <f t="shared" si="600"/>
        <v>4.4972484485709483</v>
      </c>
      <c r="BQ292" s="83">
        <f t="shared" si="600"/>
        <v>31.619826980282419</v>
      </c>
      <c r="BR292" s="83">
        <f t="shared" si="600"/>
        <v>7.2836239993631553</v>
      </c>
      <c r="BS292" s="83">
        <f t="shared" si="600"/>
        <v>0.44281139459789193</v>
      </c>
      <c r="BT292" s="83">
        <f t="shared" si="600"/>
        <v>3.6977121433799978</v>
      </c>
      <c r="BU292" s="83">
        <f t="shared" si="600"/>
        <v>5.1148586324845438</v>
      </c>
      <c r="BV292" s="83">
        <f t="shared" si="600"/>
        <v>7.74165727608891</v>
      </c>
      <c r="BW292" s="83">
        <f t="shared" si="600"/>
        <v>15.002600943528874</v>
      </c>
      <c r="BX292" s="83">
        <f t="shared" si="600"/>
        <v>6.8189714199368581</v>
      </c>
      <c r="BY292" s="83">
        <f t="shared" si="600"/>
        <v>1.5736452833118954E-6</v>
      </c>
      <c r="BZ292" s="83">
        <f t="shared" si="600"/>
        <v>20848638.824484751</v>
      </c>
      <c r="CA292" s="83">
        <f t="shared" si="600"/>
        <v>123283.25040514463</v>
      </c>
    </row>
    <row r="293" spans="2:79" s="5" customFormat="1" ht="15">
      <c r="B293" s="8" t="s">
        <v>270</v>
      </c>
      <c r="C293" s="4" t="s">
        <v>64</v>
      </c>
      <c r="E293" s="63">
        <f t="shared" si="496"/>
        <v>0.23984447510039222</v>
      </c>
      <c r="F293" s="63">
        <f t="shared" si="552"/>
        <v>0.70779171238517802</v>
      </c>
      <c r="G293" s="63">
        <f t="shared" si="553"/>
        <v>1.2900015123019377</v>
      </c>
      <c r="H293" s="63">
        <f t="shared" si="554"/>
        <v>1.0428558689934853</v>
      </c>
      <c r="I293" s="63">
        <f t="shared" si="555"/>
        <v>5.3940919962609168</v>
      </c>
      <c r="J293" s="63">
        <f t="shared" si="556"/>
        <v>0.43295246699659246</v>
      </c>
      <c r="K293" s="63">
        <f t="shared" si="557"/>
        <v>0.52733430755904975</v>
      </c>
      <c r="L293" s="63">
        <f t="shared" si="558"/>
        <v>1.6641062778157572</v>
      </c>
      <c r="M293" s="63">
        <f t="shared" si="559"/>
        <v>0.1809903266489708</v>
      </c>
      <c r="N293" s="63">
        <f t="shared" si="560"/>
        <v>1.28265167862742</v>
      </c>
      <c r="O293" s="63">
        <f t="shared" si="561"/>
        <v>1.7310006632239747</v>
      </c>
      <c r="P293" s="63">
        <f t="shared" si="562"/>
        <v>18.029601356001308</v>
      </c>
      <c r="Q293" s="63">
        <f t="shared" si="563"/>
        <v>5.2311326980864958</v>
      </c>
      <c r="R293" s="63">
        <f t="shared" si="564"/>
        <v>13.63286456092785</v>
      </c>
      <c r="S293" s="63">
        <f t="shared" si="565"/>
        <v>5.9118162359670636</v>
      </c>
      <c r="T293" s="63">
        <f t="shared" si="566"/>
        <v>14.999399831891168</v>
      </c>
      <c r="U293" s="63">
        <f t="shared" si="567"/>
        <v>33.157777543819307</v>
      </c>
      <c r="V293" s="63">
        <f t="shared" si="568"/>
        <v>21.811280010842637</v>
      </c>
      <c r="W293" s="63">
        <f t="shared" si="569"/>
        <v>16.251364358544659</v>
      </c>
      <c r="X293" s="63">
        <f t="shared" si="570"/>
        <v>2.3135793356677068</v>
      </c>
      <c r="Y293" s="63">
        <f t="shared" si="571"/>
        <v>0.38149207862969986</v>
      </c>
      <c r="Z293" s="63">
        <f t="shared" si="572"/>
        <v>4.0680194262670097</v>
      </c>
      <c r="AA293" s="63">
        <f t="shared" si="573"/>
        <v>8.8586688939203704</v>
      </c>
      <c r="AB293" s="63">
        <f t="shared" si="519"/>
        <v>52.510243943215819</v>
      </c>
      <c r="AC293" s="63">
        <f t="shared" si="574"/>
        <v>95.075381894427977</v>
      </c>
      <c r="AD293" s="107" t="e">
        <f>AD252/D252</f>
        <v>#VALUE!</v>
      </c>
      <c r="AE293" s="109" t="e">
        <f>AE252/D252</f>
        <v>#NAME?</v>
      </c>
      <c r="AF293" s="110" t="e">
        <f>AF252/D252</f>
        <v>#VALUE!</v>
      </c>
      <c r="AG293" s="110">
        <f>AG252/D252</f>
        <v>21.47178588304314</v>
      </c>
      <c r="AH293" s="105">
        <f>AH252/D252</f>
        <v>1.4132542711527674</v>
      </c>
      <c r="AI293" s="8" t="s">
        <v>270</v>
      </c>
      <c r="AJ293" s="4" t="s">
        <v>65</v>
      </c>
      <c r="AL293" s="63">
        <f t="shared" si="575"/>
        <v>0.23377622968616976</v>
      </c>
      <c r="AM293" s="63">
        <f t="shared" si="576"/>
        <v>0.30118355509845235</v>
      </c>
      <c r="AN293" s="63">
        <f t="shared" si="577"/>
        <v>5.9262817934825831</v>
      </c>
      <c r="AO293" s="63">
        <f t="shared" si="578"/>
        <v>0.35004282308434898</v>
      </c>
      <c r="AP293" s="63">
        <f t="shared" si="579"/>
        <v>0.37486476658221818</v>
      </c>
      <c r="AQ293" s="63">
        <f t="shared" si="580"/>
        <v>7.2847796292321449</v>
      </c>
      <c r="AR293" s="63">
        <f t="shared" si="581"/>
        <v>3.1222864911522663</v>
      </c>
      <c r="AS293" s="63">
        <f t="shared" si="582"/>
        <v>7.8171075751303942E-2</v>
      </c>
      <c r="AT293" s="63">
        <f t="shared" si="583"/>
        <v>1.8629152293882771</v>
      </c>
      <c r="AU293" s="63">
        <f t="shared" si="584"/>
        <v>5.1485366732573876</v>
      </c>
      <c r="AV293" s="63">
        <f t="shared" si="585"/>
        <v>3.1481802113671353</v>
      </c>
      <c r="AW293" s="63">
        <f t="shared" si="586"/>
        <v>24.822120442961211</v>
      </c>
      <c r="AX293" s="63">
        <f t="shared" si="587"/>
        <v>4.1301660883071607</v>
      </c>
      <c r="AY293" s="63">
        <f t="shared" si="588"/>
        <v>3.5994974254841914</v>
      </c>
      <c r="AZ293" s="63">
        <f t="shared" si="589"/>
        <v>2.8532113024156001</v>
      </c>
      <c r="BA293" s="63">
        <f t="shared" si="590"/>
        <v>11.837373469602998</v>
      </c>
      <c r="BB293" s="63">
        <f t="shared" si="591"/>
        <v>2.2091038285894466</v>
      </c>
      <c r="BC293" s="63">
        <f t="shared" si="592"/>
        <v>3.0026394122829898</v>
      </c>
      <c r="BD293" s="63">
        <f t="shared" si="593"/>
        <v>15.386996621318785</v>
      </c>
      <c r="BE293" s="63">
        <f t="shared" si="594"/>
        <v>6.3376922050947169</v>
      </c>
      <c r="BF293" s="63">
        <f t="shared" si="595"/>
        <v>0.33117865802787216</v>
      </c>
      <c r="BG293" s="63">
        <f t="shared" si="596"/>
        <v>34.14704815424912</v>
      </c>
      <c r="BH293" s="63">
        <f t="shared" si="597"/>
        <v>0.13476971043046759</v>
      </c>
      <c r="BI293" s="63">
        <f t="shared" si="598"/>
        <v>82.683296412618148</v>
      </c>
      <c r="BJ293" s="63">
        <f t="shared" si="599"/>
        <v>34.967137188040503</v>
      </c>
      <c r="BK293" s="8" t="s">
        <v>270</v>
      </c>
      <c r="BL293" s="4" t="s">
        <v>64</v>
      </c>
      <c r="BM293" s="83">
        <f t="shared" si="600"/>
        <v>672.27163387481949</v>
      </c>
      <c r="BN293" s="83">
        <f t="shared" si="600"/>
        <v>174.49299361108464</v>
      </c>
      <c r="BO293" s="83">
        <f t="shared" si="600"/>
        <v>40.042220890161417</v>
      </c>
      <c r="BP293" s="83">
        <f t="shared" si="600"/>
        <v>123.64988701195625</v>
      </c>
      <c r="BQ293" s="83">
        <f t="shared" si="600"/>
        <v>57.300319083219286</v>
      </c>
      <c r="BR293" s="83">
        <f t="shared" si="600"/>
        <v>135.11740231254561</v>
      </c>
      <c r="BS293" s="83">
        <f t="shared" si="600"/>
        <v>54.101796621730273</v>
      </c>
      <c r="BT293" s="83">
        <f t="shared" si="600"/>
        <v>96.824839376964945</v>
      </c>
      <c r="BU293" s="83">
        <f t="shared" si="600"/>
        <v>83.012546246441659</v>
      </c>
      <c r="BV293" s="83">
        <f t="shared" si="600"/>
        <v>55.420320142769199</v>
      </c>
      <c r="BW293" s="83">
        <f t="shared" si="600"/>
        <v>132.37691003344167</v>
      </c>
      <c r="BX293" s="83">
        <f t="shared" si="600"/>
        <v>155.59588326328225</v>
      </c>
      <c r="BY293" s="83">
        <f t="shared" si="600"/>
        <v>2.5736428221132828E-5</v>
      </c>
      <c r="BZ293" s="83">
        <f t="shared" si="600"/>
        <v>111471932.19950724</v>
      </c>
      <c r="CA293" s="83">
        <f t="shared" si="600"/>
        <v>1545414.7939661781</v>
      </c>
    </row>
    <row r="294" spans="2:79" s="5" customFormat="1" ht="15">
      <c r="B294" s="8" t="s">
        <v>271</v>
      </c>
      <c r="C294" s="4" t="s">
        <v>65</v>
      </c>
      <c r="E294" s="63">
        <f t="shared" si="496"/>
        <v>0.76725379800787197</v>
      </c>
      <c r="F294" s="63">
        <f t="shared" si="552"/>
        <v>2.3822702700950953</v>
      </c>
      <c r="G294" s="63">
        <f t="shared" si="553"/>
        <v>0.62175375569814539</v>
      </c>
      <c r="H294" s="63">
        <f t="shared" si="554"/>
        <v>3.4338787435334281</v>
      </c>
      <c r="I294" s="63">
        <f t="shared" si="555"/>
        <v>15.947845818058997</v>
      </c>
      <c r="J294" s="63">
        <f t="shared" si="556"/>
        <v>15.673124569061734</v>
      </c>
      <c r="K294" s="63">
        <f t="shared" si="557"/>
        <v>68.663015785758716</v>
      </c>
      <c r="L294" s="63">
        <f t="shared" si="558"/>
        <v>14.639035626601595</v>
      </c>
      <c r="M294" s="63">
        <f t="shared" si="559"/>
        <v>22.647159523164007</v>
      </c>
      <c r="N294" s="63">
        <f t="shared" si="560"/>
        <v>132.39428216250892</v>
      </c>
      <c r="O294" s="63">
        <f t="shared" si="561"/>
        <v>31.833227537083971</v>
      </c>
      <c r="P294" s="63">
        <f t="shared" si="562"/>
        <v>49.711988634508884</v>
      </c>
      <c r="Q294" s="63">
        <f t="shared" si="563"/>
        <v>18.508984508511471</v>
      </c>
      <c r="R294" s="63">
        <f t="shared" si="564"/>
        <v>27.945554973158551</v>
      </c>
      <c r="S294" s="63">
        <f t="shared" si="565"/>
        <v>73.641293073560078</v>
      </c>
      <c r="T294" s="63">
        <f t="shared" si="566"/>
        <v>29.090564467752177</v>
      </c>
      <c r="U294" s="63">
        <f t="shared" si="567"/>
        <v>80.573822986078113</v>
      </c>
      <c r="V294" s="63">
        <f t="shared" si="568"/>
        <v>67.717789825328609</v>
      </c>
      <c r="W294" s="63">
        <f t="shared" si="569"/>
        <v>48.919910303374252</v>
      </c>
      <c r="X294" s="63">
        <f t="shared" si="570"/>
        <v>86.760843135418895</v>
      </c>
      <c r="Y294" s="63">
        <f t="shared" si="571"/>
        <v>42.764044060211369</v>
      </c>
      <c r="Z294" s="63">
        <f t="shared" si="572"/>
        <v>12.191402048917261</v>
      </c>
      <c r="AA294" s="63">
        <f t="shared" si="573"/>
        <v>28.524322739876546</v>
      </c>
      <c r="AB294" s="63">
        <f t="shared" si="519"/>
        <v>153.81462174586389</v>
      </c>
      <c r="AC294" s="63">
        <f t="shared" si="574"/>
        <v>37.773896853189058</v>
      </c>
      <c r="AD294" s="107">
        <f>AD253/D253</f>
        <v>1.1368089611754729E-9</v>
      </c>
      <c r="AE294" s="109" t="e">
        <f>AE253/D253</f>
        <v>#NAME?</v>
      </c>
      <c r="AF294" s="110">
        <f>AF253/D253</f>
        <v>0.13015973444319751</v>
      </c>
      <c r="AG294" s="110">
        <f>AG253/D253</f>
        <v>2.4458002185345138</v>
      </c>
      <c r="AH294" s="105">
        <f>AH253/D253</f>
        <v>2.1999139535746849E-3</v>
      </c>
      <c r="AI294" s="8" t="s">
        <v>271</v>
      </c>
      <c r="AJ294" s="4" t="s">
        <v>84</v>
      </c>
      <c r="AL294" s="63">
        <f t="shared" si="575"/>
        <v>0.31945178812830655</v>
      </c>
      <c r="AM294" s="63">
        <f t="shared" si="576"/>
        <v>2.9901331568297924</v>
      </c>
      <c r="AN294" s="63">
        <f t="shared" si="577"/>
        <v>1.2978824000519369</v>
      </c>
      <c r="AO294" s="63">
        <f t="shared" si="578"/>
        <v>0.69906456824305574</v>
      </c>
      <c r="AP294" s="63">
        <f t="shared" si="579"/>
        <v>3.1999113144869025</v>
      </c>
      <c r="AQ294" s="63">
        <f t="shared" si="580"/>
        <v>1.616849960079445</v>
      </c>
      <c r="AR294" s="63">
        <f t="shared" si="581"/>
        <v>5.5342565001137052</v>
      </c>
      <c r="AS294" s="63">
        <f t="shared" si="582"/>
        <v>1.2929944610939121</v>
      </c>
      <c r="AT294" s="63">
        <f t="shared" si="583"/>
        <v>1.2279316989666869</v>
      </c>
      <c r="AU294" s="63">
        <f t="shared" si="584"/>
        <v>123.04341855797323</v>
      </c>
      <c r="AV294" s="63">
        <f t="shared" si="585"/>
        <v>2.4847863261268266</v>
      </c>
      <c r="AW294" s="63">
        <f t="shared" si="586"/>
        <v>65.927328560173692</v>
      </c>
      <c r="AX294" s="63">
        <f t="shared" si="587"/>
        <v>1.9964309461998919</v>
      </c>
      <c r="AY294" s="63">
        <f t="shared" si="588"/>
        <v>4.8359838712439345</v>
      </c>
      <c r="AZ294" s="63">
        <f t="shared" si="589"/>
        <v>38.953985457563022</v>
      </c>
      <c r="BA294" s="63">
        <f t="shared" si="590"/>
        <v>5.3547325311182865</v>
      </c>
      <c r="BB294" s="63">
        <f t="shared" si="591"/>
        <v>10.433615490986034</v>
      </c>
      <c r="BC294" s="63">
        <f t="shared" si="592"/>
        <v>5.1891347623423503</v>
      </c>
      <c r="BD294" s="63">
        <f t="shared" si="593"/>
        <v>5.8097841860883959</v>
      </c>
      <c r="BE294" s="63">
        <f t="shared" si="594"/>
        <v>58.909807908855718</v>
      </c>
      <c r="BF294" s="63">
        <f t="shared" si="595"/>
        <v>3.2800296985258446</v>
      </c>
      <c r="BG294" s="63">
        <f t="shared" si="596"/>
        <v>1.6386321082152442</v>
      </c>
      <c r="BH294" s="63">
        <f t="shared" si="597"/>
        <v>1.5082149987726532</v>
      </c>
      <c r="BI294" s="63">
        <f t="shared" si="598"/>
        <v>0.21211106231519611</v>
      </c>
      <c r="BJ294" s="63">
        <f t="shared" si="599"/>
        <v>5.7285405656895383E-2</v>
      </c>
      <c r="BK294" s="8" t="s">
        <v>271</v>
      </c>
      <c r="BL294" s="4" t="s">
        <v>65</v>
      </c>
      <c r="BM294" s="83">
        <f t="shared" si="600"/>
        <v>202.81768024865096</v>
      </c>
      <c r="BN294" s="83">
        <f t="shared" si="600"/>
        <v>108.10821889390122</v>
      </c>
      <c r="BO294" s="83">
        <f t="shared" si="600"/>
        <v>21.656375376055387</v>
      </c>
      <c r="BP294" s="83">
        <f t="shared" si="600"/>
        <v>99.728936601399454</v>
      </c>
      <c r="BQ294" s="83">
        <f t="shared" si="600"/>
        <v>49.888866326469653</v>
      </c>
      <c r="BR294" s="83">
        <f t="shared" si="600"/>
        <v>87.288146745993686</v>
      </c>
      <c r="BS294" s="83">
        <f t="shared" si="600"/>
        <v>26.145078260477081</v>
      </c>
      <c r="BT294" s="83">
        <f t="shared" si="600"/>
        <v>20.846632911766172</v>
      </c>
      <c r="BU294" s="83">
        <f t="shared" si="600"/>
        <v>43.471084315562436</v>
      </c>
      <c r="BV294" s="83">
        <f t="shared" si="600"/>
        <v>34.961312804125619</v>
      </c>
      <c r="BW294" s="83">
        <f t="shared" si="600"/>
        <v>24.221479795924864</v>
      </c>
      <c r="BX294" s="83">
        <f t="shared" si="600"/>
        <v>99.187326745392653</v>
      </c>
      <c r="BY294" s="83">
        <f t="shared" si="600"/>
        <v>2.7185854737530504E-5</v>
      </c>
      <c r="BZ294" s="83">
        <f t="shared" si="600"/>
        <v>18429228.291892078</v>
      </c>
      <c r="CA294" s="83">
        <f t="shared" si="600"/>
        <v>264182.45945462567</v>
      </c>
    </row>
    <row r="295" spans="2:79" s="5" customFormat="1" ht="15">
      <c r="B295" s="8" t="s">
        <v>272</v>
      </c>
      <c r="C295" s="4" t="s">
        <v>84</v>
      </c>
      <c r="E295" s="63">
        <f t="shared" si="496"/>
        <v>0.76770024879210097</v>
      </c>
      <c r="F295" s="63">
        <f t="shared" si="552"/>
        <v>0.69585505581710627</v>
      </c>
      <c r="G295" s="63">
        <f t="shared" si="553"/>
        <v>0.61293108709754407</v>
      </c>
      <c r="H295" s="63">
        <f t="shared" si="554"/>
        <v>0.76174924852158132</v>
      </c>
      <c r="I295" s="63">
        <f t="shared" si="555"/>
        <v>1.3069937645583805</v>
      </c>
      <c r="J295" s="63">
        <f t="shared" si="556"/>
        <v>0.25425963657367318</v>
      </c>
      <c r="K295" s="63">
        <f t="shared" si="557"/>
        <v>1.7217211849100917</v>
      </c>
      <c r="L295" s="63">
        <f t="shared" si="558"/>
        <v>0.46396338328909537</v>
      </c>
      <c r="M295" s="63">
        <f t="shared" si="559"/>
        <v>0.49747309225472736</v>
      </c>
      <c r="N295" s="63">
        <f t="shared" si="560"/>
        <v>1.6185486488137713</v>
      </c>
      <c r="O295" s="63">
        <f t="shared" si="561"/>
        <v>0.33917527386269014</v>
      </c>
      <c r="P295" s="63">
        <f t="shared" si="562"/>
        <v>0.75801331190397125</v>
      </c>
      <c r="Q295" s="63">
        <f t="shared" si="563"/>
        <v>0.49571848311607064</v>
      </c>
      <c r="R295" s="63">
        <f t="shared" si="564"/>
        <v>0.66901802632659157</v>
      </c>
      <c r="S295" s="63">
        <f t="shared" si="565"/>
        <v>0.6294666674104501</v>
      </c>
      <c r="T295" s="63">
        <f t="shared" si="566"/>
        <v>0.54762024809889454</v>
      </c>
      <c r="U295" s="63">
        <f t="shared" si="567"/>
        <v>0.65236748832319769</v>
      </c>
      <c r="V295" s="63">
        <f t="shared" si="568"/>
        <v>0.52877951385826283</v>
      </c>
      <c r="W295" s="63">
        <f t="shared" si="569"/>
        <v>0.61745199455155653</v>
      </c>
      <c r="X295" s="63">
        <f t="shared" si="570"/>
        <v>0.49441319054018068</v>
      </c>
      <c r="Y295" s="63">
        <f t="shared" si="571"/>
        <v>0.17843336411295257</v>
      </c>
      <c r="Z295" s="63">
        <f t="shared" si="572"/>
        <v>0.41481817462578108</v>
      </c>
      <c r="AA295" s="63">
        <f t="shared" si="573"/>
        <v>0.24533825303749235</v>
      </c>
      <c r="AB295" s="63">
        <f t="shared" si="519"/>
        <v>7.9059914762591804E-2</v>
      </c>
      <c r="AC295" s="63">
        <f t="shared" si="574"/>
        <v>0.13465295064529209</v>
      </c>
      <c r="AD295" s="107">
        <f t="shared" si="521"/>
        <v>9.6560475804684067</v>
      </c>
      <c r="AE295" s="108" t="e">
        <f t="shared" si="522"/>
        <v>#VALUE!</v>
      </c>
      <c r="AF295" s="29">
        <f t="shared" si="523"/>
        <v>0.22973847217334084</v>
      </c>
      <c r="AG295" s="29" t="e">
        <f t="shared" si="524"/>
        <v>#VALUE!</v>
      </c>
      <c r="AH295" s="63">
        <f t="shared" si="525"/>
        <v>1.7827965552262001E-2</v>
      </c>
      <c r="AI295" s="8" t="s">
        <v>272</v>
      </c>
      <c r="AJ295" s="4" t="s">
        <v>85</v>
      </c>
      <c r="AL295" s="63">
        <f t="shared" si="575"/>
        <v>0.20994330258809191</v>
      </c>
      <c r="AM295" s="63">
        <f t="shared" si="576"/>
        <v>0.49413883806568082</v>
      </c>
      <c r="AN295" s="63">
        <f t="shared" si="577"/>
        <v>0.23192485664850143</v>
      </c>
      <c r="AO295" s="63">
        <f t="shared" si="578"/>
        <v>0.1924254696497755</v>
      </c>
      <c r="AP295" s="63">
        <f t="shared" si="579"/>
        <v>0.90038607276076255</v>
      </c>
      <c r="AQ295" s="63">
        <f t="shared" si="580"/>
        <v>0.16071616788498805</v>
      </c>
      <c r="AR295" s="63">
        <f t="shared" si="581"/>
        <v>1.0463066306798383</v>
      </c>
      <c r="AS295" s="63">
        <f t="shared" si="582"/>
        <v>0.23224979641077814</v>
      </c>
      <c r="AT295" s="63">
        <f t="shared" si="583"/>
        <v>0.34102973396147868</v>
      </c>
      <c r="AU295" s="63">
        <f t="shared" si="584"/>
        <v>6.133824788049365</v>
      </c>
      <c r="AV295" s="63">
        <f t="shared" si="585"/>
        <v>0.29726286887667114</v>
      </c>
      <c r="AW295" s="63">
        <f t="shared" si="586"/>
        <v>13.137667081610189</v>
      </c>
      <c r="AX295" s="63">
        <f t="shared" si="587"/>
        <v>0.34109331203758481</v>
      </c>
      <c r="AY295" s="63">
        <f t="shared" si="588"/>
        <v>0.64330507789920877</v>
      </c>
      <c r="AZ295" s="63">
        <f t="shared" si="589"/>
        <v>2.5449901360970619</v>
      </c>
      <c r="BA295" s="63">
        <f t="shared" si="590"/>
        <v>0.43908916217940319</v>
      </c>
      <c r="BB295" s="63">
        <f t="shared" si="591"/>
        <v>1.0458723664805658</v>
      </c>
      <c r="BC295" s="63">
        <f t="shared" si="592"/>
        <v>0.44480104140125204</v>
      </c>
      <c r="BD295" s="63">
        <f t="shared" si="593"/>
        <v>0.4112952911745692</v>
      </c>
      <c r="BE295" s="63">
        <f t="shared" si="594"/>
        <v>3.6297470252894337</v>
      </c>
      <c r="BF295" s="63">
        <f t="shared" si="595"/>
        <v>4.2438147825202164E-3</v>
      </c>
      <c r="BG295" s="63">
        <f t="shared" si="596"/>
        <v>9.2153852763205604E-2</v>
      </c>
      <c r="BH295" s="63">
        <f t="shared" si="597"/>
        <v>0.21566062743409672</v>
      </c>
      <c r="BI295" s="63">
        <f t="shared" si="598"/>
        <v>0.12857600032725069</v>
      </c>
      <c r="BJ295" s="63">
        <f t="shared" si="599"/>
        <v>3.77336057547612E-4</v>
      </c>
      <c r="BK295" s="8" t="s">
        <v>272</v>
      </c>
      <c r="BL295" s="4" t="s">
        <v>84</v>
      </c>
      <c r="BM295" s="83">
        <f t="shared" si="600"/>
        <v>2.6673782823487922</v>
      </c>
      <c r="BN295" s="83">
        <f t="shared" si="600"/>
        <v>0.47488924696752183</v>
      </c>
      <c r="BO295" s="83">
        <f t="shared" si="600"/>
        <v>5.8685474199999622E-2</v>
      </c>
      <c r="BP295" s="83">
        <f t="shared" si="600"/>
        <v>1.3762503688422401</v>
      </c>
      <c r="BQ295" s="83">
        <f t="shared" si="600"/>
        <v>1.4343292231794165</v>
      </c>
      <c r="BR295" s="83">
        <f t="shared" si="600"/>
        <v>0.65230532389579332</v>
      </c>
      <c r="BS295" s="83">
        <f t="shared" si="600"/>
        <v>6.4910597868477249E-2</v>
      </c>
      <c r="BT295" s="83">
        <f t="shared" si="600"/>
        <v>8.7073776751129914E-2</v>
      </c>
      <c r="BU295" s="83">
        <f t="shared" si="600"/>
        <v>0.15473800405887714</v>
      </c>
      <c r="BV295" s="83">
        <f t="shared" si="600"/>
        <v>1.1270489698437816</v>
      </c>
      <c r="BW295" s="83">
        <f t="shared" si="600"/>
        <v>9.9662389725651057E-2</v>
      </c>
      <c r="BX295" s="83">
        <f t="shared" si="600"/>
        <v>0.7915833577784529</v>
      </c>
      <c r="BY295" s="83">
        <f t="shared" si="600"/>
        <v>1.9480785974498668E-7</v>
      </c>
      <c r="BZ295" s="83">
        <f t="shared" si="600"/>
        <v>6185043.5611618189</v>
      </c>
      <c r="CA295" s="83">
        <f t="shared" si="600"/>
        <v>58643.807817959329</v>
      </c>
    </row>
    <row r="296" spans="2:79" s="5" customFormat="1" ht="15">
      <c r="B296" s="8" t="s">
        <v>252</v>
      </c>
      <c r="C296" s="4" t="s">
        <v>85</v>
      </c>
      <c r="E296" s="63">
        <f t="shared" si="496"/>
        <v>0.82015426095462862</v>
      </c>
      <c r="F296" s="63">
        <f t="shared" si="552"/>
        <v>0.80487191246344458</v>
      </c>
      <c r="G296" s="63">
        <f t="shared" si="553"/>
        <v>0.86168632613138429</v>
      </c>
      <c r="H296" s="63">
        <f t="shared" si="554"/>
        <v>0.75281081963048313</v>
      </c>
      <c r="I296" s="63">
        <f t="shared" si="555"/>
        <v>1.0145168424781581</v>
      </c>
      <c r="J296" s="63">
        <f t="shared" si="556"/>
        <v>0.79292634134628737</v>
      </c>
      <c r="K296" s="63">
        <f t="shared" si="557"/>
        <v>0.98117069478034746</v>
      </c>
      <c r="L296" s="63">
        <f t="shared" si="558"/>
        <v>0.83366404789826809</v>
      </c>
      <c r="M296" s="63">
        <f t="shared" si="559"/>
        <v>0.84745846634343402</v>
      </c>
      <c r="N296" s="63">
        <f t="shared" si="560"/>
        <v>0.68656605195715348</v>
      </c>
      <c r="O296" s="63">
        <f t="shared" si="561"/>
        <v>0.71287450539389818</v>
      </c>
      <c r="P296" s="63">
        <f t="shared" si="562"/>
        <v>0.73480351619092144</v>
      </c>
      <c r="Q296" s="63">
        <f t="shared" si="563"/>
        <v>0.73695809662098</v>
      </c>
      <c r="R296" s="63">
        <f t="shared" si="564"/>
        <v>0.53902417741798792</v>
      </c>
      <c r="S296" s="63">
        <f t="shared" si="565"/>
        <v>0.73685124955112324</v>
      </c>
      <c r="T296" s="63">
        <f t="shared" si="566"/>
        <v>0.72273236997049117</v>
      </c>
      <c r="U296" s="63">
        <f t="shared" si="567"/>
        <v>0.82568613806351598</v>
      </c>
      <c r="V296" s="63">
        <f t="shared" si="568"/>
        <v>0.78203226345240984</v>
      </c>
      <c r="W296" s="63">
        <f t="shared" si="569"/>
        <v>0.76605195403583959</v>
      </c>
      <c r="X296" s="63">
        <f t="shared" si="570"/>
        <v>0.76733739441700322</v>
      </c>
      <c r="Y296" s="63">
        <f t="shared" si="571"/>
        <v>0.92453131916231834</v>
      </c>
      <c r="Z296" s="63">
        <f t="shared" si="572"/>
        <v>0.9679414781436827</v>
      </c>
      <c r="AA296" s="63">
        <f t="shared" si="573"/>
        <v>0.93303828096287922</v>
      </c>
      <c r="AB296" s="63">
        <f t="shared" si="519"/>
        <v>4.2740109236649011E-2</v>
      </c>
      <c r="AC296" s="63">
        <f t="shared" si="574"/>
        <v>9.8356885385763274E-2</v>
      </c>
      <c r="AD296" s="107">
        <f t="shared" si="521"/>
        <v>2.5214226370296995</v>
      </c>
      <c r="AE296" s="108">
        <f t="shared" si="522"/>
        <v>31.109322481794724</v>
      </c>
      <c r="AF296" s="29" t="e">
        <f t="shared" si="523"/>
        <v>#VALUE!</v>
      </c>
      <c r="AG296" s="29">
        <f t="shared" si="524"/>
        <v>3.5750383390650849E-2</v>
      </c>
      <c r="AH296" s="63">
        <f t="shared" si="525"/>
        <v>8.6253038766805658E-3</v>
      </c>
      <c r="AI296" s="8" t="s">
        <v>252</v>
      </c>
      <c r="AL296" s="63">
        <f>AL265/AK265</f>
        <v>0.25134484770088167</v>
      </c>
      <c r="AM296" s="63">
        <f t="shared" si="576"/>
        <v>0.48608740006346574</v>
      </c>
      <c r="AN296" s="63">
        <f t="shared" si="577"/>
        <v>0.27826906896113152</v>
      </c>
      <c r="AO296" s="63">
        <f t="shared" si="578"/>
        <v>0.19743459588924417</v>
      </c>
      <c r="AP296" s="63">
        <f t="shared" si="579"/>
        <v>0.57428190464751472</v>
      </c>
      <c r="AQ296" s="63">
        <f t="shared" si="580"/>
        <v>0.37883056314097768</v>
      </c>
      <c r="AR296" s="63">
        <f t="shared" si="581"/>
        <v>0.63093933279969328</v>
      </c>
      <c r="AS296" s="63">
        <f t="shared" si="582"/>
        <v>0.41855144625899193</v>
      </c>
      <c r="AT296" s="63">
        <f t="shared" si="583"/>
        <v>0.33354529360864366</v>
      </c>
      <c r="AU296" s="63">
        <f t="shared" si="584"/>
        <v>3.1294483287508141</v>
      </c>
      <c r="AV296" s="63">
        <f t="shared" si="585"/>
        <v>0.56108833316263329</v>
      </c>
      <c r="AW296" s="63">
        <f t="shared" si="586"/>
        <v>12.54511311175561</v>
      </c>
      <c r="AX296" s="63">
        <f t="shared" si="587"/>
        <v>0.56950498694485285</v>
      </c>
      <c r="AY296" s="63">
        <f t="shared" si="588"/>
        <v>0.81979713427131007</v>
      </c>
      <c r="AZ296" s="63">
        <f t="shared" si="589"/>
        <v>3.0229213653753524</v>
      </c>
      <c r="BA296" s="63">
        <f t="shared" si="590"/>
        <v>0.6254314446869963</v>
      </c>
      <c r="BB296" s="63">
        <f t="shared" si="591"/>
        <v>1.4335273174312702</v>
      </c>
      <c r="BC296" s="63">
        <f t="shared" si="592"/>
        <v>0.70962693481983286</v>
      </c>
      <c r="BD296" s="63">
        <f t="shared" si="593"/>
        <v>0.6909786078200808</v>
      </c>
      <c r="BE296" s="63">
        <f t="shared" si="594"/>
        <v>5.8641260815070932</v>
      </c>
      <c r="BF296" s="63">
        <f t="shared" si="595"/>
        <v>9.8250136367839143E-3</v>
      </c>
      <c r="BG296" s="63">
        <f t="shared" si="596"/>
        <v>0.27252711156081943</v>
      </c>
      <c r="BH296" s="63">
        <f t="shared" si="597"/>
        <v>0.32727959928751982</v>
      </c>
      <c r="BI296" s="63">
        <f t="shared" si="598"/>
        <v>0.3545677496754352</v>
      </c>
      <c r="BJ296" s="63">
        <f t="shared" si="599"/>
        <v>0.4310328107658345</v>
      </c>
      <c r="BK296" s="8" t="s">
        <v>252</v>
      </c>
      <c r="BL296" s="4" t="s">
        <v>85</v>
      </c>
      <c r="BM296" s="83">
        <f t="shared" si="600"/>
        <v>0.25213962525118194</v>
      </c>
      <c r="BN296" s="83">
        <f t="shared" si="600"/>
        <v>0.16648846269581716</v>
      </c>
      <c r="BO296" s="83">
        <f t="shared" si="600"/>
        <v>1.192182441158093E-2</v>
      </c>
      <c r="BP296" s="83">
        <f t="shared" si="600"/>
        <v>0.25644141906717638</v>
      </c>
      <c r="BQ296" s="83">
        <f t="shared" si="600"/>
        <v>4.1119849271016307</v>
      </c>
      <c r="BR296" s="83">
        <f t="shared" si="600"/>
        <v>0.16900197360511326</v>
      </c>
      <c r="BS296" s="83">
        <f t="shared" si="600"/>
        <v>8.454154962486346E-2</v>
      </c>
      <c r="BT296" s="83">
        <f t="shared" si="600"/>
        <v>0.10034420277295558</v>
      </c>
      <c r="BU296" s="83">
        <f t="shared" si="600"/>
        <v>0.30047998580317192</v>
      </c>
      <c r="BV296" s="83">
        <f t="shared" si="600"/>
        <v>3.0434610251083196</v>
      </c>
      <c r="BW296" s="83">
        <f t="shared" si="600"/>
        <v>0.23654225518394595</v>
      </c>
      <c r="BX296" s="83">
        <f t="shared" si="600"/>
        <v>1.4289481942836388</v>
      </c>
      <c r="BY296" s="83">
        <f t="shared" si="600"/>
        <v>4.5703453941718142E-7</v>
      </c>
      <c r="BZ296" s="83">
        <f t="shared" si="600"/>
        <v>17757514.724647619</v>
      </c>
      <c r="CA296" s="83">
        <f t="shared" si="600"/>
        <v>128453.63027800727</v>
      </c>
    </row>
    <row r="297" spans="2:79" s="5" customFormat="1" ht="15">
      <c r="B297" s="8" t="s">
        <v>273</v>
      </c>
      <c r="C297" s="4" t="s">
        <v>66</v>
      </c>
      <c r="E297" s="63">
        <f t="shared" si="496"/>
        <v>1.0527203914470846</v>
      </c>
      <c r="F297" s="63">
        <f t="shared" si="552"/>
        <v>1.0172444629750996</v>
      </c>
      <c r="G297" s="63">
        <f t="shared" si="553"/>
        <v>0.60008674387902539</v>
      </c>
      <c r="H297" s="63">
        <f t="shared" si="554"/>
        <v>0.95010537773472215</v>
      </c>
      <c r="I297" s="63">
        <f t="shared" si="555"/>
        <v>0.93664339978058342</v>
      </c>
      <c r="J297" s="63">
        <f t="shared" si="556"/>
        <v>0.19023698281746623</v>
      </c>
      <c r="K297" s="63">
        <f t="shared" si="557"/>
        <v>0.23392399666589367</v>
      </c>
      <c r="L297" s="63">
        <f t="shared" si="558"/>
        <v>0.16722621411136221</v>
      </c>
      <c r="M297" s="63">
        <f t="shared" si="559"/>
        <v>0.24715098371316455</v>
      </c>
      <c r="N297" s="63">
        <f t="shared" si="560"/>
        <v>1.2056173334820532</v>
      </c>
      <c r="O297" s="63">
        <f t="shared" si="561"/>
        <v>1.7887982485749947E-2</v>
      </c>
      <c r="P297" s="63">
        <f t="shared" si="562"/>
        <v>7.2861819050522955E-2</v>
      </c>
      <c r="Q297" s="63">
        <f t="shared" si="563"/>
        <v>3.8291534358873718E-2</v>
      </c>
      <c r="R297" s="63">
        <f t="shared" si="564"/>
        <v>2.1464637994285059E-2</v>
      </c>
      <c r="S297" s="63">
        <f t="shared" si="565"/>
        <v>0.19230453103578138</v>
      </c>
      <c r="T297" s="63">
        <f t="shared" si="566"/>
        <v>5.0284764670387609E-2</v>
      </c>
      <c r="U297" s="63">
        <f t="shared" si="567"/>
        <v>0.29095009306501424</v>
      </c>
      <c r="V297" s="63">
        <f t="shared" si="568"/>
        <v>0.17586827765912358</v>
      </c>
      <c r="W297" s="63">
        <f t="shared" si="569"/>
        <v>0.18598802386587673</v>
      </c>
      <c r="X297" s="63">
        <f t="shared" si="570"/>
        <v>0.205646242684732</v>
      </c>
      <c r="Y297" s="63">
        <f t="shared" si="571"/>
        <v>0.53895948024454132</v>
      </c>
      <c r="Z297" s="63">
        <f t="shared" si="572"/>
        <v>0.31078071824944664</v>
      </c>
      <c r="AA297" s="63">
        <f t="shared" si="573"/>
        <v>0.29476780165816086</v>
      </c>
      <c r="AB297" s="63">
        <f t="shared" si="519"/>
        <v>252.328309243707</v>
      </c>
      <c r="AC297" s="63">
        <f t="shared" si="574"/>
        <v>292.42135173318269</v>
      </c>
      <c r="AD297" s="107">
        <f t="shared" si="521"/>
        <v>1054.126197968222</v>
      </c>
      <c r="AE297" s="108">
        <f t="shared" si="522"/>
        <v>2586.6943202533203</v>
      </c>
      <c r="AF297" s="29">
        <f t="shared" si="523"/>
        <v>163.42716484548379</v>
      </c>
      <c r="AG297" s="29">
        <f t="shared" si="524"/>
        <v>83.354085035814251</v>
      </c>
      <c r="AH297" s="63">
        <f t="shared" si="525"/>
        <v>254.65435165275494</v>
      </c>
      <c r="AI297" s="8" t="s">
        <v>273</v>
      </c>
      <c r="AJ297" s="4" t="s">
        <v>66</v>
      </c>
      <c r="AL297" s="63">
        <f t="shared" si="575"/>
        <v>28.834303702671033</v>
      </c>
      <c r="AM297" s="63">
        <f t="shared" si="576"/>
        <v>0.71125748372726449</v>
      </c>
      <c r="AN297" s="63">
        <f t="shared" si="577"/>
        <v>0.98175206567919548</v>
      </c>
      <c r="AO297" s="63">
        <f t="shared" si="578"/>
        <v>0.2636051292667132</v>
      </c>
      <c r="AP297" s="63">
        <f t="shared" si="579"/>
        <v>0.74217822042369108</v>
      </c>
      <c r="AQ297" s="63">
        <f t="shared" si="580"/>
        <v>0.10581393899608339</v>
      </c>
      <c r="AR297" s="63">
        <f t="shared" si="581"/>
        <v>0.41540148467122401</v>
      </c>
      <c r="AS297" s="63">
        <f t="shared" si="582"/>
        <v>0.33836207647122546</v>
      </c>
      <c r="AT297" s="63">
        <f t="shared" si="583"/>
        <v>8.3162060861416101E-2</v>
      </c>
      <c r="AU297" s="63">
        <f t="shared" si="584"/>
        <v>6.2742733961913872</v>
      </c>
      <c r="AV297" s="63">
        <f t="shared" si="585"/>
        <v>9.0167740998481502E-2</v>
      </c>
      <c r="AW297" s="63">
        <f t="shared" si="586"/>
        <v>1.9434603854795618</v>
      </c>
      <c r="AX297" s="63">
        <f t="shared" si="587"/>
        <v>0.16688270545233166</v>
      </c>
      <c r="AY297" s="63">
        <f t="shared" si="588"/>
        <v>5.3438984673324023E-2</v>
      </c>
      <c r="AZ297" s="63">
        <f t="shared" si="589"/>
        <v>1.8893507393463156</v>
      </c>
      <c r="BA297" s="63">
        <f t="shared" si="590"/>
        <v>0.29355889522747974</v>
      </c>
      <c r="BB297" s="63">
        <f t="shared" si="591"/>
        <v>0.98551682580583166</v>
      </c>
      <c r="BC297" s="63">
        <f t="shared" si="592"/>
        <v>0.15587942566391155</v>
      </c>
      <c r="BD297" s="63">
        <f t="shared" si="593"/>
        <v>0.29742011177437588</v>
      </c>
      <c r="BE297" s="63">
        <f t="shared" si="594"/>
        <v>1.4432618939007638</v>
      </c>
      <c r="BF297" s="63">
        <f t="shared" si="595"/>
        <v>1.9982612013928532E-3</v>
      </c>
      <c r="BG297" s="63">
        <f t="shared" si="596"/>
        <v>0.10359243484873007</v>
      </c>
      <c r="BH297" s="63">
        <f t="shared" si="597"/>
        <v>7.676673700083321E-2</v>
      </c>
      <c r="BI297" s="63">
        <f t="shared" si="598"/>
        <v>7.8252039051171174E-2</v>
      </c>
      <c r="BJ297" s="63" t="e">
        <f t="shared" si="599"/>
        <v>#VALUE!</v>
      </c>
      <c r="BK297" s="8" t="s">
        <v>273</v>
      </c>
      <c r="BL297" s="4" t="s">
        <v>66</v>
      </c>
      <c r="BM297" s="83">
        <f t="shared" si="600"/>
        <v>112.00614555400536</v>
      </c>
      <c r="BN297" s="83">
        <f t="shared" si="600"/>
        <v>22.749469555606268</v>
      </c>
      <c r="BO297" s="83">
        <f t="shared" si="600"/>
        <v>4.6484236571031792</v>
      </c>
      <c r="BP297" s="83">
        <f t="shared" si="600"/>
        <v>43.424729175825036</v>
      </c>
      <c r="BQ297" s="83">
        <f t="shared" si="600"/>
        <v>30.391867100767918</v>
      </c>
      <c r="BR297" s="83">
        <f t="shared" si="600"/>
        <v>35.617969928231922</v>
      </c>
      <c r="BS297" s="83">
        <f t="shared" si="600"/>
        <v>27.445173029724934</v>
      </c>
      <c r="BT297" s="83">
        <f t="shared" si="600"/>
        <v>11.262133114345522</v>
      </c>
      <c r="BU297" s="83">
        <f t="shared" si="600"/>
        <v>24.123816240461959</v>
      </c>
      <c r="BV297" s="83">
        <f t="shared" si="600"/>
        <v>7.720550745777266</v>
      </c>
      <c r="BW297" s="83">
        <f t="shared" si="600"/>
        <v>7.7220615494429383</v>
      </c>
      <c r="BX297" s="83">
        <f t="shared" si="600"/>
        <v>168.64750943591645</v>
      </c>
      <c r="BY297" s="83">
        <f t="shared" si="600"/>
        <v>1.778840128275447E-6</v>
      </c>
      <c r="BZ297" s="83">
        <f t="shared" si="600"/>
        <v>28608969.925448231</v>
      </c>
      <c r="CA297" s="83">
        <f t="shared" si="600"/>
        <v>37158.584588413301</v>
      </c>
    </row>
    <row r="298" spans="2:79" s="5" customFormat="1" ht="15">
      <c r="B298" s="8" t="s">
        <v>274</v>
      </c>
      <c r="C298" s="4" t="s">
        <v>67</v>
      </c>
      <c r="E298" s="63">
        <f t="shared" si="496"/>
        <v>0.56831317116736813</v>
      </c>
      <c r="F298" s="63">
        <f t="shared" si="552"/>
        <v>0.89655328048153693</v>
      </c>
      <c r="G298" s="63">
        <f t="shared" si="553"/>
        <v>0.95053989984461029</v>
      </c>
      <c r="H298" s="63">
        <f t="shared" si="554"/>
        <v>0.33213158064172865</v>
      </c>
      <c r="I298" s="63">
        <f t="shared" si="555"/>
        <v>3.9128003322955172</v>
      </c>
      <c r="J298" s="63">
        <f t="shared" si="556"/>
        <v>0.149944761013727</v>
      </c>
      <c r="K298" s="63">
        <f t="shared" si="557"/>
        <v>1.2303724139449477</v>
      </c>
      <c r="L298" s="63">
        <f t="shared" si="558"/>
        <v>0.44698002707091605</v>
      </c>
      <c r="M298" s="63">
        <f t="shared" si="559"/>
        <v>0.7322676709153122</v>
      </c>
      <c r="N298" s="63">
        <f t="shared" si="560"/>
        <v>14.312949982934486</v>
      </c>
      <c r="O298" s="63">
        <f t="shared" si="561"/>
        <v>0.63822622725413236</v>
      </c>
      <c r="P298" s="63">
        <f t="shared" si="562"/>
        <v>0.43295551672740668</v>
      </c>
      <c r="Q298" s="63">
        <f t="shared" si="563"/>
        <v>0.98546619020972037</v>
      </c>
      <c r="R298" s="63">
        <f t="shared" si="564"/>
        <v>0.56833711274174614</v>
      </c>
      <c r="S298" s="63">
        <f t="shared" si="565"/>
        <v>1.0601816069106287</v>
      </c>
      <c r="T298" s="63">
        <f t="shared" si="566"/>
        <v>1.5219993019287175</v>
      </c>
      <c r="U298" s="63">
        <f t="shared" si="567"/>
        <v>0.53662141969338395</v>
      </c>
      <c r="V298" s="63">
        <f t="shared" si="568"/>
        <v>0.92676049177580866</v>
      </c>
      <c r="W298" s="63">
        <f t="shared" si="569"/>
        <v>0.68475526301674039</v>
      </c>
      <c r="X298" s="63">
        <f t="shared" si="570"/>
        <v>0.56309539724503876</v>
      </c>
      <c r="Y298" s="63" t="e">
        <f t="shared" si="571"/>
        <v>#VALUE!</v>
      </c>
      <c r="Z298" s="63">
        <f t="shared" si="572"/>
        <v>2.4427105316642983</v>
      </c>
      <c r="AA298" s="63" t="e">
        <f t="shared" si="573"/>
        <v>#VALUE!</v>
      </c>
      <c r="AB298" s="63">
        <f t="shared" si="519"/>
        <v>0.45702348566455586</v>
      </c>
      <c r="AC298" s="63">
        <f t="shared" si="574"/>
        <v>0.47235667395165232</v>
      </c>
      <c r="AD298" s="107">
        <f t="shared" si="521"/>
        <v>90.959262460025684</v>
      </c>
      <c r="AE298" s="108" t="e">
        <f t="shared" si="522"/>
        <v>#VALUE!</v>
      </c>
      <c r="AF298" s="29">
        <f t="shared" si="523"/>
        <v>256.3588791694051</v>
      </c>
      <c r="AG298" s="29">
        <f t="shared" si="524"/>
        <v>1.4393891265064329</v>
      </c>
      <c r="AH298" s="63" t="e">
        <f t="shared" si="525"/>
        <v>#VALUE!</v>
      </c>
      <c r="AI298" s="8" t="s">
        <v>274</v>
      </c>
      <c r="AJ298" s="4" t="s">
        <v>67</v>
      </c>
      <c r="AL298" s="63">
        <f t="shared" si="575"/>
        <v>5.328095698775055</v>
      </c>
      <c r="AM298" s="63">
        <f t="shared" si="576"/>
        <v>0.57632409403810336</v>
      </c>
      <c r="AN298" s="63">
        <f t="shared" si="577"/>
        <v>0.15240761858416088</v>
      </c>
      <c r="AO298" s="63">
        <f t="shared" si="578"/>
        <v>0.5316106266259778</v>
      </c>
      <c r="AP298" s="63">
        <f t="shared" si="579"/>
        <v>10.153964755304468</v>
      </c>
      <c r="AQ298" s="63">
        <f t="shared" si="580"/>
        <v>0.44777357407372215</v>
      </c>
      <c r="AR298" s="63">
        <f t="shared" si="581"/>
        <v>0.87004153999564648</v>
      </c>
      <c r="AS298" s="63">
        <f t="shared" si="582"/>
        <v>0.59276533635063122</v>
      </c>
      <c r="AT298" s="63">
        <f t="shared" si="583"/>
        <v>0.40699232721513356</v>
      </c>
      <c r="AU298" s="63">
        <f t="shared" si="584"/>
        <v>58.244345727102775</v>
      </c>
      <c r="AV298" s="63">
        <f t="shared" si="585"/>
        <v>0.54293833065801289</v>
      </c>
      <c r="AW298" s="63">
        <f t="shared" si="586"/>
        <v>17.893143892198342</v>
      </c>
      <c r="AX298" s="63">
        <f t="shared" si="587"/>
        <v>0.85097409426932069</v>
      </c>
      <c r="AY298" s="63">
        <f t="shared" si="588"/>
        <v>7.3026967618235655E-2</v>
      </c>
      <c r="AZ298" s="63">
        <f t="shared" si="589"/>
        <v>4.8195230481107725</v>
      </c>
      <c r="BA298" s="63">
        <f t="shared" si="590"/>
        <v>1.3380602949990485</v>
      </c>
      <c r="BB298" s="63">
        <f t="shared" si="591"/>
        <v>0.61589179989142373</v>
      </c>
      <c r="BC298" s="63">
        <f t="shared" si="592"/>
        <v>1.0072939089891444</v>
      </c>
      <c r="BD298" s="63">
        <f t="shared" si="593"/>
        <v>0.7628706805510258</v>
      </c>
      <c r="BE298" s="63">
        <f t="shared" si="594"/>
        <v>4.0982539495503021</v>
      </c>
      <c r="BF298" s="63">
        <f t="shared" si="595"/>
        <v>0.19638391266529287</v>
      </c>
      <c r="BG298" s="63">
        <f t="shared" si="596"/>
        <v>0.66591159101265907</v>
      </c>
      <c r="BH298" s="63">
        <f t="shared" si="597"/>
        <v>0.56728742697596735</v>
      </c>
      <c r="BI298" s="63">
        <f t="shared" si="598"/>
        <v>12.578677347710547</v>
      </c>
      <c r="BJ298" s="63">
        <f t="shared" si="599"/>
        <v>7.7064886850308836E-2</v>
      </c>
      <c r="BK298" s="8" t="s">
        <v>274</v>
      </c>
      <c r="BL298" s="4" t="s">
        <v>67</v>
      </c>
      <c r="BM298" s="83">
        <f t="shared" si="600"/>
        <v>326.52451833785682</v>
      </c>
      <c r="BN298" s="83">
        <f t="shared" si="600"/>
        <v>105.05257592989042</v>
      </c>
      <c r="BO298" s="83">
        <f t="shared" si="600"/>
        <v>40.771664026751601</v>
      </c>
      <c r="BP298" s="83">
        <f t="shared" si="600"/>
        <v>129.46073354437249</v>
      </c>
      <c r="BQ298" s="83">
        <f t="shared" si="600"/>
        <v>32.250754029346638</v>
      </c>
      <c r="BR298" s="83">
        <f t="shared" si="600"/>
        <v>66.784942390325583</v>
      </c>
      <c r="BS298" s="83">
        <f t="shared" si="600"/>
        <v>9.1011478254455493</v>
      </c>
      <c r="BT298" s="83">
        <f t="shared" si="600"/>
        <v>1.0243088639971498</v>
      </c>
      <c r="BU298" s="83">
        <f t="shared" si="600"/>
        <v>36.551634433079812</v>
      </c>
      <c r="BV298" s="83">
        <f t="shared" si="600"/>
        <v>46.268719127678146</v>
      </c>
      <c r="BW298" s="83">
        <f t="shared" si="600"/>
        <v>50.355302795719467</v>
      </c>
      <c r="BX298" s="83">
        <f t="shared" si="600"/>
        <v>69.835321674420427</v>
      </c>
      <c r="BY298" s="83">
        <f t="shared" si="600"/>
        <v>3.2659198069032584E-5</v>
      </c>
      <c r="BZ298" s="83">
        <f t="shared" si="600"/>
        <v>43480383.004615217</v>
      </c>
      <c r="CA298" s="83">
        <f t="shared" si="600"/>
        <v>1410243.7598698703</v>
      </c>
    </row>
    <row r="299" spans="2:79" s="5" customFormat="1" ht="15">
      <c r="B299" s="8" t="s">
        <v>275</v>
      </c>
      <c r="C299" s="4" t="s">
        <v>68</v>
      </c>
      <c r="E299" s="63">
        <f t="shared" si="496"/>
        <v>0.63611164304706413</v>
      </c>
      <c r="F299" s="63">
        <f t="shared" si="552"/>
        <v>0.5995492335467959</v>
      </c>
      <c r="G299" s="63">
        <f t="shared" si="553"/>
        <v>0.55028051538628464</v>
      </c>
      <c r="H299" s="63">
        <f t="shared" si="554"/>
        <v>0.80888927051910897</v>
      </c>
      <c r="I299" s="63">
        <f t="shared" si="555"/>
        <v>0.71988279238506769</v>
      </c>
      <c r="J299" s="63">
        <f t="shared" si="556"/>
        <v>0.27605263146990094</v>
      </c>
      <c r="K299" s="63">
        <f t="shared" si="557"/>
        <v>0.27708365974562127</v>
      </c>
      <c r="L299" s="63">
        <f t="shared" si="558"/>
        <v>0.36224140810849548</v>
      </c>
      <c r="M299" s="63">
        <f t="shared" si="559"/>
        <v>0.30037777477324973</v>
      </c>
      <c r="N299" s="63">
        <f t="shared" si="560"/>
        <v>0.16647949477731527</v>
      </c>
      <c r="O299" s="63">
        <f t="shared" si="561"/>
        <v>0.18095491821974977</v>
      </c>
      <c r="P299" s="63">
        <f t="shared" si="562"/>
        <v>6.7767277340222046E-2</v>
      </c>
      <c r="Q299" s="63">
        <f t="shared" si="563"/>
        <v>0.33379724332323757</v>
      </c>
      <c r="R299" s="63">
        <f t="shared" si="564"/>
        <v>0.16664157462958995</v>
      </c>
      <c r="S299" s="63">
        <f t="shared" si="565"/>
        <v>5.7043221882657723E-2</v>
      </c>
      <c r="T299" s="63">
        <f t="shared" si="566"/>
        <v>0.28625574875467907</v>
      </c>
      <c r="U299" s="63">
        <f t="shared" si="567"/>
        <v>0.18838936097617748</v>
      </c>
      <c r="V299" s="63">
        <f t="shared" si="568"/>
        <v>0.48295824452801855</v>
      </c>
      <c r="W299" s="63">
        <f t="shared" si="569"/>
        <v>0.38485637333432321</v>
      </c>
      <c r="X299" s="63">
        <f t="shared" si="570"/>
        <v>6.6003808608004075E-2</v>
      </c>
      <c r="Y299" s="63" t="e">
        <f t="shared" si="571"/>
        <v>#VALUE!</v>
      </c>
      <c r="Z299" s="63">
        <f t="shared" si="572"/>
        <v>0.54627782715301276</v>
      </c>
      <c r="AA299" s="63" t="e">
        <f t="shared" si="573"/>
        <v>#VALUE!</v>
      </c>
      <c r="AB299" s="63">
        <f t="shared" si="519"/>
        <v>0.56781411421582961</v>
      </c>
      <c r="AC299" s="63">
        <f t="shared" si="574"/>
        <v>0.25895998670143544</v>
      </c>
      <c r="AD299" s="107" t="e">
        <f t="shared" si="521"/>
        <v>#VALUE!</v>
      </c>
      <c r="AE299" s="108">
        <f t="shared" si="522"/>
        <v>1355.4615714346105</v>
      </c>
      <c r="AF299" s="29" t="e">
        <f t="shared" si="523"/>
        <v>#VALUE!</v>
      </c>
      <c r="AG299" s="29" t="e">
        <f t="shared" si="524"/>
        <v>#VALUE!</v>
      </c>
      <c r="AH299" s="63">
        <f t="shared" si="525"/>
        <v>0.21849481422789288</v>
      </c>
      <c r="AI299" s="8" t="s">
        <v>275</v>
      </c>
      <c r="AJ299" s="4" t="s">
        <v>68</v>
      </c>
      <c r="AL299" s="63">
        <f t="shared" si="575"/>
        <v>0.44418635618582736</v>
      </c>
      <c r="AM299" s="63">
        <f t="shared" si="576"/>
        <v>1.1173623563449222</v>
      </c>
      <c r="AN299" s="63">
        <f t="shared" si="577"/>
        <v>0.34580461361928905</v>
      </c>
      <c r="AO299" s="63">
        <f t="shared" si="578"/>
        <v>0.24293897176271453</v>
      </c>
      <c r="AP299" s="63">
        <f t="shared" si="579"/>
        <v>0.80166970688593597</v>
      </c>
      <c r="AQ299" s="63">
        <f t="shared" si="580"/>
        <v>6.2621169644091437E-2</v>
      </c>
      <c r="AR299" s="63">
        <f t="shared" si="581"/>
        <v>0.48404296502352778</v>
      </c>
      <c r="AS299" s="63">
        <f t="shared" si="582"/>
        <v>0.20841040864302385</v>
      </c>
      <c r="AT299" s="63">
        <f t="shared" si="583"/>
        <v>0.36336939540622037</v>
      </c>
      <c r="AU299" s="63">
        <f t="shared" si="584"/>
        <v>0.80387088566847897</v>
      </c>
      <c r="AV299" s="63">
        <f t="shared" si="585"/>
        <v>9.7018730633345492E-3</v>
      </c>
      <c r="AW299" s="63">
        <f t="shared" si="586"/>
        <v>5.9571061378027732</v>
      </c>
      <c r="AX299" s="63">
        <f t="shared" si="587"/>
        <v>0.36983185662191043</v>
      </c>
      <c r="AY299" s="63">
        <f t="shared" si="588"/>
        <v>0.19226958526898294</v>
      </c>
      <c r="AZ299" s="63">
        <f t="shared" si="589"/>
        <v>0.1653917610935304</v>
      </c>
      <c r="BA299" s="63">
        <f t="shared" si="590"/>
        <v>0.27058340742242071</v>
      </c>
      <c r="BB299" s="63">
        <f t="shared" si="591"/>
        <v>0.76205417532550324</v>
      </c>
      <c r="BC299" s="63">
        <f t="shared" si="592"/>
        <v>0.44088951550090411</v>
      </c>
      <c r="BD299" s="63">
        <f t="shared" si="593"/>
        <v>0.16718833852736711</v>
      </c>
      <c r="BE299" s="63">
        <f t="shared" si="594"/>
        <v>0.86369581221506098</v>
      </c>
      <c r="BF299" s="63" t="e">
        <f t="shared" si="595"/>
        <v>#VALUE!</v>
      </c>
      <c r="BG299" s="63">
        <f t="shared" si="596"/>
        <v>0.57983204399923638</v>
      </c>
      <c r="BH299" s="63" t="e">
        <f t="shared" si="597"/>
        <v>#VALUE!</v>
      </c>
      <c r="BI299" s="63">
        <f t="shared" si="598"/>
        <v>2.4416349508340134</v>
      </c>
      <c r="BJ299" s="63" t="e">
        <f t="shared" si="599"/>
        <v>#VALUE!</v>
      </c>
      <c r="BK299" s="8" t="s">
        <v>275</v>
      </c>
      <c r="BL299" s="4" t="s">
        <v>68</v>
      </c>
      <c r="BM299" s="83">
        <f t="shared" si="600"/>
        <v>22.909071159839105</v>
      </c>
      <c r="BN299" s="83">
        <f t="shared" si="600"/>
        <v>9.6685542024989886</v>
      </c>
      <c r="BO299" s="83">
        <f t="shared" si="600"/>
        <v>1.6639119437340288</v>
      </c>
      <c r="BP299" s="83">
        <f t="shared" si="600"/>
        <v>21.196470950112616</v>
      </c>
      <c r="BQ299" s="83">
        <f t="shared" si="600"/>
        <v>33.225000391795994</v>
      </c>
      <c r="BR299" s="83">
        <f t="shared" si="600"/>
        <v>1.4954836965845442</v>
      </c>
      <c r="BS299" s="83">
        <f t="shared" si="600"/>
        <v>0.54929189617238794</v>
      </c>
      <c r="BT299" s="83">
        <f t="shared" si="600"/>
        <v>0.97476810488714738</v>
      </c>
      <c r="BU299" s="83">
        <f t="shared" si="600"/>
        <v>7.7145308847131719</v>
      </c>
      <c r="BV299" s="83">
        <f t="shared" si="600"/>
        <v>2.7432513991680083</v>
      </c>
      <c r="BW299" s="83">
        <f t="shared" si="600"/>
        <v>3.0663164135276859</v>
      </c>
      <c r="BX299" s="83">
        <f t="shared" si="600"/>
        <v>23.555763582262088</v>
      </c>
      <c r="BY299" s="83">
        <f t="shared" si="600"/>
        <v>2.9764282542443201E-6</v>
      </c>
      <c r="BZ299" s="83">
        <f t="shared" si="600"/>
        <v>139893658.58165184</v>
      </c>
      <c r="CA299" s="83">
        <f t="shared" si="600"/>
        <v>117865.40267083352</v>
      </c>
    </row>
    <row r="300" spans="2:79" s="5" customFormat="1" ht="15">
      <c r="B300" s="8" t="s">
        <v>276</v>
      </c>
      <c r="C300" s="4" t="s">
        <v>69</v>
      </c>
      <c r="E300" s="63">
        <f t="shared" si="496"/>
        <v>0.73923203447573849</v>
      </c>
      <c r="F300" s="63">
        <f t="shared" si="552"/>
        <v>0.76265821634042963</v>
      </c>
      <c r="G300" s="63">
        <f t="shared" si="553"/>
        <v>0.57302985882516833</v>
      </c>
      <c r="H300" s="63">
        <f t="shared" si="554"/>
        <v>0.67790013752477973</v>
      </c>
      <c r="I300" s="63">
        <f t="shared" si="555"/>
        <v>0.94676266616129501</v>
      </c>
      <c r="J300" s="63">
        <f t="shared" si="556"/>
        <v>0.27503480915257594</v>
      </c>
      <c r="K300" s="63">
        <f t="shared" si="557"/>
        <v>0.32789370500874021</v>
      </c>
      <c r="L300" s="63">
        <f t="shared" si="558"/>
        <v>0.20929352423279787</v>
      </c>
      <c r="M300" s="63">
        <f t="shared" si="559"/>
        <v>0.31074437273790484</v>
      </c>
      <c r="N300" s="63">
        <f t="shared" si="560"/>
        <v>0.48215196903669338</v>
      </c>
      <c r="O300" s="63">
        <f t="shared" si="561"/>
        <v>0.27439794230872666</v>
      </c>
      <c r="P300" s="63">
        <f t="shared" si="562"/>
        <v>0.18957700025771521</v>
      </c>
      <c r="Q300" s="63">
        <f t="shared" si="563"/>
        <v>0.33900154157868112</v>
      </c>
      <c r="R300" s="63">
        <f t="shared" si="564"/>
        <v>0.24857304144132539</v>
      </c>
      <c r="S300" s="63">
        <f t="shared" si="565"/>
        <v>7.8024816735725325E-2</v>
      </c>
      <c r="T300" s="63">
        <f t="shared" si="566"/>
        <v>0.16726363831485302</v>
      </c>
      <c r="U300" s="63">
        <f t="shared" si="567"/>
        <v>9.132077214625231E-2</v>
      </c>
      <c r="V300" s="63">
        <f t="shared" si="568"/>
        <v>0.13843126440512524</v>
      </c>
      <c r="W300" s="63">
        <f t="shared" si="569"/>
        <v>0.11360799179837058</v>
      </c>
      <c r="X300" s="63">
        <f t="shared" si="570"/>
        <v>8.4240513179452622E-2</v>
      </c>
      <c r="Y300" s="63">
        <f t="shared" si="571"/>
        <v>2.4570116745626609E-2</v>
      </c>
      <c r="Z300" s="63">
        <f t="shared" si="572"/>
        <v>5.1633230663762283E-2</v>
      </c>
      <c r="AA300" s="63">
        <f t="shared" si="573"/>
        <v>9.3490407618190635E-2</v>
      </c>
      <c r="AB300" s="63">
        <f t="shared" si="519"/>
        <v>5.1836495979090983E-3</v>
      </c>
      <c r="AC300" s="63" t="e">
        <f t="shared" si="574"/>
        <v>#VALUE!</v>
      </c>
      <c r="AD300" s="107">
        <f t="shared" si="521"/>
        <v>1.0914740512404866</v>
      </c>
      <c r="AE300" s="108" t="e">
        <f t="shared" si="522"/>
        <v>#VALUE!</v>
      </c>
      <c r="AF300" s="29" t="e">
        <f t="shared" si="523"/>
        <v>#VALUE!</v>
      </c>
      <c r="AG300" s="29" t="e">
        <f t="shared" si="524"/>
        <v>#VALUE!</v>
      </c>
      <c r="AH300" s="63" t="e">
        <f t="shared" si="525"/>
        <v>#VALUE!</v>
      </c>
      <c r="AI300" s="8" t="s">
        <v>276</v>
      </c>
      <c r="AJ300" s="4" t="s">
        <v>69</v>
      </c>
      <c r="AL300" s="63">
        <f t="shared" si="575"/>
        <v>0.2283082336043436</v>
      </c>
      <c r="AM300" s="63">
        <f t="shared" si="576"/>
        <v>0.45022934432494971</v>
      </c>
      <c r="AN300" s="63">
        <f t="shared" si="577"/>
        <v>0.21247986282391368</v>
      </c>
      <c r="AO300" s="63">
        <f t="shared" si="578"/>
        <v>0.17992325450919064</v>
      </c>
      <c r="AP300" s="63">
        <f t="shared" si="579"/>
        <v>0.5138574696916044</v>
      </c>
      <c r="AQ300" s="63">
        <f t="shared" si="580"/>
        <v>0.15481760419604196</v>
      </c>
      <c r="AR300" s="63">
        <f t="shared" si="581"/>
        <v>0.22732484921679172</v>
      </c>
      <c r="AS300" s="63">
        <f t="shared" si="582"/>
        <v>0.12454208136745172</v>
      </c>
      <c r="AT300" s="63">
        <f t="shared" si="583"/>
        <v>0.11569153835501436</v>
      </c>
      <c r="AU300" s="63">
        <f t="shared" si="584"/>
        <v>1.9233033794003032</v>
      </c>
      <c r="AV300" s="63">
        <f t="shared" si="585"/>
        <v>0.20957474863856584</v>
      </c>
      <c r="AW300" s="63">
        <f t="shared" si="586"/>
        <v>2.8698495626968503</v>
      </c>
      <c r="AX300" s="63">
        <f t="shared" si="587"/>
        <v>0.21333612376614175</v>
      </c>
      <c r="AY300" s="63">
        <f t="shared" si="588"/>
        <v>0.24203716155680005</v>
      </c>
      <c r="AZ300" s="63">
        <f t="shared" si="589"/>
        <v>0.29082392204419305</v>
      </c>
      <c r="BA300" s="63">
        <f t="shared" si="590"/>
        <v>0.12783563733329589</v>
      </c>
      <c r="BB300" s="63">
        <f t="shared" si="591"/>
        <v>0.1668282184493482</v>
      </c>
      <c r="BC300" s="63">
        <f t="shared" si="592"/>
        <v>0.14317772657959915</v>
      </c>
      <c r="BD300" s="63">
        <f t="shared" si="593"/>
        <v>0.11449055979588102</v>
      </c>
      <c r="BE300" s="63">
        <f t="shared" si="594"/>
        <v>0.57159064084124478</v>
      </c>
      <c r="BF300" s="63">
        <f t="shared" si="595"/>
        <v>1.1935024694798508E-3</v>
      </c>
      <c r="BG300" s="63">
        <f t="shared" si="596"/>
        <v>5.3250751435845046E-2</v>
      </c>
      <c r="BH300" s="63">
        <f t="shared" si="597"/>
        <v>3.5835626222543118E-2</v>
      </c>
      <c r="BI300" s="63">
        <f t="shared" si="598"/>
        <v>3.4179392225001104E-2</v>
      </c>
      <c r="BJ300" s="63">
        <f t="shared" si="599"/>
        <v>1.469332254233943E-2</v>
      </c>
      <c r="BK300" s="8" t="s">
        <v>276</v>
      </c>
      <c r="BL300" s="4" t="s">
        <v>69</v>
      </c>
      <c r="BM300" s="83">
        <f t="shared" si="600"/>
        <v>3.116232927710029E-2</v>
      </c>
      <c r="BN300" s="83">
        <f t="shared" si="600"/>
        <v>6.7458485166713641E-3</v>
      </c>
      <c r="BO300" s="83">
        <f t="shared" si="600"/>
        <v>3.2872018083945861E-3</v>
      </c>
      <c r="BP300" s="83">
        <f t="shared" si="600"/>
        <v>1.542080491234534E-2</v>
      </c>
      <c r="BQ300" s="83">
        <f t="shared" si="600"/>
        <v>7.5630709683991437E-2</v>
      </c>
      <c r="BR300" s="83">
        <f t="shared" si="600"/>
        <v>1.5723972627785874E-3</v>
      </c>
      <c r="BS300" s="83">
        <f t="shared" si="600"/>
        <v>8.5078073253679087E-4</v>
      </c>
      <c r="BT300" s="83">
        <f t="shared" si="600"/>
        <v>4.0943663347528118E-4</v>
      </c>
      <c r="BU300" s="83">
        <f t="shared" si="600"/>
        <v>1.5057307867104067E-3</v>
      </c>
      <c r="BV300" s="83">
        <f t="shared" si="600"/>
        <v>1.9574030816479293E-2</v>
      </c>
      <c r="BW300" s="83">
        <f t="shared" si="600"/>
        <v>1.7243502507868359E-2</v>
      </c>
      <c r="BX300" s="83">
        <f t="shared" si="600"/>
        <v>2.7833420710450515E-2</v>
      </c>
      <c r="BY300" s="83">
        <f t="shared" si="600"/>
        <v>9.8250035320039188E-9</v>
      </c>
      <c r="BZ300" s="83">
        <f t="shared" si="600"/>
        <v>79126.19442848413</v>
      </c>
      <c r="CA300" s="83">
        <f t="shared" si="600"/>
        <v>3075.1296109675445</v>
      </c>
    </row>
    <row r="301" spans="2:79" s="5" customFormat="1" ht="15">
      <c r="B301" s="8" t="s">
        <v>277</v>
      </c>
      <c r="C301" s="4" t="s">
        <v>70</v>
      </c>
      <c r="E301" s="63">
        <f t="shared" si="496"/>
        <v>1.0974738884613129</v>
      </c>
      <c r="F301" s="63">
        <f t="shared" si="552"/>
        <v>0.94369710500792814</v>
      </c>
      <c r="G301" s="63">
        <f t="shared" si="553"/>
        <v>0.74448483229000728</v>
      </c>
      <c r="H301" s="63">
        <f t="shared" si="554"/>
        <v>0.60671201453067503</v>
      </c>
      <c r="I301" s="63">
        <f t="shared" si="555"/>
        <v>0.25923574198848937</v>
      </c>
      <c r="J301" s="63">
        <f t="shared" si="556"/>
        <v>2.0729148977054725</v>
      </c>
      <c r="K301" s="63">
        <f t="shared" si="557"/>
        <v>1.8834922476113287</v>
      </c>
      <c r="L301" s="63">
        <f t="shared" si="558"/>
        <v>1.0456198238170595</v>
      </c>
      <c r="M301" s="63">
        <f t="shared" si="559"/>
        <v>0.92142111987072628</v>
      </c>
      <c r="N301" s="63">
        <f t="shared" si="560"/>
        <v>1.2774528696128395</v>
      </c>
      <c r="O301" s="63">
        <f t="shared" si="561"/>
        <v>1.0247608261144101</v>
      </c>
      <c r="P301" s="63">
        <f t="shared" si="562"/>
        <v>1.301023731375156</v>
      </c>
      <c r="Q301" s="63">
        <f t="shared" si="563"/>
        <v>1.4556008430524188</v>
      </c>
      <c r="R301" s="63">
        <f t="shared" si="564"/>
        <v>0.24429954012839467</v>
      </c>
      <c r="S301" s="63">
        <f t="shared" si="565"/>
        <v>0.70882661704218275</v>
      </c>
      <c r="T301" s="63">
        <f t="shared" si="566"/>
        <v>1.3925719868230617</v>
      </c>
      <c r="U301" s="63">
        <f t="shared" si="567"/>
        <v>0.58387142452231511</v>
      </c>
      <c r="V301" s="63">
        <f t="shared" si="568"/>
        <v>0.78452794584018604</v>
      </c>
      <c r="W301" s="63">
        <f t="shared" si="569"/>
        <v>0.63841442510388902</v>
      </c>
      <c r="X301" s="63">
        <f t="shared" si="570"/>
        <v>0.41557607628933729</v>
      </c>
      <c r="Y301" s="63">
        <f t="shared" si="571"/>
        <v>6.6663959694148822</v>
      </c>
      <c r="Z301" s="63">
        <f t="shared" si="572"/>
        <v>0.87554575911602461</v>
      </c>
      <c r="AA301" s="63">
        <f t="shared" si="573"/>
        <v>0.57668040321061131</v>
      </c>
      <c r="AB301" s="63">
        <f t="shared" si="519"/>
        <v>61.23525556007327</v>
      </c>
      <c r="AC301" s="63">
        <f t="shared" si="574"/>
        <v>85.379965134289321</v>
      </c>
      <c r="AD301" s="107" t="e">
        <f t="shared" si="521"/>
        <v>#VALUE!</v>
      </c>
      <c r="AE301" s="108" t="e">
        <f t="shared" si="522"/>
        <v>#VALUE!</v>
      </c>
      <c r="AF301" s="29" t="e">
        <f t="shared" si="523"/>
        <v>#VALUE!</v>
      </c>
      <c r="AG301" s="29">
        <f t="shared" si="524"/>
        <v>234.16552119994503</v>
      </c>
      <c r="AH301" s="63">
        <f t="shared" si="525"/>
        <v>10.744247158963512</v>
      </c>
      <c r="AI301" s="8" t="s">
        <v>277</v>
      </c>
      <c r="AJ301" s="4" t="s">
        <v>70</v>
      </c>
      <c r="AL301" s="63">
        <f t="shared" si="575"/>
        <v>1.0489465138991716</v>
      </c>
      <c r="AM301" s="63">
        <f t="shared" si="576"/>
        <v>0.85668366675232988</v>
      </c>
      <c r="AN301" s="63">
        <f t="shared" si="577"/>
        <v>6.4874564913987728E-2</v>
      </c>
      <c r="AO301" s="63">
        <f t="shared" si="578"/>
        <v>4.4415877817144893E-2</v>
      </c>
      <c r="AP301" s="63">
        <f t="shared" si="579"/>
        <v>6.1057584050404623E-2</v>
      </c>
      <c r="AQ301" s="63">
        <f t="shared" si="580"/>
        <v>0.33090293211442806</v>
      </c>
      <c r="AR301" s="63">
        <f t="shared" si="581"/>
        <v>0.3397112509942421</v>
      </c>
      <c r="AS301" s="63">
        <f t="shared" si="582"/>
        <v>0.3888683967386739</v>
      </c>
      <c r="AT301" s="63">
        <f t="shared" si="583"/>
        <v>0.31297463860088715</v>
      </c>
      <c r="AU301" s="63">
        <f t="shared" si="584"/>
        <v>1.1426584674286926</v>
      </c>
      <c r="AV301" s="63">
        <f t="shared" si="585"/>
        <v>0.6855708049827165</v>
      </c>
      <c r="AW301" s="63">
        <f t="shared" si="586"/>
        <v>9.1786516848212827</v>
      </c>
      <c r="AX301" s="63">
        <f t="shared" si="587"/>
        <v>0.24545683739057711</v>
      </c>
      <c r="AY301" s="63">
        <f t="shared" si="588"/>
        <v>0.50242060742993744</v>
      </c>
      <c r="AZ301" s="63">
        <f t="shared" si="589"/>
        <v>0.89812482107168945</v>
      </c>
      <c r="BA301" s="63">
        <f t="shared" si="590"/>
        <v>0.21847932923921071</v>
      </c>
      <c r="BB301" s="63">
        <f t="shared" si="591"/>
        <v>0.65144694328317632</v>
      </c>
      <c r="BC301" s="63">
        <f t="shared" si="592"/>
        <v>0.14880170232418161</v>
      </c>
      <c r="BD301" s="63">
        <f t="shared" si="593"/>
        <v>0.24064506019060888</v>
      </c>
      <c r="BE301" s="63">
        <f t="shared" si="594"/>
        <v>0.63721476809510913</v>
      </c>
      <c r="BF301" s="63">
        <f t="shared" si="595"/>
        <v>7.7274345546579177E-3</v>
      </c>
      <c r="BG301" s="63">
        <f t="shared" si="596"/>
        <v>412.290975731998</v>
      </c>
      <c r="BH301" s="63">
        <f t="shared" si="597"/>
        <v>0.11785608804163923</v>
      </c>
      <c r="BI301" s="63">
        <f t="shared" si="598"/>
        <v>19.021629545356806</v>
      </c>
      <c r="BJ301" s="63">
        <f t="shared" si="599"/>
        <v>19.566498806070211</v>
      </c>
      <c r="BK301" s="8" t="s">
        <v>277</v>
      </c>
      <c r="BL301" s="4" t="s">
        <v>70</v>
      </c>
      <c r="BM301" s="83">
        <f t="shared" si="600"/>
        <v>36.451258711386892</v>
      </c>
      <c r="BN301" s="83">
        <f t="shared" si="600"/>
        <v>13.132787310546531</v>
      </c>
      <c r="BO301" s="83">
        <f t="shared" si="600"/>
        <v>30.437184024981338</v>
      </c>
      <c r="BP301" s="83">
        <f t="shared" si="600"/>
        <v>318.98497605056713</v>
      </c>
      <c r="BQ301" s="83">
        <f t="shared" si="600"/>
        <v>2.6239267527641075</v>
      </c>
      <c r="BR301" s="83">
        <f t="shared" si="600"/>
        <v>2.5652177024773448</v>
      </c>
      <c r="BS301" s="83">
        <f t="shared" si="600"/>
        <v>1.2431686814624248</v>
      </c>
      <c r="BT301" s="83">
        <f t="shared" si="600"/>
        <v>5.1390160466383588</v>
      </c>
      <c r="BU301" s="83">
        <f t="shared" si="600"/>
        <v>3.6277608691139593</v>
      </c>
      <c r="BV301" s="83">
        <f t="shared" si="600"/>
        <v>41.034856409773916</v>
      </c>
      <c r="BW301" s="83">
        <f t="shared" si="600"/>
        <v>0.40550566109871344</v>
      </c>
      <c r="BX301" s="83">
        <f t="shared" si="600"/>
        <v>18.963300382187409</v>
      </c>
      <c r="BY301" s="83">
        <f t="shared" si="600"/>
        <v>4.9124683311445315E-5</v>
      </c>
      <c r="BZ301" s="83">
        <f t="shared" si="600"/>
        <v>39617631.095565669</v>
      </c>
      <c r="CA301" s="83">
        <f t="shared" si="600"/>
        <v>417795.56948204385</v>
      </c>
    </row>
    <row r="302" spans="2:79" s="5" customFormat="1" ht="15">
      <c r="B302" s="8" t="s">
        <v>278</v>
      </c>
      <c r="C302" s="4" t="s">
        <v>87</v>
      </c>
      <c r="E302" s="63">
        <f t="shared" si="496"/>
        <v>0.17873626619019931</v>
      </c>
      <c r="F302" s="63" t="e">
        <f t="shared" si="552"/>
        <v>#VALUE!</v>
      </c>
      <c r="G302" s="63">
        <f t="shared" si="553"/>
        <v>2.2192120807127997</v>
      </c>
      <c r="H302" s="63">
        <f t="shared" si="554"/>
        <v>0.58435654661751701</v>
      </c>
      <c r="I302" s="63">
        <f t="shared" si="555"/>
        <v>2.6074226966584897</v>
      </c>
      <c r="J302" s="63">
        <f t="shared" si="556"/>
        <v>2.2840458532893191</v>
      </c>
      <c r="K302" s="63">
        <f t="shared" si="557"/>
        <v>2.6675227022446797</v>
      </c>
      <c r="L302" s="63" t="e">
        <f t="shared" si="558"/>
        <v>#VALUE!</v>
      </c>
      <c r="M302" s="63">
        <f t="shared" si="559"/>
        <v>4.2443397064481667</v>
      </c>
      <c r="N302" s="63">
        <f t="shared" si="560"/>
        <v>9.5137104510851369</v>
      </c>
      <c r="O302" s="63">
        <f t="shared" si="561"/>
        <v>0.14336708104698639</v>
      </c>
      <c r="P302" s="63">
        <f t="shared" si="562"/>
        <v>0.76014587312657056</v>
      </c>
      <c r="Q302" s="63" t="e">
        <f t="shared" si="563"/>
        <v>#VALUE!</v>
      </c>
      <c r="R302" s="63" t="e">
        <f t="shared" si="564"/>
        <v>#VALUE!</v>
      </c>
      <c r="S302" s="63">
        <f t="shared" si="565"/>
        <v>2.5927413146458393</v>
      </c>
      <c r="T302" s="63">
        <f t="shared" si="566"/>
        <v>375.73926832780194</v>
      </c>
      <c r="U302" s="63">
        <f t="shared" si="567"/>
        <v>51.955741201802169</v>
      </c>
      <c r="V302" s="63">
        <f t="shared" si="568"/>
        <v>155.44271853448237</v>
      </c>
      <c r="W302" s="63">
        <f t="shared" si="569"/>
        <v>558.89879433051703</v>
      </c>
      <c r="X302" s="63">
        <f t="shared" si="570"/>
        <v>245.54698030277615</v>
      </c>
      <c r="Y302" s="63" t="e">
        <f t="shared" si="571"/>
        <v>#VALUE!</v>
      </c>
      <c r="Z302" s="63">
        <f t="shared" si="572"/>
        <v>27.691926600119118</v>
      </c>
      <c r="AA302" s="63">
        <f t="shared" si="573"/>
        <v>229.23475895081069</v>
      </c>
      <c r="AB302" s="63">
        <f t="shared" si="519"/>
        <v>352.75771207114451</v>
      </c>
      <c r="AC302" s="63">
        <f t="shared" si="574"/>
        <v>178.50763985475828</v>
      </c>
      <c r="AD302" s="107">
        <f t="shared" si="521"/>
        <v>1244345.58338318</v>
      </c>
      <c r="AE302" s="108">
        <f t="shared" si="522"/>
        <v>240069.95539421748</v>
      </c>
      <c r="AF302" s="29">
        <f t="shared" si="523"/>
        <v>186807.83040477458</v>
      </c>
      <c r="AG302" s="29" t="e">
        <f t="shared" si="524"/>
        <v>#VALUE!</v>
      </c>
      <c r="AH302" s="63" t="e">
        <f t="shared" si="525"/>
        <v>#VALUE!</v>
      </c>
      <c r="AI302" s="8" t="s">
        <v>278</v>
      </c>
      <c r="AJ302" s="4" t="s">
        <v>87</v>
      </c>
      <c r="AL302" s="63" t="e">
        <f t="shared" si="575"/>
        <v>#VALUE!</v>
      </c>
      <c r="AM302" s="63">
        <f t="shared" si="576"/>
        <v>0.17584547820203536</v>
      </c>
      <c r="AN302" s="63">
        <f t="shared" si="577"/>
        <v>1.6441767592690022E-2</v>
      </c>
      <c r="AO302" s="63">
        <f t="shared" si="578"/>
        <v>0.14086231071393834</v>
      </c>
      <c r="AP302" s="63">
        <f t="shared" si="579"/>
        <v>2.8339743304309586</v>
      </c>
      <c r="AQ302" s="63">
        <f t="shared" si="580"/>
        <v>2.6084935353183809</v>
      </c>
      <c r="AR302" s="63">
        <f t="shared" si="581"/>
        <v>9.0357963915721224E-3</v>
      </c>
      <c r="AS302" s="63">
        <f t="shared" si="582"/>
        <v>7.5029575728619319E-2</v>
      </c>
      <c r="AT302" s="63">
        <f t="shared" si="583"/>
        <v>7.1438345748692886E-2</v>
      </c>
      <c r="AU302" s="63">
        <f t="shared" si="584"/>
        <v>0.76781958441585596</v>
      </c>
      <c r="AV302" s="63">
        <f t="shared" si="585"/>
        <v>0.14076141004447715</v>
      </c>
      <c r="AW302" s="63">
        <f t="shared" si="586"/>
        <v>8.6576273871986178</v>
      </c>
      <c r="AX302" s="63">
        <f t="shared" si="587"/>
        <v>0.23048058500455904</v>
      </c>
      <c r="AY302" s="63">
        <f t="shared" si="588"/>
        <v>339142.36448635452</v>
      </c>
      <c r="AZ302" s="63">
        <f t="shared" si="589"/>
        <v>14.41537933083772</v>
      </c>
      <c r="BA302" s="63">
        <f t="shared" si="590"/>
        <v>2.2321794102282562</v>
      </c>
      <c r="BB302" s="63">
        <f t="shared" si="591"/>
        <v>3.8308132065617846</v>
      </c>
      <c r="BC302" s="63">
        <f t="shared" si="592"/>
        <v>6.8652040297702799</v>
      </c>
      <c r="BD302" s="63">
        <f t="shared" si="593"/>
        <v>5.9118829524780399</v>
      </c>
      <c r="BE302" s="63">
        <f t="shared" si="594"/>
        <v>22.948751786219834</v>
      </c>
      <c r="BF302" s="63">
        <f t="shared" si="595"/>
        <v>0.52942161895788409</v>
      </c>
      <c r="BG302" s="63">
        <f t="shared" si="596"/>
        <v>0.65248903999704455</v>
      </c>
      <c r="BH302" s="63">
        <f t="shared" si="597"/>
        <v>0.55511401329852461</v>
      </c>
      <c r="BI302" s="63">
        <f t="shared" si="598"/>
        <v>100.05712008845082</v>
      </c>
      <c r="BJ302" s="63">
        <f t="shared" si="599"/>
        <v>30.228093168676562</v>
      </c>
      <c r="BK302" s="8" t="s">
        <v>278</v>
      </c>
      <c r="BL302" s="4" t="s">
        <v>87</v>
      </c>
      <c r="BM302" s="83">
        <f t="shared" si="600"/>
        <v>1545.4722301457393</v>
      </c>
      <c r="BN302" s="83">
        <f t="shared" si="600"/>
        <v>107.68270728092538</v>
      </c>
      <c r="BO302" s="83">
        <f t="shared" si="600"/>
        <v>85.514576344255289</v>
      </c>
      <c r="BP302" s="83">
        <f t="shared" si="600"/>
        <v>94.303934814569502</v>
      </c>
      <c r="BQ302" s="83">
        <f t="shared" si="600"/>
        <v>19.52246875853556</v>
      </c>
      <c r="BR302" s="83">
        <f t="shared" si="600"/>
        <v>7.6092155262926378</v>
      </c>
      <c r="BS302" s="83">
        <f t="shared" si="600"/>
        <v>5.7833146296328213</v>
      </c>
      <c r="BT302" s="83">
        <f t="shared" si="600"/>
        <v>13.275671127783829</v>
      </c>
      <c r="BU302" s="83">
        <f t="shared" si="600"/>
        <v>11.79056358959849</v>
      </c>
      <c r="BV302" s="83">
        <f t="shared" si="600"/>
        <v>3.0316623865270724</v>
      </c>
      <c r="BW302" s="83">
        <f t="shared" si="600"/>
        <v>47.896873751348892</v>
      </c>
      <c r="BX302" s="83">
        <f t="shared" si="600"/>
        <v>263.54515448007749</v>
      </c>
      <c r="BY302" s="83">
        <f t="shared" si="600"/>
        <v>1.503419532017394E-5</v>
      </c>
      <c r="BZ302" s="83">
        <f t="shared" si="600"/>
        <v>145833138.42793959</v>
      </c>
      <c r="CA302" s="83">
        <f t="shared" si="600"/>
        <v>5223100.0717541277</v>
      </c>
    </row>
    <row r="303" spans="2:79" s="5" customFormat="1" ht="15">
      <c r="B303" s="8" t="s">
        <v>279</v>
      </c>
      <c r="C303" s="4" t="s">
        <v>88</v>
      </c>
      <c r="E303" s="63">
        <f t="shared" si="496"/>
        <v>0.1932924889604884</v>
      </c>
      <c r="F303" s="63">
        <f t="shared" si="552"/>
        <v>1.0947884117576059</v>
      </c>
      <c r="G303" s="63">
        <f t="shared" si="553"/>
        <v>2.5218866236928328</v>
      </c>
      <c r="H303" s="63">
        <f t="shared" si="554"/>
        <v>0.73849047303415716</v>
      </c>
      <c r="I303" s="63">
        <f t="shared" si="555"/>
        <v>3.7814172485257163</v>
      </c>
      <c r="J303" s="63">
        <f t="shared" si="556"/>
        <v>0.68041685467003987</v>
      </c>
      <c r="K303" s="63">
        <f t="shared" si="557"/>
        <v>1.4961401559031575</v>
      </c>
      <c r="L303" s="63">
        <f t="shared" si="558"/>
        <v>2.0253054771968424</v>
      </c>
      <c r="M303" s="63">
        <f t="shared" si="559"/>
        <v>0.54484432634456914</v>
      </c>
      <c r="N303" s="63">
        <f t="shared" si="560"/>
        <v>3.7641931350560096</v>
      </c>
      <c r="O303" s="63" t="e">
        <f t="shared" si="561"/>
        <v>#VALUE!</v>
      </c>
      <c r="P303" s="63">
        <f t="shared" si="562"/>
        <v>1.8464780828819254</v>
      </c>
      <c r="Q303" s="63">
        <f t="shared" si="563"/>
        <v>1.2843177922078552</v>
      </c>
      <c r="R303" s="63">
        <f t="shared" si="564"/>
        <v>2.8718205269280364</v>
      </c>
      <c r="S303" s="63">
        <f t="shared" si="565"/>
        <v>7.0020174656915071</v>
      </c>
      <c r="T303" s="63">
        <f t="shared" si="566"/>
        <v>16.707222881724825</v>
      </c>
      <c r="U303" s="63">
        <f t="shared" si="567"/>
        <v>26.751762553615702</v>
      </c>
      <c r="V303" s="63">
        <f t="shared" si="568"/>
        <v>5.8205172007299275</v>
      </c>
      <c r="W303" s="63">
        <f t="shared" si="569"/>
        <v>12.168689732940454</v>
      </c>
      <c r="X303" s="63">
        <f t="shared" si="570"/>
        <v>72.150575411774298</v>
      </c>
      <c r="Y303" s="63" t="e">
        <f t="shared" si="571"/>
        <v>#VALUE!</v>
      </c>
      <c r="Z303" s="63">
        <f t="shared" si="572"/>
        <v>2.9278529131318285</v>
      </c>
      <c r="AA303" s="63">
        <f t="shared" si="573"/>
        <v>1.3060887472316129</v>
      </c>
      <c r="AB303" s="63" t="e">
        <f t="shared" si="519"/>
        <v>#VALUE!</v>
      </c>
      <c r="AC303" s="63">
        <f t="shared" si="574"/>
        <v>0.98567893349362867</v>
      </c>
      <c r="AD303" s="107">
        <f t="shared" si="521"/>
        <v>2648.3745924645423</v>
      </c>
      <c r="AE303" s="108" t="e">
        <f t="shared" si="522"/>
        <v>#VALUE!</v>
      </c>
      <c r="AF303" s="29">
        <f t="shared" si="523"/>
        <v>57.499644852277719</v>
      </c>
      <c r="AG303" s="29">
        <f t="shared" si="524"/>
        <v>95.240969836163757</v>
      </c>
      <c r="AH303" s="63">
        <f t="shared" si="525"/>
        <v>4.0163672512819729E-2</v>
      </c>
      <c r="AI303" s="8" t="s">
        <v>279</v>
      </c>
      <c r="AJ303" s="4" t="s">
        <v>88</v>
      </c>
      <c r="AL303" s="63">
        <f t="shared" si="575"/>
        <v>0.13263199236073989</v>
      </c>
      <c r="AM303" s="63">
        <f t="shared" si="576"/>
        <v>0.10743884463069797</v>
      </c>
      <c r="AN303" s="63">
        <f t="shared" si="577"/>
        <v>0.19431624533496619</v>
      </c>
      <c r="AO303" s="63">
        <f t="shared" si="578"/>
        <v>6.7517548219238457E-2</v>
      </c>
      <c r="AP303" s="63">
        <f t="shared" si="579"/>
        <v>0.38744742168358948</v>
      </c>
      <c r="AQ303" s="63">
        <f t="shared" si="580"/>
        <v>0.20048659491984505</v>
      </c>
      <c r="AR303" s="63">
        <f t="shared" si="581"/>
        <v>0.47038963529955768</v>
      </c>
      <c r="AS303" s="63">
        <f t="shared" si="582"/>
        <v>0.34877801578141637</v>
      </c>
      <c r="AT303" s="63">
        <f t="shared" si="583"/>
        <v>0.24444289053317023</v>
      </c>
      <c r="AU303" s="63">
        <f t="shared" si="584"/>
        <v>6.3951792062149178</v>
      </c>
      <c r="AV303" s="63">
        <f t="shared" si="585"/>
        <v>4.9298715351663677E-2</v>
      </c>
      <c r="AW303" s="63">
        <f t="shared" si="586"/>
        <v>14.850551570004304</v>
      </c>
      <c r="AX303" s="63">
        <f t="shared" si="587"/>
        <v>0.40136407570404314</v>
      </c>
      <c r="AY303" s="63">
        <f t="shared" si="588"/>
        <v>0.43972237211238535</v>
      </c>
      <c r="AZ303" s="63">
        <f t="shared" si="589"/>
        <v>7.0730589702935793</v>
      </c>
      <c r="BA303" s="63">
        <f t="shared" si="590"/>
        <v>5.2846215379368351</v>
      </c>
      <c r="BB303" s="63">
        <f t="shared" si="591"/>
        <v>2.2160218507484641</v>
      </c>
      <c r="BC303" s="63">
        <f t="shared" si="592"/>
        <v>2.8639897948893327</v>
      </c>
      <c r="BD303" s="63">
        <f t="shared" si="593"/>
        <v>4.7998236964097831</v>
      </c>
      <c r="BE303" s="63">
        <f t="shared" si="594"/>
        <v>176.24390990720164</v>
      </c>
      <c r="BF303" s="63">
        <f t="shared" si="595"/>
        <v>0.25937992551900607</v>
      </c>
      <c r="BG303" s="63">
        <f t="shared" si="596"/>
        <v>0.64794845653362099</v>
      </c>
      <c r="BH303" s="63">
        <f t="shared" si="597"/>
        <v>0.46202523251171146</v>
      </c>
      <c r="BI303" s="63">
        <f t="shared" si="598"/>
        <v>3.615159298051164</v>
      </c>
      <c r="BJ303" s="63">
        <f t="shared" si="599"/>
        <v>0.94307061013452542</v>
      </c>
      <c r="BK303" s="8" t="s">
        <v>279</v>
      </c>
      <c r="BL303" s="4" t="s">
        <v>88</v>
      </c>
      <c r="BM303" s="83">
        <f t="shared" si="600"/>
        <v>285.10013968755788</v>
      </c>
      <c r="BN303" s="83">
        <f t="shared" si="600"/>
        <v>8.258246573864179</v>
      </c>
      <c r="BO303" s="83">
        <f t="shared" si="600"/>
        <v>1.5509477678255295</v>
      </c>
      <c r="BP303" s="83">
        <f t="shared" si="600"/>
        <v>21.944357444202549</v>
      </c>
      <c r="BQ303" s="83">
        <f t="shared" si="600"/>
        <v>8.3881003219156742</v>
      </c>
      <c r="BR303" s="83">
        <f t="shared" si="600"/>
        <v>0.84287761907780256</v>
      </c>
      <c r="BS303" s="83">
        <f t="shared" si="600"/>
        <v>0.75956069222671208</v>
      </c>
      <c r="BT303" s="83">
        <f t="shared" si="600"/>
        <v>0.32863975895432307</v>
      </c>
      <c r="BU303" s="83">
        <f t="shared" si="600"/>
        <v>0.72182273628642291</v>
      </c>
      <c r="BV303" s="83">
        <f t="shared" si="600"/>
        <v>3.9746860545618774</v>
      </c>
      <c r="BW303" s="83">
        <f t="shared" si="600"/>
        <v>6.9196131085801449</v>
      </c>
      <c r="BX303" s="83">
        <f t="shared" si="600"/>
        <v>5.2891648169520442</v>
      </c>
      <c r="BY303" s="83">
        <f t="shared" si="600"/>
        <v>1.8437989056940268E-6</v>
      </c>
      <c r="BZ303" s="83">
        <f t="shared" si="600"/>
        <v>4441245.4741099821</v>
      </c>
      <c r="CA303" s="83">
        <f t="shared" si="600"/>
        <v>100500.83706069576</v>
      </c>
    </row>
    <row r="304" spans="2:79" s="5" customFormat="1" ht="15"/>
    <row r="305" spans="2:79" s="5" customFormat="1" ht="15">
      <c r="C305" s="4" t="s">
        <v>71</v>
      </c>
      <c r="D305" s="106" t="s">
        <v>211</v>
      </c>
      <c r="E305" s="106" t="s">
        <v>212</v>
      </c>
      <c r="F305" s="106" t="s">
        <v>213</v>
      </c>
      <c r="G305" s="106" t="s">
        <v>214</v>
      </c>
      <c r="H305" s="106" t="s">
        <v>215</v>
      </c>
      <c r="I305" s="106" t="s">
        <v>216</v>
      </c>
      <c r="J305" s="106" t="s">
        <v>217</v>
      </c>
      <c r="K305" s="106" t="s">
        <v>218</v>
      </c>
      <c r="L305" s="106" t="s">
        <v>219</v>
      </c>
      <c r="M305" s="106" t="s">
        <v>220</v>
      </c>
      <c r="N305" s="106" t="s">
        <v>221</v>
      </c>
      <c r="O305" s="106" t="s">
        <v>222</v>
      </c>
      <c r="P305" s="106" t="s">
        <v>223</v>
      </c>
      <c r="Q305" s="106" t="s">
        <v>224</v>
      </c>
      <c r="R305" s="106" t="s">
        <v>225</v>
      </c>
      <c r="S305" s="106" t="s">
        <v>226</v>
      </c>
      <c r="T305" s="106" t="s">
        <v>227</v>
      </c>
      <c r="U305" s="106" t="s">
        <v>228</v>
      </c>
      <c r="V305" s="106" t="s">
        <v>229</v>
      </c>
      <c r="W305" s="106" t="s">
        <v>230</v>
      </c>
      <c r="X305" s="106" t="s">
        <v>231</v>
      </c>
      <c r="Y305" s="106" t="s">
        <v>232</v>
      </c>
      <c r="Z305" s="106" t="s">
        <v>233</v>
      </c>
      <c r="AA305" s="106" t="s">
        <v>234</v>
      </c>
      <c r="AB305" t="s">
        <v>235</v>
      </c>
      <c r="AC305" t="s">
        <v>236</v>
      </c>
      <c r="AD305" t="s">
        <v>237</v>
      </c>
      <c r="AE305" t="s">
        <v>238</v>
      </c>
      <c r="AF305" t="s">
        <v>239</v>
      </c>
      <c r="AG305" t="s">
        <v>240</v>
      </c>
      <c r="AH305" t="s">
        <v>241</v>
      </c>
      <c r="AJ305" s="4" t="s">
        <v>71</v>
      </c>
      <c r="AK305" s="106" t="s">
        <v>211</v>
      </c>
      <c r="AL305" s="106" t="s">
        <v>212</v>
      </c>
      <c r="AM305" s="106" t="s">
        <v>213</v>
      </c>
      <c r="AN305" s="106" t="s">
        <v>214</v>
      </c>
      <c r="AO305" s="106" t="s">
        <v>215</v>
      </c>
      <c r="AP305" s="106" t="s">
        <v>216</v>
      </c>
      <c r="AQ305" s="106" t="s">
        <v>217</v>
      </c>
      <c r="AR305" s="106" t="s">
        <v>218</v>
      </c>
      <c r="AS305" s="106" t="s">
        <v>219</v>
      </c>
      <c r="AT305" s="106" t="s">
        <v>220</v>
      </c>
      <c r="AU305" s="106" t="s">
        <v>221</v>
      </c>
      <c r="AV305" s="106" t="s">
        <v>222</v>
      </c>
      <c r="AW305" s="106" t="s">
        <v>223</v>
      </c>
      <c r="AX305" s="106" t="s">
        <v>224</v>
      </c>
      <c r="AY305" s="106" t="s">
        <v>225</v>
      </c>
      <c r="AZ305" s="106" t="s">
        <v>226</v>
      </c>
      <c r="BA305" s="106" t="s">
        <v>227</v>
      </c>
      <c r="BB305" s="106" t="s">
        <v>228</v>
      </c>
      <c r="BC305" s="106" t="s">
        <v>229</v>
      </c>
      <c r="BD305" s="106" t="s">
        <v>230</v>
      </c>
      <c r="BE305" s="106" t="s">
        <v>231</v>
      </c>
      <c r="BF305" s="106" t="s">
        <v>232</v>
      </c>
      <c r="BG305" s="106" t="s">
        <v>233</v>
      </c>
      <c r="BH305" s="106" t="s">
        <v>234</v>
      </c>
      <c r="BI305" t="s">
        <v>235</v>
      </c>
      <c r="BJ305" t="s">
        <v>236</v>
      </c>
      <c r="BK305" s="4" t="s">
        <v>71</v>
      </c>
      <c r="BM305" t="s">
        <v>237</v>
      </c>
      <c r="BN305" t="s">
        <v>238</v>
      </c>
      <c r="BO305" t="s">
        <v>239</v>
      </c>
      <c r="BP305" t="s">
        <v>240</v>
      </c>
      <c r="BQ305" t="s">
        <v>241</v>
      </c>
      <c r="BR305" t="s">
        <v>242</v>
      </c>
      <c r="BS305" t="s">
        <v>243</v>
      </c>
      <c r="BT305" t="s">
        <v>244</v>
      </c>
      <c r="BU305" t="s">
        <v>245</v>
      </c>
      <c r="BV305" t="s">
        <v>246</v>
      </c>
      <c r="BW305" t="s">
        <v>247</v>
      </c>
      <c r="BX305" t="s">
        <v>248</v>
      </c>
      <c r="BY305" t="s">
        <v>249</v>
      </c>
      <c r="BZ305" t="s">
        <v>250</v>
      </c>
      <c r="CA305" t="s">
        <v>251</v>
      </c>
    </row>
    <row r="306" spans="2:79" s="5" customFormat="1" ht="15">
      <c r="B306" s="4" t="s">
        <v>253</v>
      </c>
      <c r="C306" s="4" t="s">
        <v>73</v>
      </c>
      <c r="F306" s="5">
        <f>F275/E275</f>
        <v>2.7622924880562825</v>
      </c>
      <c r="G306" s="5">
        <f>G275/E275</f>
        <v>1.0458783730333154</v>
      </c>
      <c r="H306" s="5">
        <f>H275/E275</f>
        <v>1.1118155030751702</v>
      </c>
      <c r="I306" s="5">
        <f>I275/E275</f>
        <v>5.8813504602109061</v>
      </c>
      <c r="K306" s="5">
        <f>K275/J275</f>
        <v>9.3365993189520804</v>
      </c>
      <c r="L306" s="5">
        <f>L275/J275</f>
        <v>2.9891666510184751</v>
      </c>
      <c r="M306" s="5">
        <f>M275/J275</f>
        <v>5.3357511782775253</v>
      </c>
      <c r="N306" s="5">
        <f>N275/J275</f>
        <v>14.430008190799098</v>
      </c>
      <c r="P306" s="5">
        <f>P275/O275</f>
        <v>9.8607216787942651</v>
      </c>
      <c r="Q306" s="5">
        <f>Q275/O275</f>
        <v>2.9041638142098964</v>
      </c>
      <c r="R306" s="5">
        <f>R275/O275</f>
        <v>4.0366363967086452</v>
      </c>
      <c r="S306" s="5">
        <f>S275/O275</f>
        <v>12.618850635107185</v>
      </c>
      <c r="U306" s="5">
        <f>U275/T275</f>
        <v>1.1319439844621875</v>
      </c>
      <c r="V306" s="5">
        <f>V275/T275</f>
        <v>1.5149372382948147</v>
      </c>
      <c r="W306" s="5">
        <f>W275/T275</f>
        <v>1.6885812679772356</v>
      </c>
      <c r="X306" s="5">
        <f>X275/T275</f>
        <v>1.0673487622641882</v>
      </c>
      <c r="Z306" s="5">
        <f>Z275/Y275</f>
        <v>0.54037289702002389</v>
      </c>
      <c r="AA306" s="5">
        <f>AA275/Y275</f>
        <v>0.93253625469338097</v>
      </c>
      <c r="AB306" s="5">
        <f>AB275/Y275</f>
        <v>2.0146910765880288</v>
      </c>
      <c r="AC306" s="5">
        <f>AC275/Y275</f>
        <v>3.213363994417898</v>
      </c>
      <c r="AE306" s="5" t="e">
        <f>AE275/AD275</f>
        <v>#NAME?</v>
      </c>
      <c r="AF306" s="5" t="e">
        <f>AF275/AD275</f>
        <v>#VALUE!</v>
      </c>
      <c r="AG306" s="5" t="e">
        <f>AG275/AD275</f>
        <v>#VALUE!</v>
      </c>
      <c r="AH306" s="5" t="e">
        <f>AH275/AD275</f>
        <v>#VALUE!</v>
      </c>
      <c r="AI306" s="4" t="s">
        <v>253</v>
      </c>
      <c r="AJ306" s="4" t="s">
        <v>73</v>
      </c>
      <c r="AM306" s="5">
        <f>AM275/AL275</f>
        <v>1.3093797665659614</v>
      </c>
      <c r="AN306" s="5">
        <f>AN275/AL275</f>
        <v>2.3999816521277526</v>
      </c>
      <c r="AO306" s="5">
        <f>AO275/AL275</f>
        <v>1.9364995372491276</v>
      </c>
      <c r="AP306" s="5">
        <f>AP275/AL275</f>
        <v>2.9566528126071212</v>
      </c>
      <c r="AR306" s="5">
        <f>AR275/AQ275</f>
        <v>1.3931767442495797</v>
      </c>
      <c r="AS306" s="5">
        <f>AS275/AQ275</f>
        <v>1.1153669185650872</v>
      </c>
      <c r="AT306" s="5">
        <f>AT275/AQ275</f>
        <v>0.92033919726185931</v>
      </c>
      <c r="AU306" s="5">
        <f>AU275/AQ275</f>
        <v>1.3785375641918209</v>
      </c>
      <c r="AW306" s="5">
        <f>AW275/AV275</f>
        <v>1.8391872560985865</v>
      </c>
      <c r="AX306" s="5">
        <f>AX275/AV275</f>
        <v>2.5361027902193114</v>
      </c>
      <c r="AY306" s="5">
        <f>AY275/AV275</f>
        <v>1.1023111715210723</v>
      </c>
      <c r="AZ306" s="5">
        <f>AZ275/AV275</f>
        <v>1.6955093614893295</v>
      </c>
      <c r="BB306" s="5">
        <f>BB275/BA275</f>
        <v>0.75318386001480442</v>
      </c>
      <c r="BC306" s="5">
        <f>BC275/BA275</f>
        <v>0.94231659258476008</v>
      </c>
      <c r="BD306" s="5">
        <f>BD275/BA275</f>
        <v>1.175698876770001</v>
      </c>
      <c r="BE306" s="5">
        <f>BE275/BA275</f>
        <v>1.2893209884049703</v>
      </c>
      <c r="BG306" s="5">
        <f>BG275/BF275</f>
        <v>1.4848471289482428</v>
      </c>
      <c r="BH306" s="5">
        <f>BH275/BF275</f>
        <v>0.15451047953591776</v>
      </c>
      <c r="BI306" s="5">
        <f>BI275/BF275</f>
        <v>2.1247145636598382E-3</v>
      </c>
      <c r="BJ306" s="5">
        <f>BJ275/BF275</f>
        <v>0.12068289679022758</v>
      </c>
      <c r="BK306" s="4" t="s">
        <v>253</v>
      </c>
      <c r="BL306" s="4" t="s">
        <v>73</v>
      </c>
      <c r="BN306" s="5">
        <f t="shared" ref="BN306:BQ319" si="601">BN244/$BM244</f>
        <v>0.97401836128941333</v>
      </c>
      <c r="BO306" s="5">
        <f t="shared" si="601"/>
        <v>6.1231864264429179</v>
      </c>
      <c r="BP306" s="5">
        <f t="shared" si="601"/>
        <v>6.6127057544138994</v>
      </c>
      <c r="BQ306" s="5">
        <f t="shared" si="601"/>
        <v>5.309622858294075</v>
      </c>
      <c r="BS306" s="5">
        <f t="shared" ref="BS306:BV319" si="602">BS244/$BR244</f>
        <v>0.66774619257072099</v>
      </c>
      <c r="BT306" s="5">
        <f t="shared" si="602"/>
        <v>0.73579263441375997</v>
      </c>
      <c r="BU306" s="5">
        <f t="shared" si="602"/>
        <v>1.0716844809470891</v>
      </c>
      <c r="BV306" s="5">
        <f t="shared" si="602"/>
        <v>0.74101149375598763</v>
      </c>
      <c r="BX306" s="5">
        <f t="shared" ref="BX306:CA319" si="603">BX244/$BW244</f>
        <v>0.46458434670088722</v>
      </c>
      <c r="BY306" s="5">
        <f t="shared" si="603"/>
        <v>0.79169639122224522</v>
      </c>
      <c r="BZ306" s="5">
        <f t="shared" si="603"/>
        <v>0.66286628445679363</v>
      </c>
      <c r="CA306" s="5">
        <f t="shared" si="603"/>
        <v>1.1853661114830336</v>
      </c>
    </row>
    <row r="307" spans="2:79" s="5" customFormat="1" ht="15">
      <c r="B307" s="4" t="s">
        <v>254</v>
      </c>
      <c r="C307" s="4" t="s">
        <v>74</v>
      </c>
      <c r="F307" s="5">
        <f t="shared" ref="F307:F334" si="604">F276/E276</f>
        <v>2.1374745037136988</v>
      </c>
      <c r="G307" s="5">
        <f t="shared" ref="G307:G334" si="605">G276/E276</f>
        <v>1.3692383557219805</v>
      </c>
      <c r="H307" s="5">
        <f t="shared" ref="H307:H334" si="606">H276/E276</f>
        <v>1.7398869949347684</v>
      </c>
      <c r="I307" s="5">
        <f t="shared" ref="I307:I334" si="607">I276/E276</f>
        <v>1.1866086273886438</v>
      </c>
      <c r="K307" s="5">
        <f t="shared" ref="K307:K334" si="608">K276/J276</f>
        <v>0.51297527536676302</v>
      </c>
      <c r="L307" s="5">
        <f t="shared" ref="L307:L334" si="609">L276/J276</f>
        <v>0.23295446263020558</v>
      </c>
      <c r="M307" s="5">
        <f t="shared" ref="M307:M334" si="610">M276/J276</f>
        <v>0.96006633328670676</v>
      </c>
      <c r="N307" s="5">
        <f t="shared" ref="N307:N334" si="611">N276/J276</f>
        <v>0.85827553890507069</v>
      </c>
      <c r="P307" s="5">
        <f t="shared" ref="P307:P334" si="612">P276/O276</f>
        <v>0.49709274749013849</v>
      </c>
      <c r="Q307" s="5">
        <f t="shared" ref="Q307:Q334" si="613">Q276/O276</f>
        <v>0.52692340799414961</v>
      </c>
      <c r="R307" s="5">
        <f t="shared" ref="R307:R334" si="614">R276/O276</f>
        <v>0.6846173241843877</v>
      </c>
      <c r="S307" s="5">
        <f t="shared" ref="S307:S334" si="615">S276/O276</f>
        <v>0.27303592429719842</v>
      </c>
      <c r="U307" s="5">
        <f t="shared" ref="U307:U334" si="616">U276/T276</f>
        <v>0.83184603244795763</v>
      </c>
      <c r="V307" s="5">
        <f t="shared" ref="V307:V334" si="617">V276/T276</f>
        <v>1.0037880111720228</v>
      </c>
      <c r="W307" s="5">
        <f t="shared" ref="W307:W334" si="618">W276/T276</f>
        <v>0.520952957214042</v>
      </c>
      <c r="X307" s="5">
        <f t="shared" ref="X307:X334" si="619">X276/T276</f>
        <v>0.29852538204366691</v>
      </c>
      <c r="Z307" s="5" t="e">
        <f t="shared" ref="Z307:Z334" si="620">Z276/Y276</f>
        <v>#VALUE!</v>
      </c>
      <c r="AA307" s="5" t="e">
        <f t="shared" ref="AA307:AA334" si="621">AA276/Y276</f>
        <v>#VALUE!</v>
      </c>
      <c r="AB307" s="5" t="e">
        <f t="shared" ref="AB307:AB334" si="622">AB276/Y276</f>
        <v>#VALUE!</v>
      </c>
      <c r="AC307" s="5" t="e">
        <f t="shared" ref="AC307:AC334" si="623">AC276/Y276</f>
        <v>#VALUE!</v>
      </c>
      <c r="AE307" s="5" t="e">
        <f t="shared" ref="AE307:AE334" si="624">AE276/AD276</f>
        <v>#NAME?</v>
      </c>
      <c r="AF307" s="5" t="e">
        <f t="shared" ref="AF307:AF334" si="625">AF276/AD276</f>
        <v>#VALUE!</v>
      </c>
      <c r="AG307" s="5" t="e">
        <f t="shared" ref="AG307:AG334" si="626">AG276/AD276</f>
        <v>#VALUE!</v>
      </c>
      <c r="AH307" s="5" t="e">
        <f t="shared" ref="AH307:AH334" si="627">AH276/AD276</f>
        <v>#VALUE!</v>
      </c>
      <c r="AI307" s="4" t="s">
        <v>254</v>
      </c>
      <c r="AJ307" s="4" t="s">
        <v>74</v>
      </c>
      <c r="AM307" s="5">
        <f t="shared" ref="AM307:AM319" si="628">AM276/AL276</f>
        <v>1.2710692500964964</v>
      </c>
      <c r="AN307" s="5">
        <f t="shared" ref="AN307:AN319" si="629">AN276/AL276</f>
        <v>0.75970731883739739</v>
      </c>
      <c r="AO307" s="5">
        <f t="shared" ref="AO307:AO319" si="630">AO276/AL276</f>
        <v>0.62137646513913691</v>
      </c>
      <c r="AP307" s="5">
        <f t="shared" ref="AP307:AP319" si="631">AP276/AL276</f>
        <v>0.73672221821179906</v>
      </c>
      <c r="AR307" s="5">
        <f t="shared" ref="AR307:AR319" si="632">AR276/AQ276</f>
        <v>0.82281899431959993</v>
      </c>
      <c r="AS307" s="5">
        <f t="shared" ref="AS307:AS319" si="633">AS276/AQ276</f>
        <v>1.2510034645317691</v>
      </c>
      <c r="AT307" s="5">
        <f t="shared" ref="AT307:AT319" si="634">AT276/AQ276</f>
        <v>0.67209488611538881</v>
      </c>
      <c r="AU307" s="5">
        <f t="shared" ref="AU307:AU319" si="635">AU276/AQ276</f>
        <v>1.0491933905356197</v>
      </c>
      <c r="AW307" s="5">
        <f t="shared" ref="AW307:AW319" si="636">AW276/AV276</f>
        <v>0.87897746685203137</v>
      </c>
      <c r="AX307" s="5">
        <f t="shared" ref="AX307:AX319" si="637">AX276/AV276</f>
        <v>0.99596789476589576</v>
      </c>
      <c r="AY307" s="5">
        <f t="shared" ref="AY307:AY319" si="638">AY276/AV276</f>
        <v>2.0659022639664717</v>
      </c>
      <c r="AZ307" s="5">
        <f t="shared" ref="AZ307:AZ319" si="639">AZ276/AV276</f>
        <v>1.3739923993105985</v>
      </c>
      <c r="BB307" s="5">
        <f t="shared" ref="BB307:BB319" si="640">BB276/BA276</f>
        <v>0.51692847316889756</v>
      </c>
      <c r="BC307" s="5">
        <f t="shared" ref="BC307:BC319" si="641">BC276/BA276</f>
        <v>2.0676838225309981</v>
      </c>
      <c r="BD307" s="5">
        <f t="shared" ref="BD307:BD319" si="642">BD276/BA276</f>
        <v>0.91708891139273152</v>
      </c>
      <c r="BE307" s="5">
        <f t="shared" ref="BE307:BE319" si="643">BE276/BA276</f>
        <v>1.0330412679669008</v>
      </c>
      <c r="BG307" s="5">
        <f t="shared" ref="BG307:BG319" si="644">BG276/BF276</f>
        <v>0.7694658310622543</v>
      </c>
      <c r="BH307" s="5">
        <f t="shared" ref="BH307:BH319" si="645">BH276/BF276</f>
        <v>1.0495041493217461</v>
      </c>
      <c r="BI307" s="5">
        <f t="shared" ref="BI307:BI319" si="646">BI276/BF276</f>
        <v>60.136207090763179</v>
      </c>
      <c r="BJ307" s="5">
        <f t="shared" ref="BJ307:BJ319" si="647">BJ276/BF276</f>
        <v>3.00793614209566E-3</v>
      </c>
      <c r="BK307" s="4" t="s">
        <v>254</v>
      </c>
      <c r="BL307" s="4" t="s">
        <v>74</v>
      </c>
      <c r="BN307" s="5">
        <f t="shared" si="601"/>
        <v>0.78778001086515537</v>
      </c>
      <c r="BO307" s="5">
        <f t="shared" si="601"/>
        <v>1.5588436413123579</v>
      </c>
      <c r="BP307" s="5">
        <f t="shared" si="601"/>
        <v>1.1014837152834465</v>
      </c>
      <c r="BQ307" s="5">
        <f t="shared" si="601"/>
        <v>0.98575789650473966</v>
      </c>
      <c r="BS307" s="5">
        <f t="shared" si="602"/>
        <v>1.5605592581573433</v>
      </c>
      <c r="BT307" s="5">
        <f t="shared" si="602"/>
        <v>1.1914134101548615</v>
      </c>
      <c r="BU307" s="5">
        <f t="shared" si="602"/>
        <v>7.0920015710817115</v>
      </c>
      <c r="BV307" s="5">
        <f t="shared" si="602"/>
        <v>1.8529817972158351</v>
      </c>
      <c r="BX307" s="5">
        <f t="shared" si="603"/>
        <v>0.20487315851630503</v>
      </c>
      <c r="BY307" s="5">
        <f t="shared" si="603"/>
        <v>0.56602209770243805</v>
      </c>
      <c r="BZ307" s="5">
        <f t="shared" si="603"/>
        <v>0.79412841826693914</v>
      </c>
      <c r="CA307" s="5">
        <f t="shared" si="603"/>
        <v>0.79826524720179304</v>
      </c>
    </row>
    <row r="308" spans="2:79" s="5" customFormat="1" ht="15">
      <c r="B308" s="4" t="s">
        <v>255</v>
      </c>
      <c r="C308" s="4" t="s">
        <v>75</v>
      </c>
      <c r="F308" s="5">
        <f t="shared" si="604"/>
        <v>1.5454520248753802</v>
      </c>
      <c r="G308" s="5">
        <f t="shared" si="605"/>
        <v>1.6224158609505286</v>
      </c>
      <c r="H308" s="5">
        <f t="shared" si="606"/>
        <v>1.3732964130159671</v>
      </c>
      <c r="I308" s="5">
        <f t="shared" si="607"/>
        <v>1.7143222442355324</v>
      </c>
      <c r="K308" s="5">
        <f t="shared" si="608"/>
        <v>0.5630101429399591</v>
      </c>
      <c r="L308" s="5">
        <f t="shared" si="609"/>
        <v>1.0316293206226448</v>
      </c>
      <c r="M308" s="5">
        <f t="shared" si="610"/>
        <v>0.45549440362749682</v>
      </c>
      <c r="N308" s="5">
        <f t="shared" si="611"/>
        <v>0.53477231657495183</v>
      </c>
      <c r="P308" s="5">
        <f t="shared" si="612"/>
        <v>0.73667560790430264</v>
      </c>
      <c r="Q308" s="5">
        <f t="shared" si="613"/>
        <v>0.47332746342268345</v>
      </c>
      <c r="R308" s="5">
        <f t="shared" si="614"/>
        <v>0.69345622008319319</v>
      </c>
      <c r="S308" s="5">
        <f t="shared" si="615"/>
        <v>0.17746276871673</v>
      </c>
      <c r="U308" s="5">
        <f t="shared" si="616"/>
        <v>0.39645418468937926</v>
      </c>
      <c r="V308" s="5">
        <f t="shared" si="617"/>
        <v>0.63747580416000893</v>
      </c>
      <c r="W308" s="5">
        <f t="shared" si="618"/>
        <v>0.42754181153510434</v>
      </c>
      <c r="X308" s="5">
        <f t="shared" si="619"/>
        <v>0.11486104414339095</v>
      </c>
      <c r="Z308" s="5" t="e">
        <f t="shared" si="620"/>
        <v>#VALUE!</v>
      </c>
      <c r="AA308" s="5" t="e">
        <f t="shared" si="621"/>
        <v>#VALUE!</v>
      </c>
      <c r="AB308" s="5" t="e">
        <f t="shared" si="622"/>
        <v>#VALUE!</v>
      </c>
      <c r="AC308" s="5" t="e">
        <f t="shared" si="623"/>
        <v>#VALUE!</v>
      </c>
      <c r="AE308" s="5" t="e">
        <f t="shared" si="624"/>
        <v>#NAME?</v>
      </c>
      <c r="AF308" s="5" t="e">
        <f t="shared" si="625"/>
        <v>#VALUE!</v>
      </c>
      <c r="AG308" s="5" t="e">
        <f t="shared" si="626"/>
        <v>#VALUE!</v>
      </c>
      <c r="AH308" s="5" t="e">
        <f t="shared" si="627"/>
        <v>#VALUE!</v>
      </c>
      <c r="AI308" s="4" t="s">
        <v>255</v>
      </c>
      <c r="AJ308" s="4" t="s">
        <v>75</v>
      </c>
      <c r="AM308" s="5">
        <f t="shared" si="628"/>
        <v>0.76863007268565209</v>
      </c>
      <c r="AN308" s="5">
        <f t="shared" si="629"/>
        <v>0.88027296956719903</v>
      </c>
      <c r="AO308" s="5">
        <f t="shared" si="630"/>
        <v>0.7394016852362878</v>
      </c>
      <c r="AP308" s="5">
        <f t="shared" si="631"/>
        <v>0.98153273693329235</v>
      </c>
      <c r="AR308" s="5">
        <f t="shared" si="632"/>
        <v>1.6252038093451815</v>
      </c>
      <c r="AS308" s="5">
        <f t="shared" si="633"/>
        <v>0.99003789252646046</v>
      </c>
      <c r="AT308" s="5">
        <f t="shared" si="634"/>
        <v>1.4244609090710043</v>
      </c>
      <c r="AU308" s="5">
        <f t="shared" si="635"/>
        <v>1.181735914685289</v>
      </c>
      <c r="AW308" s="5">
        <f t="shared" si="636"/>
        <v>0.83762431591777575</v>
      </c>
      <c r="AX308" s="5">
        <f t="shared" si="637"/>
        <v>0.32535764146636198</v>
      </c>
      <c r="AY308" s="5">
        <f t="shared" si="638"/>
        <v>0.32791583503907529</v>
      </c>
      <c r="AZ308" s="5">
        <f t="shared" si="639"/>
        <v>0.48861180849352026</v>
      </c>
      <c r="BB308" s="5">
        <f t="shared" si="640"/>
        <v>0.84558983425244805</v>
      </c>
      <c r="BC308" s="5">
        <f t="shared" si="641"/>
        <v>0.98615285860731317</v>
      </c>
      <c r="BD308" s="5">
        <f t="shared" si="642"/>
        <v>1.7965393879061042</v>
      </c>
      <c r="BE308" s="5">
        <f t="shared" si="643"/>
        <v>0.63415228268768342</v>
      </c>
      <c r="BG308" s="5">
        <f t="shared" si="644"/>
        <v>0.67706869201660069</v>
      </c>
      <c r="BH308" s="5">
        <f t="shared" si="645"/>
        <v>0.28940860699302656</v>
      </c>
      <c r="BI308" s="5">
        <f t="shared" si="646"/>
        <v>3.9478259960045603E-4</v>
      </c>
      <c r="BJ308" s="5">
        <f t="shared" si="647"/>
        <v>1.0006957503581364E-2</v>
      </c>
      <c r="BK308" s="4" t="s">
        <v>255</v>
      </c>
      <c r="BL308" s="4" t="s">
        <v>75</v>
      </c>
      <c r="BN308" s="5">
        <f t="shared" si="601"/>
        <v>2.2416725864135181</v>
      </c>
      <c r="BO308" s="5">
        <f t="shared" si="601"/>
        <v>3.5169372897310938</v>
      </c>
      <c r="BP308" s="5">
        <f t="shared" si="601"/>
        <v>2.0757473102730319</v>
      </c>
      <c r="BQ308" s="5">
        <f t="shared" si="601"/>
        <v>1.7033258071714557</v>
      </c>
      <c r="BS308" s="5">
        <f t="shared" si="602"/>
        <v>13.993033134112457</v>
      </c>
      <c r="BT308" s="5">
        <f t="shared" si="602"/>
        <v>7.6145390963961148</v>
      </c>
      <c r="BU308" s="5">
        <f t="shared" si="602"/>
        <v>16.394749711409105</v>
      </c>
      <c r="BV308" s="5">
        <f t="shared" si="602"/>
        <v>8.5733058278064753</v>
      </c>
      <c r="BX308" s="5">
        <f t="shared" si="603"/>
        <v>0.7110412396603023</v>
      </c>
      <c r="BY308" s="5">
        <f t="shared" si="603"/>
        <v>0.74325637578330728</v>
      </c>
      <c r="BZ308" s="5">
        <f t="shared" si="603"/>
        <v>0.6854294250820312</v>
      </c>
      <c r="CA308" s="5">
        <f t="shared" si="603"/>
        <v>0.84178849293703983</v>
      </c>
    </row>
    <row r="309" spans="2:79" s="5" customFormat="1" ht="15">
      <c r="B309" s="4" t="s">
        <v>256</v>
      </c>
      <c r="C309" s="4" t="s">
        <v>76</v>
      </c>
      <c r="F309" s="5">
        <f t="shared" si="604"/>
        <v>1.5759037551905346</v>
      </c>
      <c r="G309" s="5">
        <f t="shared" si="605"/>
        <v>1.3479417738401709</v>
      </c>
      <c r="H309" s="5">
        <f t="shared" si="606"/>
        <v>1.4062390009059733</v>
      </c>
      <c r="I309" s="5">
        <f t="shared" si="607"/>
        <v>4.0554769576327914</v>
      </c>
      <c r="K309" s="5">
        <f t="shared" si="608"/>
        <v>2.2709063131114968</v>
      </c>
      <c r="L309" s="5">
        <f t="shared" si="609"/>
        <v>1.0868424971607531</v>
      </c>
      <c r="M309" s="5">
        <f t="shared" si="610"/>
        <v>1.1590433362743771</v>
      </c>
      <c r="N309" s="5">
        <f t="shared" si="611"/>
        <v>23.076387501329478</v>
      </c>
      <c r="P309" s="5">
        <f t="shared" si="612"/>
        <v>2.056142359935516</v>
      </c>
      <c r="Q309" s="5">
        <f t="shared" si="613"/>
        <v>1.408647889000985</v>
      </c>
      <c r="R309" s="5">
        <f t="shared" si="614"/>
        <v>1.0924981209390552</v>
      </c>
      <c r="S309" s="5">
        <f t="shared" si="615"/>
        <v>7.1769656121943113</v>
      </c>
      <c r="U309" s="5">
        <f t="shared" si="616"/>
        <v>0.3008902503038754</v>
      </c>
      <c r="V309" s="5">
        <f t="shared" si="617"/>
        <v>0.54736632984646993</v>
      </c>
      <c r="W309" s="5">
        <f t="shared" si="618"/>
        <v>0.35259831572835726</v>
      </c>
      <c r="X309" s="5">
        <f t="shared" si="619"/>
        <v>0.87171639915317523</v>
      </c>
      <c r="Z309" s="5" t="e">
        <f t="shared" si="620"/>
        <v>#VALUE!</v>
      </c>
      <c r="AA309" s="5" t="e">
        <f t="shared" si="621"/>
        <v>#VALUE!</v>
      </c>
      <c r="AB309" s="5" t="e">
        <f t="shared" si="622"/>
        <v>#VALUE!</v>
      </c>
      <c r="AC309" s="5" t="e">
        <f t="shared" si="623"/>
        <v>#VALUE!</v>
      </c>
      <c r="AE309" s="5" t="e">
        <f t="shared" si="624"/>
        <v>#NAME?</v>
      </c>
      <c r="AF309" s="5" t="e">
        <f t="shared" si="625"/>
        <v>#VALUE!</v>
      </c>
      <c r="AG309" s="5" t="e">
        <f t="shared" si="626"/>
        <v>#VALUE!</v>
      </c>
      <c r="AH309" s="5" t="e">
        <f t="shared" si="627"/>
        <v>#VALUE!</v>
      </c>
      <c r="AI309" s="4" t="s">
        <v>256</v>
      </c>
      <c r="AJ309" s="4" t="s">
        <v>76</v>
      </c>
      <c r="AM309" s="5">
        <f t="shared" si="628"/>
        <v>1.8468186295169371</v>
      </c>
      <c r="AN309" s="5">
        <f t="shared" si="629"/>
        <v>0.79142639365629142</v>
      </c>
      <c r="AO309" s="5">
        <f t="shared" si="630"/>
        <v>1.2978326400304625</v>
      </c>
      <c r="AP309" s="5">
        <f t="shared" si="631"/>
        <v>1.5813070760586478</v>
      </c>
      <c r="AR309" s="5">
        <f t="shared" si="632"/>
        <v>2.5992366609709268</v>
      </c>
      <c r="AS309" s="5">
        <f t="shared" si="633"/>
        <v>1.2935227839501304</v>
      </c>
      <c r="AT309" s="5">
        <f t="shared" si="634"/>
        <v>1.5024375953456888</v>
      </c>
      <c r="AU309" s="5">
        <f t="shared" si="635"/>
        <v>33.875503542340326</v>
      </c>
      <c r="AW309" s="5">
        <f t="shared" si="636"/>
        <v>2.3923470076616713</v>
      </c>
      <c r="AX309" s="5">
        <f t="shared" si="637"/>
        <v>1.3830154818697526</v>
      </c>
      <c r="AY309" s="5">
        <f t="shared" si="638"/>
        <v>0.86933211975258573</v>
      </c>
      <c r="AZ309" s="5">
        <f t="shared" si="639"/>
        <v>20.208992673359848</v>
      </c>
      <c r="BB309" s="5">
        <f t="shared" si="640"/>
        <v>1.998429993440147</v>
      </c>
      <c r="BC309" s="5">
        <f t="shared" si="641"/>
        <v>0.86855897085650058</v>
      </c>
      <c r="BD309" s="5">
        <f t="shared" si="642"/>
        <v>2.0583477492372317</v>
      </c>
      <c r="BE309" s="5">
        <f t="shared" si="643"/>
        <v>10.311213845372727</v>
      </c>
      <c r="BG309" s="5">
        <f t="shared" si="644"/>
        <v>2.6503821807643728</v>
      </c>
      <c r="BH309" s="5">
        <f t="shared" si="645"/>
        <v>0.64854151945866423</v>
      </c>
      <c r="BI309" s="5">
        <f t="shared" si="646"/>
        <v>15.913548697925934</v>
      </c>
      <c r="BJ309" s="5">
        <f t="shared" si="647"/>
        <v>5.7882024662594498</v>
      </c>
      <c r="BK309" s="4" t="s">
        <v>256</v>
      </c>
      <c r="BL309" s="4" t="s">
        <v>76</v>
      </c>
      <c r="BN309" s="5">
        <f t="shared" si="601"/>
        <v>2.2615843920372072</v>
      </c>
      <c r="BO309" s="5">
        <f t="shared" si="601"/>
        <v>3.6586494395814886</v>
      </c>
      <c r="BP309" s="5">
        <f t="shared" si="601"/>
        <v>5.4139721622872239</v>
      </c>
      <c r="BQ309" s="5">
        <f t="shared" si="601"/>
        <v>219.84022635202348</v>
      </c>
      <c r="BS309" s="5">
        <f t="shared" si="602"/>
        <v>1.8375418397072323</v>
      </c>
      <c r="BT309" s="5">
        <f t="shared" si="602"/>
        <v>3.5489742698638098</v>
      </c>
      <c r="BU309" s="5">
        <f t="shared" si="602"/>
        <v>5.2215343320418937</v>
      </c>
      <c r="BV309" s="5">
        <f t="shared" si="602"/>
        <v>12.136738069480069</v>
      </c>
      <c r="BX309" s="5">
        <f t="shared" si="603"/>
        <v>3.2616730704005406</v>
      </c>
      <c r="BY309" s="5">
        <f t="shared" si="603"/>
        <v>2.4248779585935694</v>
      </c>
      <c r="BZ309" s="5">
        <f t="shared" si="603"/>
        <v>18.653180242381019</v>
      </c>
      <c r="CA309" s="5">
        <f t="shared" si="603"/>
        <v>16.822775308958917</v>
      </c>
    </row>
    <row r="310" spans="2:79" s="5" customFormat="1" ht="15">
      <c r="B310" s="4" t="s">
        <v>257</v>
      </c>
      <c r="C310" s="4" t="s">
        <v>77</v>
      </c>
      <c r="F310" s="5">
        <f t="shared" si="604"/>
        <v>1.3829496593124948</v>
      </c>
      <c r="G310" s="5">
        <f t="shared" si="605"/>
        <v>0.81186455161545679</v>
      </c>
      <c r="H310" s="5">
        <f t="shared" si="606"/>
        <v>1.0734382121085169</v>
      </c>
      <c r="I310" s="5">
        <f t="shared" si="607"/>
        <v>3.1200435403634814</v>
      </c>
      <c r="K310" s="5">
        <f t="shared" si="608"/>
        <v>2.1661997836451192</v>
      </c>
      <c r="L310" s="5">
        <f t="shared" si="609"/>
        <v>1.6284374400093249</v>
      </c>
      <c r="M310" s="5">
        <f t="shared" si="610"/>
        <v>1.7334197873437205</v>
      </c>
      <c r="N310" s="5">
        <f t="shared" si="611"/>
        <v>4.7600003683674359</v>
      </c>
      <c r="P310" s="5">
        <f t="shared" si="612"/>
        <v>3.6940335274816682</v>
      </c>
      <c r="Q310" s="5">
        <f t="shared" si="613"/>
        <v>2.7962151827218102</v>
      </c>
      <c r="R310" s="5">
        <f t="shared" si="614"/>
        <v>2.0437707788358042</v>
      </c>
      <c r="S310" s="5">
        <f t="shared" si="615"/>
        <v>9.1060808995112996</v>
      </c>
      <c r="U310" s="5">
        <f t="shared" si="616"/>
        <v>0.94611653422514852</v>
      </c>
      <c r="V310" s="5">
        <f t="shared" si="617"/>
        <v>0.83795526376955387</v>
      </c>
      <c r="W310" s="5">
        <f t="shared" si="618"/>
        <v>0.57231728513767066</v>
      </c>
      <c r="X310" s="5">
        <f t="shared" si="619"/>
        <v>5.9929668803867333</v>
      </c>
      <c r="Z310" s="5">
        <f t="shared" si="620"/>
        <v>1.9762666933133333</v>
      </c>
      <c r="AA310" s="5">
        <f t="shared" si="621"/>
        <v>1.4327834438970983</v>
      </c>
      <c r="AB310" s="5">
        <f t="shared" si="622"/>
        <v>0.58180994328045521</v>
      </c>
      <c r="AC310" s="5">
        <f t="shared" si="623"/>
        <v>0.68254860594668598</v>
      </c>
      <c r="AE310" s="5" t="e">
        <f t="shared" si="624"/>
        <v>#NAME?</v>
      </c>
      <c r="AF310" s="5" t="e">
        <f t="shared" si="625"/>
        <v>#VALUE!</v>
      </c>
      <c r="AG310" s="5" t="e">
        <f t="shared" si="626"/>
        <v>#VALUE!</v>
      </c>
      <c r="AH310" s="5" t="e">
        <f t="shared" si="627"/>
        <v>#VALUE!</v>
      </c>
      <c r="AI310" s="4" t="s">
        <v>257</v>
      </c>
      <c r="AJ310" s="4" t="s">
        <v>78</v>
      </c>
      <c r="AM310" s="5">
        <f t="shared" si="628"/>
        <v>3.2830492496370898</v>
      </c>
      <c r="AN310" s="5">
        <f t="shared" si="629"/>
        <v>2.7272389348613384</v>
      </c>
      <c r="AO310" s="5">
        <f t="shared" si="630"/>
        <v>1.3299088436814772</v>
      </c>
      <c r="AP310" s="5">
        <f t="shared" si="631"/>
        <v>0.10788992009068675</v>
      </c>
      <c r="AR310" s="5">
        <f t="shared" si="632"/>
        <v>3.6968322916873748</v>
      </c>
      <c r="AS310" s="5">
        <f t="shared" si="633"/>
        <v>8.7956679215504394</v>
      </c>
      <c r="AT310" s="5">
        <f t="shared" si="634"/>
        <v>3.0452037767392528</v>
      </c>
      <c r="AU310" s="5">
        <f t="shared" si="635"/>
        <v>0.93652524262066239</v>
      </c>
      <c r="AW310" s="5">
        <f t="shared" si="636"/>
        <v>0.99230488571145714</v>
      </c>
      <c r="AX310" s="5">
        <f t="shared" si="637"/>
        <v>0.8796691721108193</v>
      </c>
      <c r="AY310" s="5">
        <f t="shared" si="638"/>
        <v>0.72347748218760866</v>
      </c>
      <c r="AZ310" s="5">
        <f t="shared" si="639"/>
        <v>0.33553158678340717</v>
      </c>
      <c r="BB310" s="5">
        <f t="shared" si="640"/>
        <v>0.33053958757542928</v>
      </c>
      <c r="BC310" s="5">
        <f t="shared" si="641"/>
        <v>0.49360604268370983</v>
      </c>
      <c r="BD310" s="5">
        <f t="shared" si="642"/>
        <v>0.37594474208239648</v>
      </c>
      <c r="BE310" s="5">
        <f t="shared" si="643"/>
        <v>1.0588838348776812</v>
      </c>
      <c r="BG310" s="5">
        <f t="shared" si="644"/>
        <v>1.3198111373126662</v>
      </c>
      <c r="BH310" s="5">
        <f t="shared" si="645"/>
        <v>0.60070578117174556</v>
      </c>
      <c r="BI310" s="5">
        <f t="shared" si="646"/>
        <v>2.2915739858122047E-3</v>
      </c>
      <c r="BJ310" s="5">
        <f t="shared" si="647"/>
        <v>1.827591654756245E-2</v>
      </c>
      <c r="BK310" s="4" t="s">
        <v>257</v>
      </c>
      <c r="BL310" s="4" t="s">
        <v>77</v>
      </c>
      <c r="BN310" s="5">
        <f t="shared" si="601"/>
        <v>2.2059022556125187</v>
      </c>
      <c r="BO310" s="5">
        <f t="shared" si="601"/>
        <v>0.5086025214287746</v>
      </c>
      <c r="BP310" s="5">
        <f t="shared" si="601"/>
        <v>1.5531843876665867</v>
      </c>
      <c r="BQ310" s="5">
        <f t="shared" si="601"/>
        <v>4.30912566626081</v>
      </c>
      <c r="BS310" s="5">
        <f t="shared" si="602"/>
        <v>6.5346970144857943</v>
      </c>
      <c r="BT310" s="5">
        <f t="shared" si="602"/>
        <v>3.8876351289996394</v>
      </c>
      <c r="BU310" s="5">
        <f t="shared" si="602"/>
        <v>1.1917158746328518</v>
      </c>
      <c r="BV310" s="5">
        <f t="shared" si="602"/>
        <v>0.74780314211662013</v>
      </c>
      <c r="BX310" s="5">
        <f t="shared" si="603"/>
        <v>0.18158792268745397</v>
      </c>
      <c r="BY310" s="5">
        <f t="shared" si="603"/>
        <v>1.111341178835072</v>
      </c>
      <c r="BZ310" s="5">
        <f t="shared" si="603"/>
        <v>0.76036145739318217</v>
      </c>
      <c r="CA310" s="5">
        <f t="shared" si="603"/>
        <v>0.42477773238361466</v>
      </c>
    </row>
    <row r="311" spans="2:79" s="5" customFormat="1" ht="15">
      <c r="B311" s="4" t="s">
        <v>258</v>
      </c>
      <c r="C311" s="4" t="s">
        <v>78</v>
      </c>
      <c r="F311" s="5">
        <f t="shared" si="604"/>
        <v>0.94990532576091424</v>
      </c>
      <c r="G311" s="5">
        <f t="shared" si="605"/>
        <v>0.64744267721631599</v>
      </c>
      <c r="H311" s="5">
        <f t="shared" si="606"/>
        <v>1.0082142255851843</v>
      </c>
      <c r="I311" s="5">
        <f t="shared" si="607"/>
        <v>2.3556214436161249</v>
      </c>
      <c r="K311" s="5">
        <f t="shared" si="608"/>
        <v>1.3448249076239573</v>
      </c>
      <c r="L311" s="5">
        <f t="shared" si="609"/>
        <v>0.77432388433224619</v>
      </c>
      <c r="M311" s="5">
        <f t="shared" si="610"/>
        <v>0.57245807481852673</v>
      </c>
      <c r="N311" s="5">
        <f t="shared" si="611"/>
        <v>0.86482380142336024</v>
      </c>
      <c r="P311" s="5">
        <f t="shared" si="612"/>
        <v>1.2454193432970111</v>
      </c>
      <c r="Q311" s="5">
        <f t="shared" si="613"/>
        <v>1.0509958838088176</v>
      </c>
      <c r="R311" s="5">
        <f t="shared" si="614"/>
        <v>1.0184016889170768</v>
      </c>
      <c r="S311" s="5">
        <f t="shared" si="615"/>
        <v>0.83871456544230871</v>
      </c>
      <c r="U311" s="5">
        <f t="shared" si="616"/>
        <v>1.4123097016158019</v>
      </c>
      <c r="V311" s="5">
        <f t="shared" si="617"/>
        <v>1.3830973841322056</v>
      </c>
      <c r="W311" s="5">
        <f t="shared" si="618"/>
        <v>1.1934391169292753</v>
      </c>
      <c r="X311" s="5">
        <f t="shared" si="619"/>
        <v>1.5860130565770452</v>
      </c>
      <c r="Z311" s="5">
        <f t="shared" si="620"/>
        <v>0.14076429978689109</v>
      </c>
      <c r="AA311" s="5">
        <f t="shared" si="621"/>
        <v>0.48341073330356926</v>
      </c>
      <c r="AB311" s="5">
        <f t="shared" si="622"/>
        <v>0.94062974042533387</v>
      </c>
      <c r="AC311" s="5">
        <f t="shared" si="623"/>
        <v>3.7997833003899912</v>
      </c>
      <c r="AE311" s="5" t="e">
        <f t="shared" si="624"/>
        <v>#NAME?</v>
      </c>
      <c r="AF311" s="5" t="e">
        <f t="shared" si="625"/>
        <v>#VALUE!</v>
      </c>
      <c r="AG311" s="5" t="e">
        <f t="shared" si="626"/>
        <v>#VALUE!</v>
      </c>
      <c r="AH311" s="5" t="e">
        <f t="shared" si="627"/>
        <v>#VALUE!</v>
      </c>
      <c r="AI311" s="4" t="s">
        <v>258</v>
      </c>
      <c r="AJ311" s="4" t="s">
        <v>79</v>
      </c>
      <c r="AM311" s="5">
        <f t="shared" si="628"/>
        <v>1.1764343190365085</v>
      </c>
      <c r="AN311" s="5">
        <f t="shared" si="629"/>
        <v>0.80273451902620696</v>
      </c>
      <c r="AO311" s="5">
        <f t="shared" si="630"/>
        <v>1.036236606341419</v>
      </c>
      <c r="AP311" s="5">
        <f t="shared" si="631"/>
        <v>0.67197849500204254</v>
      </c>
      <c r="AR311" s="5">
        <f t="shared" si="632"/>
        <v>1.5426288597926905</v>
      </c>
      <c r="AS311" s="5">
        <f t="shared" si="633"/>
        <v>0.77086180075594191</v>
      </c>
      <c r="AT311" s="5">
        <f t="shared" si="634"/>
        <v>1.24783361803337</v>
      </c>
      <c r="AU311" s="5">
        <f t="shared" si="635"/>
        <v>2.1230154692695828</v>
      </c>
      <c r="AW311" s="5">
        <f t="shared" si="636"/>
        <v>1.1169148437896963</v>
      </c>
      <c r="AX311" s="5">
        <f t="shared" si="637"/>
        <v>1.0350673029826598</v>
      </c>
      <c r="AY311" s="5">
        <f t="shared" si="638"/>
        <v>0.91221207809957761</v>
      </c>
      <c r="AZ311" s="5">
        <f t="shared" si="639"/>
        <v>2.4587450267508317</v>
      </c>
      <c r="BB311" s="5">
        <f t="shared" si="640"/>
        <v>2.008781926315069</v>
      </c>
      <c r="BC311" s="5">
        <f t="shared" si="641"/>
        <v>0.94962656919269472</v>
      </c>
      <c r="BD311" s="5">
        <f t="shared" si="642"/>
        <v>1.8522690489873961</v>
      </c>
      <c r="BE311" s="5">
        <f t="shared" si="643"/>
        <v>5.3246803892439258</v>
      </c>
      <c r="BG311" s="5">
        <f t="shared" si="644"/>
        <v>1.1740958709231712</v>
      </c>
      <c r="BH311" s="5">
        <f t="shared" si="645"/>
        <v>0.80636269894396317</v>
      </c>
      <c r="BI311" s="5">
        <f t="shared" si="646"/>
        <v>6.96533186028803E-3</v>
      </c>
      <c r="BJ311" s="5">
        <f t="shared" si="647"/>
        <v>3.9300937835477508E-2</v>
      </c>
      <c r="BK311" s="4" t="s">
        <v>258</v>
      </c>
      <c r="BL311" s="4" t="s">
        <v>78</v>
      </c>
      <c r="BN311" s="5">
        <f t="shared" si="601"/>
        <v>2.4274279622915698</v>
      </c>
      <c r="BO311" s="5">
        <f t="shared" si="601"/>
        <v>1.8094302644160813</v>
      </c>
      <c r="BP311" s="5">
        <f t="shared" si="601"/>
        <v>3.6921091150744596</v>
      </c>
      <c r="BQ311" s="5">
        <f t="shared" si="601"/>
        <v>2.7474798528197106</v>
      </c>
      <c r="BS311" s="5">
        <f t="shared" si="602"/>
        <v>0.73149681731195781</v>
      </c>
      <c r="BT311" s="5">
        <f t="shared" si="602"/>
        <v>1.651361185329258</v>
      </c>
      <c r="BU311" s="5">
        <f t="shared" si="602"/>
        <v>2.2900775016058068</v>
      </c>
      <c r="BV311" s="5">
        <f t="shared" si="602"/>
        <v>1.9186050434400121</v>
      </c>
      <c r="BX311" s="5">
        <f t="shared" si="603"/>
        <v>0.80303703907650681</v>
      </c>
      <c r="BY311" s="5">
        <f t="shared" si="603"/>
        <v>0.55814150961107389</v>
      </c>
      <c r="BZ311" s="5">
        <f t="shared" si="603"/>
        <v>0.11613349595896756</v>
      </c>
      <c r="CA311" s="5">
        <f t="shared" si="603"/>
        <v>0.90482518007704471</v>
      </c>
    </row>
    <row r="312" spans="2:79" s="5" customFormat="1" ht="15">
      <c r="B312" s="4" t="s">
        <v>259</v>
      </c>
      <c r="C312" s="4" t="s">
        <v>79</v>
      </c>
      <c r="F312" s="5">
        <f t="shared" si="604"/>
        <v>3.4937380015114914</v>
      </c>
      <c r="G312" s="5">
        <f t="shared" si="605"/>
        <v>1.3441548416641498</v>
      </c>
      <c r="H312" s="5">
        <f t="shared" si="606"/>
        <v>1.257657877545608</v>
      </c>
      <c r="I312" s="5">
        <f t="shared" si="607"/>
        <v>14.639966655179757</v>
      </c>
      <c r="K312" s="5">
        <f t="shared" si="608"/>
        <v>1.9044033215747318</v>
      </c>
      <c r="L312" s="5">
        <f t="shared" si="609"/>
        <v>1.100356392171802</v>
      </c>
      <c r="M312" s="5">
        <f t="shared" si="610"/>
        <v>1.8660235695839504</v>
      </c>
      <c r="N312" s="5">
        <f t="shared" si="611"/>
        <v>1.4544871584761414</v>
      </c>
      <c r="P312" s="5">
        <f t="shared" si="612"/>
        <v>0.95636609361728686</v>
      </c>
      <c r="Q312" s="5">
        <f t="shared" si="613"/>
        <v>1.170670957731639</v>
      </c>
      <c r="R312" s="5">
        <f t="shared" si="614"/>
        <v>0.69960849150323667</v>
      </c>
      <c r="S312" s="5">
        <f t="shared" si="615"/>
        <v>0.11403071158308256</v>
      </c>
      <c r="U312" s="5">
        <f t="shared" si="616"/>
        <v>0.61807872127634955</v>
      </c>
      <c r="V312" s="5">
        <f t="shared" si="617"/>
        <v>0.4317672930997547</v>
      </c>
      <c r="W312" s="5">
        <f t="shared" si="618"/>
        <v>0.56412973672383726</v>
      </c>
      <c r="X312" s="5">
        <f t="shared" si="619"/>
        <v>0.1508804749188509</v>
      </c>
      <c r="Z312" s="5">
        <f t="shared" si="620"/>
        <v>0.90437493929745494</v>
      </c>
      <c r="AA312" s="5" t="e">
        <f t="shared" si="621"/>
        <v>#VALUE!</v>
      </c>
      <c r="AB312" s="5">
        <f t="shared" si="622"/>
        <v>0.34615717220616227</v>
      </c>
      <c r="AC312" s="5">
        <f t="shared" si="623"/>
        <v>0.18738165274427407</v>
      </c>
      <c r="AE312" s="5" t="e">
        <f t="shared" si="624"/>
        <v>#NAME?</v>
      </c>
      <c r="AF312" s="5" t="e">
        <f t="shared" si="625"/>
        <v>#VALUE!</v>
      </c>
      <c r="AG312" s="5" t="e">
        <f t="shared" si="626"/>
        <v>#VALUE!</v>
      </c>
      <c r="AH312" s="5" t="e">
        <f t="shared" si="627"/>
        <v>#VALUE!</v>
      </c>
      <c r="AI312" s="4" t="s">
        <v>259</v>
      </c>
      <c r="AJ312" s="4" t="s">
        <v>80</v>
      </c>
      <c r="AM312" s="5">
        <f t="shared" si="628"/>
        <v>1.9927286263118937</v>
      </c>
      <c r="AN312" s="5">
        <f t="shared" si="629"/>
        <v>1.6273603233640113</v>
      </c>
      <c r="AO312" s="5">
        <f t="shared" si="630"/>
        <v>0.57821604869375698</v>
      </c>
      <c r="AP312" s="5">
        <f t="shared" si="631"/>
        <v>3.409895925344776</v>
      </c>
      <c r="AR312" s="5">
        <f t="shared" si="632"/>
        <v>1.2114487711329056</v>
      </c>
      <c r="AS312" s="5">
        <f t="shared" si="633"/>
        <v>1.1182046976234128</v>
      </c>
      <c r="AT312" s="5">
        <f t="shared" si="634"/>
        <v>0.91588936237987129</v>
      </c>
      <c r="AU312" s="5">
        <f t="shared" si="635"/>
        <v>2.1424623725809595</v>
      </c>
      <c r="AW312" s="5">
        <f t="shared" si="636"/>
        <v>1.3456068813015121</v>
      </c>
      <c r="AX312" s="5">
        <f t="shared" si="637"/>
        <v>2.5358144560197391</v>
      </c>
      <c r="AY312" s="5">
        <f t="shared" si="638"/>
        <v>0.64217151548371187</v>
      </c>
      <c r="AZ312" s="5">
        <f t="shared" si="639"/>
        <v>1.14491765119184</v>
      </c>
      <c r="BB312" s="5">
        <f t="shared" si="640"/>
        <v>0.69910615913811625</v>
      </c>
      <c r="BC312" s="5">
        <f t="shared" si="641"/>
        <v>0.66254211135203156</v>
      </c>
      <c r="BD312" s="5">
        <f t="shared" si="642"/>
        <v>0.42344773378416772</v>
      </c>
      <c r="BE312" s="5">
        <f t="shared" si="643"/>
        <v>1.2147092527012742</v>
      </c>
      <c r="BG312" s="5">
        <f t="shared" si="644"/>
        <v>2.0854076670398634</v>
      </c>
      <c r="BH312" s="5">
        <f t="shared" si="645"/>
        <v>1.0874311013245401</v>
      </c>
      <c r="BI312" s="5" t="e">
        <f t="shared" si="646"/>
        <v>#VALUE!</v>
      </c>
      <c r="BJ312" s="5">
        <f t="shared" si="647"/>
        <v>2.0578064858124433E-2</v>
      </c>
      <c r="BK312" s="4" t="s">
        <v>259</v>
      </c>
      <c r="BL312" s="4" t="s">
        <v>79</v>
      </c>
      <c r="BN312" s="5">
        <f t="shared" si="601"/>
        <v>2.1447692624373036</v>
      </c>
      <c r="BO312" s="5">
        <f t="shared" si="601"/>
        <v>1.0659193142437653</v>
      </c>
      <c r="BP312" s="5">
        <f t="shared" si="601"/>
        <v>1.4927893089788449</v>
      </c>
      <c r="BQ312" s="5">
        <f t="shared" si="601"/>
        <v>4.1101478527796962</v>
      </c>
      <c r="BS312" s="5">
        <f t="shared" si="602"/>
        <v>1.243162107239189</v>
      </c>
      <c r="BT312" s="5">
        <f t="shared" si="602"/>
        <v>0.36482503583638937</v>
      </c>
      <c r="BU312" s="5">
        <f t="shared" si="602"/>
        <v>0.38451222686597297</v>
      </c>
      <c r="BV312" s="5">
        <f t="shared" si="602"/>
        <v>0.57854714771345017</v>
      </c>
      <c r="BX312" s="5">
        <f t="shared" si="603"/>
        <v>4.9026635208963896</v>
      </c>
      <c r="BY312" s="5">
        <f t="shared" si="603"/>
        <v>4.7252691252924777</v>
      </c>
      <c r="BZ312" s="5">
        <f t="shared" si="603"/>
        <v>4.8648018987883868</v>
      </c>
      <c r="CA312" s="5">
        <f t="shared" si="603"/>
        <v>2.0630718732004816</v>
      </c>
    </row>
    <row r="313" spans="2:79" s="5" customFormat="1" ht="15">
      <c r="B313" s="4" t="s">
        <v>260</v>
      </c>
      <c r="C313" s="4" t="s">
        <v>80</v>
      </c>
      <c r="F313" s="5">
        <f t="shared" si="604"/>
        <v>4.0622305177419271</v>
      </c>
      <c r="G313" s="5">
        <f t="shared" si="605"/>
        <v>5.4467986010129659</v>
      </c>
      <c r="H313" s="5">
        <f t="shared" si="606"/>
        <v>5.7207200526338839</v>
      </c>
      <c r="I313" s="5">
        <f t="shared" si="607"/>
        <v>1.3578544916298192</v>
      </c>
      <c r="K313" s="5">
        <f t="shared" si="608"/>
        <v>3.2789471202434042</v>
      </c>
      <c r="L313" s="5">
        <f t="shared" si="609"/>
        <v>3.1648036548898735</v>
      </c>
      <c r="M313" s="5">
        <f t="shared" si="610"/>
        <v>0.61906086624560985</v>
      </c>
      <c r="N313" s="5">
        <f t="shared" si="611"/>
        <v>2.0412888760110497</v>
      </c>
      <c r="P313" s="5">
        <f t="shared" si="612"/>
        <v>1.5864041040330319</v>
      </c>
      <c r="Q313" s="5" t="e">
        <f t="shared" si="613"/>
        <v>#VALUE!</v>
      </c>
      <c r="R313" s="5">
        <f t="shared" si="614"/>
        <v>0.62932174129696472</v>
      </c>
      <c r="S313" s="5">
        <f t="shared" si="615"/>
        <v>0.41167058884269969</v>
      </c>
      <c r="U313" s="5">
        <f t="shared" si="616"/>
        <v>1.0448317516954333</v>
      </c>
      <c r="V313" s="5">
        <f t="shared" si="617"/>
        <v>0.43566066438140494</v>
      </c>
      <c r="W313" s="5" t="e">
        <f t="shared" si="618"/>
        <v>#VALUE!</v>
      </c>
      <c r="X313" s="5">
        <f t="shared" si="619"/>
        <v>0.43749431697001495</v>
      </c>
      <c r="Z313" s="5" t="e">
        <f t="shared" si="620"/>
        <v>#VALUE!</v>
      </c>
      <c r="AA313" s="5" t="e">
        <f t="shared" si="621"/>
        <v>#VALUE!</v>
      </c>
      <c r="AB313" s="5" t="e">
        <f t="shared" si="622"/>
        <v>#VALUE!</v>
      </c>
      <c r="AC313" s="5" t="e">
        <f t="shared" si="623"/>
        <v>#VALUE!</v>
      </c>
      <c r="AE313" s="5">
        <f t="shared" si="624"/>
        <v>2.859564850061914</v>
      </c>
      <c r="AF313" s="5" t="e">
        <f t="shared" si="625"/>
        <v>#VALUE!</v>
      </c>
      <c r="AG313" s="5" t="e">
        <f t="shared" si="626"/>
        <v>#VALUE!</v>
      </c>
      <c r="AH313" s="5" t="e">
        <f t="shared" si="627"/>
        <v>#VALUE!</v>
      </c>
      <c r="AI313" s="4" t="s">
        <v>260</v>
      </c>
      <c r="AJ313" s="4" t="s">
        <v>81</v>
      </c>
      <c r="AM313" s="5">
        <f t="shared" si="628"/>
        <v>0.93807669639181612</v>
      </c>
      <c r="AN313" s="5">
        <f t="shared" si="629"/>
        <v>1.0351891008518703</v>
      </c>
      <c r="AO313" s="5">
        <f t="shared" si="630"/>
        <v>1.1750524407382266</v>
      </c>
      <c r="AP313" s="5">
        <f t="shared" si="631"/>
        <v>0.30723343878128684</v>
      </c>
      <c r="AR313" s="5">
        <f t="shared" si="632"/>
        <v>0.20419929270015111</v>
      </c>
      <c r="AS313" s="5">
        <f t="shared" si="633"/>
        <v>1.0103014103603265</v>
      </c>
      <c r="AT313" s="5">
        <f t="shared" si="634"/>
        <v>0.2565075392900743</v>
      </c>
      <c r="AU313" s="5">
        <f t="shared" si="635"/>
        <v>1.5655870418019311</v>
      </c>
      <c r="AW313" s="5">
        <f t="shared" si="636"/>
        <v>0.21593365916007781</v>
      </c>
      <c r="AX313" s="5">
        <f t="shared" si="637"/>
        <v>0.27242012322192594</v>
      </c>
      <c r="AY313" s="5">
        <f t="shared" si="638"/>
        <v>0.76548634477183519</v>
      </c>
      <c r="AZ313" s="5">
        <f t="shared" si="639"/>
        <v>0.46758954916151901</v>
      </c>
      <c r="BB313" s="5">
        <f t="shared" si="640"/>
        <v>0.22869159034216494</v>
      </c>
      <c r="BC313" s="5">
        <f t="shared" si="641"/>
        <v>2.5276942409453413</v>
      </c>
      <c r="BD313" s="5">
        <f t="shared" si="642"/>
        <v>3.8092331152830119</v>
      </c>
      <c r="BE313" s="5">
        <f t="shared" si="643"/>
        <v>2.1906530433236164</v>
      </c>
      <c r="BG313" s="5">
        <f t="shared" si="644"/>
        <v>1.0656797731694654</v>
      </c>
      <c r="BH313" s="5">
        <f t="shared" si="645"/>
        <v>0.58006666508129756</v>
      </c>
      <c r="BI313" s="5">
        <f t="shared" si="646"/>
        <v>6.2771868628697059E-4</v>
      </c>
      <c r="BJ313" s="5">
        <f t="shared" si="647"/>
        <v>7.4005700179879987E-3</v>
      </c>
      <c r="BK313" s="4" t="s">
        <v>260</v>
      </c>
      <c r="BL313" s="4" t="s">
        <v>80</v>
      </c>
      <c r="BN313" s="5">
        <f t="shared" si="601"/>
        <v>0.23642970053678133</v>
      </c>
      <c r="BO313" s="5">
        <f t="shared" si="601"/>
        <v>1.6137128814770005</v>
      </c>
      <c r="BP313" s="5">
        <f t="shared" si="601"/>
        <v>1.152972821378236</v>
      </c>
      <c r="BQ313" s="5">
        <f t="shared" si="601"/>
        <v>0.13797665628625475</v>
      </c>
      <c r="BS313" s="5">
        <f t="shared" si="602"/>
        <v>3.0422461167099875</v>
      </c>
      <c r="BT313" s="5">
        <f t="shared" si="602"/>
        <v>16.203486273835196</v>
      </c>
      <c r="BU313" s="5">
        <f t="shared" si="602"/>
        <v>21.417032942953135</v>
      </c>
      <c r="BV313" s="5">
        <f t="shared" si="602"/>
        <v>6.5666975061899429</v>
      </c>
      <c r="BX313" s="5">
        <f t="shared" si="603"/>
        <v>1.5126861137005063</v>
      </c>
      <c r="BY313" s="5">
        <f t="shared" si="603"/>
        <v>7.4014984789702574</v>
      </c>
      <c r="BZ313" s="5">
        <f t="shared" si="603"/>
        <v>27.264312644216286</v>
      </c>
      <c r="CA313" s="5">
        <f t="shared" si="603"/>
        <v>15.438345811241319</v>
      </c>
    </row>
    <row r="314" spans="2:79" s="5" customFormat="1" ht="15">
      <c r="B314" s="4" t="s">
        <v>261</v>
      </c>
      <c r="C314" s="4" t="s">
        <v>81</v>
      </c>
      <c r="F314" s="5">
        <f t="shared" si="604"/>
        <v>1.5609884573119486</v>
      </c>
      <c r="G314" s="5">
        <f t="shared" si="605"/>
        <v>0.87328133002929165</v>
      </c>
      <c r="H314" s="5">
        <f t="shared" si="606"/>
        <v>0.97533241600888421</v>
      </c>
      <c r="I314" s="5">
        <f t="shared" si="607"/>
        <v>7.0844619095967216</v>
      </c>
      <c r="K314" s="5">
        <f t="shared" si="608"/>
        <v>2.9543760136815655</v>
      </c>
      <c r="L314" s="5">
        <f t="shared" si="609"/>
        <v>1.7208485129961584</v>
      </c>
      <c r="M314" s="5">
        <f t="shared" si="610"/>
        <v>2.5396661125158162</v>
      </c>
      <c r="N314" s="5">
        <f t="shared" si="611"/>
        <v>4.1034109759494592</v>
      </c>
      <c r="P314" s="5">
        <f t="shared" si="612"/>
        <v>1.6914416067854492</v>
      </c>
      <c r="Q314" s="5">
        <f t="shared" si="613"/>
        <v>1.209118000793044</v>
      </c>
      <c r="R314" s="5">
        <f t="shared" si="614"/>
        <v>1.3686174995378331</v>
      </c>
      <c r="S314" s="5">
        <f t="shared" si="615"/>
        <v>1.2046161590309987</v>
      </c>
      <c r="U314" s="5">
        <f t="shared" si="616"/>
        <v>0.95351523586256492</v>
      </c>
      <c r="V314" s="5">
        <f t="shared" si="617"/>
        <v>0.69427769697300856</v>
      </c>
      <c r="W314" s="5">
        <f t="shared" si="618"/>
        <v>1.0466635260776069</v>
      </c>
      <c r="X314" s="5">
        <f t="shared" si="619"/>
        <v>0.5885264969083559</v>
      </c>
      <c r="Z314" s="5">
        <f t="shared" si="620"/>
        <v>0.98194097165979588</v>
      </c>
      <c r="AA314" s="5">
        <f t="shared" si="621"/>
        <v>0.5432387430506892</v>
      </c>
      <c r="AB314" s="5">
        <f t="shared" si="622"/>
        <v>0.35630254984632975</v>
      </c>
      <c r="AC314" s="5">
        <f t="shared" si="623"/>
        <v>0.38671267838871803</v>
      </c>
      <c r="AE314" s="5">
        <f t="shared" si="624"/>
        <v>4.8926435679141157E-2</v>
      </c>
      <c r="AF314" s="5" t="e">
        <f t="shared" si="625"/>
        <v>#VALUE!</v>
      </c>
      <c r="AG314" s="5" t="e">
        <f t="shared" si="626"/>
        <v>#VALUE!</v>
      </c>
      <c r="AH314" s="5">
        <f t="shared" si="627"/>
        <v>9.138159497980497E-3</v>
      </c>
      <c r="AI314" s="4" t="s">
        <v>261</v>
      </c>
      <c r="AJ314" s="4" t="s">
        <v>58</v>
      </c>
      <c r="AM314" s="5">
        <f t="shared" si="628"/>
        <v>2.549775816980707</v>
      </c>
      <c r="AN314" s="5">
        <f t="shared" si="629"/>
        <v>0.7598429234240508</v>
      </c>
      <c r="AO314" s="5">
        <f t="shared" si="630"/>
        <v>1.2991991595602312</v>
      </c>
      <c r="AP314" s="5">
        <f t="shared" si="631"/>
        <v>2.8902049461304018</v>
      </c>
      <c r="AR314" s="5">
        <f t="shared" si="632"/>
        <v>4.0378517742501039</v>
      </c>
      <c r="AS314" s="5">
        <f t="shared" si="633"/>
        <v>1.3834488919141648</v>
      </c>
      <c r="AT314" s="5">
        <f t="shared" si="634"/>
        <v>2.7897003543308982</v>
      </c>
      <c r="AU314" s="5">
        <f t="shared" si="635"/>
        <v>7.9835491921777191</v>
      </c>
      <c r="AW314" s="5">
        <f t="shared" si="636"/>
        <v>1.8657743974664658</v>
      </c>
      <c r="AX314" s="5">
        <f t="shared" si="637"/>
        <v>2.7296268934169827</v>
      </c>
      <c r="AY314" s="5">
        <f t="shared" si="638"/>
        <v>3.1865539141859669</v>
      </c>
      <c r="AZ314" s="5">
        <f t="shared" si="639"/>
        <v>4.5402978438944439</v>
      </c>
      <c r="BB314" s="5">
        <f t="shared" si="640"/>
        <v>1.5681432853647899</v>
      </c>
      <c r="BC314" s="5">
        <f t="shared" si="641"/>
        <v>1.0966755346502937</v>
      </c>
      <c r="BD314" s="5">
        <f t="shared" si="642"/>
        <v>1.339849963760938</v>
      </c>
      <c r="BE314" s="5">
        <f t="shared" si="643"/>
        <v>3.7732899963378737</v>
      </c>
      <c r="BG314" s="5">
        <f t="shared" si="644"/>
        <v>1.6948437406300911</v>
      </c>
      <c r="BH314" s="5">
        <f t="shared" si="645"/>
        <v>15.743980560343758</v>
      </c>
      <c r="BI314" s="5">
        <f t="shared" si="646"/>
        <v>0.23023663969472069</v>
      </c>
      <c r="BJ314" s="5">
        <f t="shared" si="647"/>
        <v>0.21089693911859256</v>
      </c>
      <c r="BK314" s="4" t="s">
        <v>261</v>
      </c>
      <c r="BL314" s="4" t="s">
        <v>81</v>
      </c>
      <c r="BN314" s="5">
        <f t="shared" si="601"/>
        <v>1.6697384283773338</v>
      </c>
      <c r="BO314" s="5">
        <f t="shared" si="601"/>
        <v>4.95115135732543</v>
      </c>
      <c r="BP314" s="5">
        <f t="shared" si="601"/>
        <v>1.7919493331561334</v>
      </c>
      <c r="BQ314" s="5">
        <f t="shared" si="601"/>
        <v>6.1290664367365819</v>
      </c>
      <c r="BS314" s="5">
        <f t="shared" si="602"/>
        <v>2.2762617882996925</v>
      </c>
      <c r="BT314" s="5">
        <f t="shared" si="602"/>
        <v>2.5730706285691842</v>
      </c>
      <c r="BU314" s="5">
        <f t="shared" si="602"/>
        <v>3.2597288609737753</v>
      </c>
      <c r="BV314" s="5">
        <f t="shared" si="602"/>
        <v>11.746283527878232</v>
      </c>
      <c r="BX314" s="5">
        <f t="shared" si="603"/>
        <v>0.16432791766216254</v>
      </c>
      <c r="BY314" s="5">
        <f t="shared" si="603"/>
        <v>0.93115472595519233</v>
      </c>
      <c r="BZ314" s="5">
        <f t="shared" si="603"/>
        <v>1.5830809023207122</v>
      </c>
      <c r="CA314" s="5">
        <f t="shared" si="603"/>
        <v>1.2696483868912678</v>
      </c>
    </row>
    <row r="315" spans="2:79" s="5" customFormat="1" ht="15">
      <c r="B315" s="4" t="s">
        <v>262</v>
      </c>
      <c r="C315" s="4" t="s">
        <v>58</v>
      </c>
      <c r="F315" s="5">
        <f t="shared" si="604"/>
        <v>1.0000105766425496</v>
      </c>
      <c r="G315" s="5">
        <f t="shared" si="605"/>
        <v>1.1737906531286837</v>
      </c>
      <c r="H315" s="5">
        <f t="shared" si="606"/>
        <v>1.0049126361477454</v>
      </c>
      <c r="I315" s="5">
        <f t="shared" si="607"/>
        <v>1.9674420001469375</v>
      </c>
      <c r="K315" s="5">
        <f t="shared" si="608"/>
        <v>1.3870793371400569</v>
      </c>
      <c r="L315" s="5">
        <f t="shared" si="609"/>
        <v>1.3114578150633951</v>
      </c>
      <c r="M315" s="5">
        <f t="shared" si="610"/>
        <v>1.2273003655822081</v>
      </c>
      <c r="N315" s="5">
        <f t="shared" si="611"/>
        <v>0.78688295476463721</v>
      </c>
      <c r="P315" s="5">
        <f t="shared" si="612"/>
        <v>1.035010027357347</v>
      </c>
      <c r="Q315" s="5">
        <f t="shared" si="613"/>
        <v>1.1370290059074153</v>
      </c>
      <c r="R315" s="5">
        <f t="shared" si="614"/>
        <v>1.2345393387220391</v>
      </c>
      <c r="S315" s="5">
        <f t="shared" si="615"/>
        <v>0.35600266110258733</v>
      </c>
      <c r="U315" s="5">
        <f t="shared" si="616"/>
        <v>0.55558467288581959</v>
      </c>
      <c r="V315" s="5">
        <f t="shared" si="617"/>
        <v>0.88222539387202459</v>
      </c>
      <c r="W315" s="5">
        <f t="shared" si="618"/>
        <v>0.75016773078320964</v>
      </c>
      <c r="X315" s="5">
        <f t="shared" si="619"/>
        <v>0.54206666347595134</v>
      </c>
      <c r="Z315" s="5">
        <f t="shared" si="620"/>
        <v>1.7735009808568638</v>
      </c>
      <c r="AA315" s="5">
        <f t="shared" si="621"/>
        <v>2.329279440379723</v>
      </c>
      <c r="AB315" s="5">
        <f t="shared" si="622"/>
        <v>4.2141303048256002</v>
      </c>
      <c r="AC315" s="5">
        <f t="shared" si="623"/>
        <v>3.8673873473188682</v>
      </c>
      <c r="AE315" s="5" t="e">
        <f t="shared" si="624"/>
        <v>#VALUE!</v>
      </c>
      <c r="AF315" s="5" t="e">
        <f t="shared" si="625"/>
        <v>#VALUE!</v>
      </c>
      <c r="AG315" s="5" t="e">
        <f t="shared" si="626"/>
        <v>#VALUE!</v>
      </c>
      <c r="AH315" s="5" t="e">
        <f t="shared" si="627"/>
        <v>#VALUE!</v>
      </c>
      <c r="AI315" s="4" t="s">
        <v>262</v>
      </c>
      <c r="AJ315" s="4" t="s">
        <v>59</v>
      </c>
      <c r="AM315" s="5">
        <f t="shared" si="628"/>
        <v>1.3145920571573528</v>
      </c>
      <c r="AN315" s="5">
        <f t="shared" si="629"/>
        <v>0.5814986808845648</v>
      </c>
      <c r="AO315" s="5">
        <f t="shared" si="630"/>
        <v>0.97185610135593092</v>
      </c>
      <c r="AP315" s="5">
        <f t="shared" si="631"/>
        <v>0.76090348218439829</v>
      </c>
      <c r="AR315" s="5">
        <f t="shared" si="632"/>
        <v>1.3025718149057222</v>
      </c>
      <c r="AS315" s="5">
        <f t="shared" si="633"/>
        <v>1.1562838047573514</v>
      </c>
      <c r="AT315" s="5">
        <f t="shared" si="634"/>
        <v>1.461344704883818</v>
      </c>
      <c r="AU315" s="5">
        <f t="shared" si="635"/>
        <v>1.1394949623293091</v>
      </c>
      <c r="AW315" s="5">
        <f t="shared" si="636"/>
        <v>1.625345625680416</v>
      </c>
      <c r="AX315" s="5">
        <f t="shared" si="637"/>
        <v>1.9782337074448406</v>
      </c>
      <c r="AY315" s="5">
        <f t="shared" si="638"/>
        <v>2.0510730292860879</v>
      </c>
      <c r="AZ315" s="5">
        <f t="shared" si="639"/>
        <v>1.9837913147470143</v>
      </c>
      <c r="BB315" s="5">
        <f t="shared" si="640"/>
        <v>2.8679038228445912</v>
      </c>
      <c r="BC315" s="5">
        <f t="shared" si="641"/>
        <v>2.3104620311107582</v>
      </c>
      <c r="BD315" s="5">
        <f t="shared" si="642"/>
        <v>2.5712309192325846</v>
      </c>
      <c r="BE315" s="5">
        <f t="shared" si="643"/>
        <v>5.3043957484085817</v>
      </c>
      <c r="BG315" s="5">
        <f t="shared" si="644"/>
        <v>1.7269098228335595</v>
      </c>
      <c r="BH315" s="5">
        <f t="shared" si="645"/>
        <v>1.522785081601622</v>
      </c>
      <c r="BI315" s="5">
        <f t="shared" si="646"/>
        <v>8.7464208509095573E-2</v>
      </c>
      <c r="BJ315" s="5">
        <f t="shared" si="647"/>
        <v>0.49882869506046168</v>
      </c>
      <c r="BK315" s="4" t="s">
        <v>262</v>
      </c>
      <c r="BL315" s="4" t="s">
        <v>58</v>
      </c>
      <c r="BN315" s="5">
        <f t="shared" si="601"/>
        <v>0.71669922385223361</v>
      </c>
      <c r="BO315" s="5">
        <f t="shared" si="601"/>
        <v>1.2691969323092835</v>
      </c>
      <c r="BP315" s="5">
        <f t="shared" si="601"/>
        <v>1.062004651343845</v>
      </c>
      <c r="BQ315" s="5">
        <f t="shared" si="601"/>
        <v>4.041611712375774</v>
      </c>
      <c r="BS315" s="5">
        <f t="shared" si="602"/>
        <v>3.8420376135732086</v>
      </c>
      <c r="BT315" s="5">
        <f t="shared" si="602"/>
        <v>2.3653317472354041</v>
      </c>
      <c r="BU315" s="5">
        <f t="shared" si="602"/>
        <v>1.0493445964852357</v>
      </c>
      <c r="BV315" s="5">
        <f t="shared" si="602"/>
        <v>17.864070597993045</v>
      </c>
      <c r="BX315" s="5">
        <f t="shared" si="603"/>
        <v>1.3423321920931206</v>
      </c>
      <c r="BY315" s="5">
        <f t="shared" si="603"/>
        <v>8.6799873937079255</v>
      </c>
      <c r="BZ315" s="5">
        <f t="shared" si="603"/>
        <v>22.597402157756044</v>
      </c>
      <c r="CA315" s="5">
        <f t="shared" si="603"/>
        <v>6.0812915059148214</v>
      </c>
    </row>
    <row r="316" spans="2:79" s="5" customFormat="1" ht="15">
      <c r="B316" s="4" t="s">
        <v>263</v>
      </c>
      <c r="C316" s="4" t="s">
        <v>59</v>
      </c>
      <c r="F316" s="5" t="e">
        <f t="shared" si="604"/>
        <v>#VALUE!</v>
      </c>
      <c r="G316" s="5" t="e">
        <f t="shared" si="605"/>
        <v>#VALUE!</v>
      </c>
      <c r="H316" s="5" t="e">
        <f t="shared" si="606"/>
        <v>#VALUE!</v>
      </c>
      <c r="I316" s="5" t="e">
        <f t="shared" si="607"/>
        <v>#VALUE!</v>
      </c>
      <c r="K316" s="5" t="e">
        <f t="shared" si="608"/>
        <v>#VALUE!</v>
      </c>
      <c r="L316" s="5" t="e">
        <f t="shared" si="609"/>
        <v>#VALUE!</v>
      </c>
      <c r="M316" s="5" t="e">
        <f t="shared" si="610"/>
        <v>#VALUE!</v>
      </c>
      <c r="N316" s="5" t="e">
        <f t="shared" si="611"/>
        <v>#VALUE!</v>
      </c>
      <c r="P316" s="5" t="e">
        <f t="shared" si="612"/>
        <v>#VALUE!</v>
      </c>
      <c r="Q316" s="5" t="e">
        <f t="shared" si="613"/>
        <v>#VALUE!</v>
      </c>
      <c r="R316" s="5" t="e">
        <f t="shared" si="614"/>
        <v>#VALUE!</v>
      </c>
      <c r="S316" s="5" t="e">
        <f t="shared" si="615"/>
        <v>#VALUE!</v>
      </c>
      <c r="U316" s="5" t="e">
        <f t="shared" si="616"/>
        <v>#VALUE!</v>
      </c>
      <c r="V316" s="5" t="e">
        <f t="shared" si="617"/>
        <v>#VALUE!</v>
      </c>
      <c r="W316" s="5" t="e">
        <f t="shared" si="618"/>
        <v>#VALUE!</v>
      </c>
      <c r="X316" s="5" t="e">
        <f t="shared" si="619"/>
        <v>#VALUE!</v>
      </c>
      <c r="Z316" s="5" t="e">
        <f t="shared" si="620"/>
        <v>#VALUE!</v>
      </c>
      <c r="AA316" s="5" t="e">
        <f t="shared" si="621"/>
        <v>#VALUE!</v>
      </c>
      <c r="AB316" s="5" t="e">
        <f t="shared" si="622"/>
        <v>#VALUE!</v>
      </c>
      <c r="AC316" s="5" t="e">
        <f t="shared" si="623"/>
        <v>#VALUE!</v>
      </c>
      <c r="AE316" s="5" t="e">
        <f t="shared" si="624"/>
        <v>#NAME?</v>
      </c>
      <c r="AF316" s="5" t="e">
        <f t="shared" si="625"/>
        <v>#VALUE!</v>
      </c>
      <c r="AG316" s="5" t="e">
        <f t="shared" si="626"/>
        <v>#VALUE!</v>
      </c>
      <c r="AH316" s="5" t="e">
        <f t="shared" si="627"/>
        <v>#VALUE!</v>
      </c>
      <c r="AI316" s="4" t="s">
        <v>263</v>
      </c>
      <c r="AJ316" s="4" t="s">
        <v>60</v>
      </c>
      <c r="AM316" s="5">
        <f t="shared" si="628"/>
        <v>0.21030861202548778</v>
      </c>
      <c r="AN316" s="5">
        <f t="shared" si="629"/>
        <v>0.38615465592473541</v>
      </c>
      <c r="AO316" s="5">
        <f t="shared" si="630"/>
        <v>2.1968250580535167E-2</v>
      </c>
      <c r="AP316" s="5">
        <f t="shared" si="631"/>
        <v>1.1785719028162634E-3</v>
      </c>
      <c r="AR316" s="5">
        <f t="shared" si="632"/>
        <v>1.2661148910748046</v>
      </c>
      <c r="AS316" s="5">
        <f t="shared" si="633"/>
        <v>1.4266773239447958</v>
      </c>
      <c r="AT316" s="5">
        <f t="shared" si="634"/>
        <v>0.58593680776898105</v>
      </c>
      <c r="AU316" s="5">
        <f t="shared" si="635"/>
        <v>0.68117814330446369</v>
      </c>
      <c r="AW316" s="5">
        <f t="shared" si="636"/>
        <v>0.24889521191758998</v>
      </c>
      <c r="AX316" s="5">
        <f t="shared" si="637"/>
        <v>3.706625093470707</v>
      </c>
      <c r="AY316" s="5">
        <f t="shared" si="638"/>
        <v>1.000335863014459</v>
      </c>
      <c r="AZ316" s="5">
        <f t="shared" si="639"/>
        <v>0.39821235234697622</v>
      </c>
      <c r="BB316" s="5">
        <f t="shared" si="640"/>
        <v>0.59539490979690435</v>
      </c>
      <c r="BC316" s="5">
        <f t="shared" si="641"/>
        <v>2.450852163000568</v>
      </c>
      <c r="BD316" s="5">
        <f t="shared" si="642"/>
        <v>1.7404512017129681</v>
      </c>
      <c r="BE316" s="5">
        <f t="shared" si="643"/>
        <v>4.54914228417839</v>
      </c>
      <c r="BG316" s="5">
        <f t="shared" si="644"/>
        <v>1.0001031270367464</v>
      </c>
      <c r="BH316" s="5">
        <f t="shared" si="645"/>
        <v>1.1462155973312114</v>
      </c>
      <c r="BI316" s="5" t="e">
        <f t="shared" si="646"/>
        <v>#VALUE!</v>
      </c>
      <c r="BJ316" s="5">
        <f t="shared" si="647"/>
        <v>2.8687347200251857E-3</v>
      </c>
      <c r="BK316" s="4" t="s">
        <v>263</v>
      </c>
      <c r="BL316" s="4" t="s">
        <v>59</v>
      </c>
      <c r="BN316" s="5">
        <f t="shared" si="601"/>
        <v>0.61054432962460892</v>
      </c>
      <c r="BO316" s="5">
        <f t="shared" si="601"/>
        <v>1.8644995541790688</v>
      </c>
      <c r="BP316" s="5">
        <f t="shared" si="601"/>
        <v>0.53636105691842395</v>
      </c>
      <c r="BQ316" s="5">
        <f t="shared" si="601"/>
        <v>0.21185434722787239</v>
      </c>
      <c r="BS316" s="5">
        <f t="shared" si="602"/>
        <v>0.82128658692744849</v>
      </c>
      <c r="BT316" s="5">
        <f t="shared" si="602"/>
        <v>0.90424757806469969</v>
      </c>
      <c r="BU316" s="5">
        <f t="shared" si="602"/>
        <v>1.1828613361440545</v>
      </c>
      <c r="BV316" s="5">
        <f t="shared" si="602"/>
        <v>0.35615383581684745</v>
      </c>
      <c r="BX316" s="5">
        <f t="shared" si="603"/>
        <v>48.656378437815661</v>
      </c>
      <c r="BY316" s="5">
        <f t="shared" si="603"/>
        <v>16.327672939249865</v>
      </c>
      <c r="BZ316" s="5">
        <f t="shared" si="603"/>
        <v>74.693356240039307</v>
      </c>
      <c r="CA316" s="5">
        <f t="shared" si="603"/>
        <v>41.27731273613449</v>
      </c>
    </row>
    <row r="317" spans="2:79" s="5" customFormat="1" ht="15">
      <c r="B317" s="4" t="s">
        <v>264</v>
      </c>
      <c r="C317" s="4" t="s">
        <v>60</v>
      </c>
      <c r="F317" s="5">
        <f t="shared" si="604"/>
        <v>0.53131130609709365</v>
      </c>
      <c r="G317" s="5">
        <f t="shared" si="605"/>
        <v>0.74269878387296617</v>
      </c>
      <c r="H317" s="5">
        <f t="shared" si="606"/>
        <v>0.13439548525255948</v>
      </c>
      <c r="I317" s="5">
        <f t="shared" si="607"/>
        <v>37.909327858431531</v>
      </c>
      <c r="K317" s="5">
        <f t="shared" si="608"/>
        <v>0.92807641724317214</v>
      </c>
      <c r="L317" s="5">
        <f t="shared" si="609"/>
        <v>1.5885749280767245</v>
      </c>
      <c r="M317" s="5">
        <f t="shared" si="610"/>
        <v>1.594975660602362</v>
      </c>
      <c r="N317" s="5">
        <f t="shared" si="611"/>
        <v>4.7873464905619727</v>
      </c>
      <c r="P317" s="5">
        <f t="shared" si="612"/>
        <v>0.259960500191108</v>
      </c>
      <c r="Q317" s="5">
        <f t="shared" si="613"/>
        <v>3.1070519998650807</v>
      </c>
      <c r="R317" s="5">
        <f t="shared" si="614"/>
        <v>0.43773998825938359</v>
      </c>
      <c r="S317" s="5">
        <f t="shared" si="615"/>
        <v>0.41439213079238563</v>
      </c>
      <c r="U317" s="5">
        <f t="shared" si="616"/>
        <v>0.55204238797803229</v>
      </c>
      <c r="V317" s="5">
        <f t="shared" si="617"/>
        <v>1.4746132955656412</v>
      </c>
      <c r="W317" s="5">
        <f t="shared" si="618"/>
        <v>0.55621004547250774</v>
      </c>
      <c r="X317" s="5">
        <f t="shared" si="619"/>
        <v>7.7839277836224713E-2</v>
      </c>
      <c r="Z317" s="5" t="e">
        <f t="shared" si="620"/>
        <v>#VALUE!</v>
      </c>
      <c r="AA317" s="5" t="e">
        <f t="shared" si="621"/>
        <v>#VALUE!</v>
      </c>
      <c r="AB317" s="5" t="e">
        <f t="shared" si="622"/>
        <v>#VALUE!</v>
      </c>
      <c r="AC317" s="5" t="e">
        <f t="shared" si="623"/>
        <v>#VALUE!</v>
      </c>
      <c r="AE317" s="5" t="e">
        <f t="shared" si="624"/>
        <v>#NAME?</v>
      </c>
      <c r="AF317" s="5" t="e">
        <f t="shared" si="625"/>
        <v>#VALUE!</v>
      </c>
      <c r="AG317" s="5" t="e">
        <f t="shared" si="626"/>
        <v>#VALUE!</v>
      </c>
      <c r="AH317" s="5" t="e">
        <f t="shared" si="627"/>
        <v>#VALUE!</v>
      </c>
      <c r="AI317" s="4" t="s">
        <v>264</v>
      </c>
      <c r="AJ317" s="4" t="s">
        <v>61</v>
      </c>
      <c r="AM317" s="5">
        <f t="shared" si="628"/>
        <v>0.59898805421770918</v>
      </c>
      <c r="AN317" s="5">
        <f t="shared" si="629"/>
        <v>1.2095507333718554</v>
      </c>
      <c r="AO317" s="5">
        <f t="shared" si="630"/>
        <v>0.54414486266397444</v>
      </c>
      <c r="AP317" s="5">
        <f t="shared" si="631"/>
        <v>0.6659468073019299</v>
      </c>
      <c r="AR317" s="5">
        <f t="shared" si="632"/>
        <v>0.28610834520232609</v>
      </c>
      <c r="AS317" s="5">
        <f t="shared" si="633"/>
        <v>1.2016911452055343</v>
      </c>
      <c r="AT317" s="5">
        <f t="shared" si="634"/>
        <v>1.7710043980100227</v>
      </c>
      <c r="AU317" s="5">
        <f t="shared" si="635"/>
        <v>1.641995629233675</v>
      </c>
      <c r="AW317" s="5">
        <f t="shared" si="636"/>
        <v>1.9175121075999586</v>
      </c>
      <c r="AX317" s="5">
        <f t="shared" si="637"/>
        <v>0.75478176278099196</v>
      </c>
      <c r="AY317" s="5">
        <f t="shared" si="638"/>
        <v>0.93520506256564861</v>
      </c>
      <c r="AZ317" s="5">
        <f t="shared" si="639"/>
        <v>0.36649576653707094</v>
      </c>
      <c r="BB317" s="5">
        <f t="shared" si="640"/>
        <v>6.1455052732587587</v>
      </c>
      <c r="BC317" s="5">
        <f t="shared" si="641"/>
        <v>6.3140576301556415</v>
      </c>
      <c r="BD317" s="5">
        <f t="shared" si="642"/>
        <v>7.603563939352795</v>
      </c>
      <c r="BE317" s="5">
        <f t="shared" si="643"/>
        <v>5.1588251213576761</v>
      </c>
      <c r="BG317" s="5">
        <f t="shared" si="644"/>
        <v>0.75344479544846776</v>
      </c>
      <c r="BH317" s="5">
        <f t="shared" si="645"/>
        <v>1.9381515669018246</v>
      </c>
      <c r="BI317" s="5">
        <f t="shared" si="646"/>
        <v>3.0561786519348153E-3</v>
      </c>
      <c r="BJ317" s="5">
        <f t="shared" si="647"/>
        <v>3.2881926670265398E-2</v>
      </c>
      <c r="BK317" s="4" t="s">
        <v>264</v>
      </c>
      <c r="BL317" s="4" t="s">
        <v>60</v>
      </c>
      <c r="BN317" s="5">
        <f t="shared" si="601"/>
        <v>0.58514951666396742</v>
      </c>
      <c r="BO317" s="5">
        <f t="shared" si="601"/>
        <v>1.248307179675523</v>
      </c>
      <c r="BP317" s="5">
        <f t="shared" si="601"/>
        <v>1.9613844289543201</v>
      </c>
      <c r="BQ317" s="5">
        <f t="shared" si="601"/>
        <v>1.0036807993410397</v>
      </c>
      <c r="BS317" s="5">
        <f t="shared" si="602"/>
        <v>4.0738636787586016</v>
      </c>
      <c r="BT317" s="5">
        <f t="shared" si="602"/>
        <v>0.38461391098058945</v>
      </c>
      <c r="BU317" s="5">
        <f t="shared" si="602"/>
        <v>3.4683294683161408</v>
      </c>
      <c r="BV317" s="5">
        <f t="shared" si="602"/>
        <v>5.243352644134613</v>
      </c>
      <c r="BX317" s="5">
        <f t="shared" si="603"/>
        <v>1.2822205940391243</v>
      </c>
      <c r="BY317" s="5">
        <f t="shared" si="603"/>
        <v>1.9316949022470749</v>
      </c>
      <c r="BZ317" s="5">
        <f t="shared" si="603"/>
        <v>4.2262668118746944</v>
      </c>
      <c r="CA317" s="5">
        <f t="shared" si="603"/>
        <v>5.118037862668511</v>
      </c>
    </row>
    <row r="318" spans="2:79" s="5" customFormat="1" ht="15">
      <c r="B318" s="4" t="s">
        <v>265</v>
      </c>
      <c r="C318" s="4" t="s">
        <v>61</v>
      </c>
      <c r="F318" s="5" t="e">
        <f t="shared" si="604"/>
        <v>#VALUE!</v>
      </c>
      <c r="G318" s="5" t="e">
        <f t="shared" si="605"/>
        <v>#VALUE!</v>
      </c>
      <c r="H318" s="5" t="e">
        <f t="shared" si="606"/>
        <v>#VALUE!</v>
      </c>
      <c r="I318" s="5" t="e">
        <f t="shared" si="607"/>
        <v>#VALUE!</v>
      </c>
      <c r="K318" s="5">
        <f t="shared" si="608"/>
        <v>17.434411030182066</v>
      </c>
      <c r="L318" s="5" t="e">
        <f t="shared" si="609"/>
        <v>#VALUE!</v>
      </c>
      <c r="M318" s="5">
        <f t="shared" si="610"/>
        <v>0.48058053734084433</v>
      </c>
      <c r="N318" s="5">
        <f t="shared" si="611"/>
        <v>1224.6391083119795</v>
      </c>
      <c r="P318" s="5" t="e">
        <f t="shared" si="612"/>
        <v>#VALUE!</v>
      </c>
      <c r="Q318" s="5" t="e">
        <f t="shared" si="613"/>
        <v>#VALUE!</v>
      </c>
      <c r="R318" s="5" t="e">
        <f t="shared" si="614"/>
        <v>#VALUE!</v>
      </c>
      <c r="S318" s="5" t="e">
        <f t="shared" si="615"/>
        <v>#VALUE!</v>
      </c>
      <c r="U318" s="5">
        <f t="shared" si="616"/>
        <v>23.925494485988985</v>
      </c>
      <c r="V318" s="5">
        <f t="shared" si="617"/>
        <v>2.8907047537964821</v>
      </c>
      <c r="W318" s="5">
        <f t="shared" si="618"/>
        <v>16.338231228336458</v>
      </c>
      <c r="X318" s="5">
        <f t="shared" si="619"/>
        <v>1194.7203595719866</v>
      </c>
      <c r="Z318" s="5" t="e">
        <f t="shared" si="620"/>
        <v>#VALUE!</v>
      </c>
      <c r="AA318" s="5" t="e">
        <f t="shared" si="621"/>
        <v>#VALUE!</v>
      </c>
      <c r="AB318" s="5" t="e">
        <f t="shared" si="622"/>
        <v>#VALUE!</v>
      </c>
      <c r="AC318" s="5" t="e">
        <f t="shared" si="623"/>
        <v>#VALUE!</v>
      </c>
      <c r="AE318" s="5" t="e">
        <f t="shared" si="624"/>
        <v>#NAME?</v>
      </c>
      <c r="AF318" s="5" t="e">
        <f t="shared" si="625"/>
        <v>#VALUE!</v>
      </c>
      <c r="AG318" s="5" t="e">
        <f t="shared" si="626"/>
        <v>#VALUE!</v>
      </c>
      <c r="AH318" s="5" t="e">
        <f t="shared" si="627"/>
        <v>#VALUE!</v>
      </c>
      <c r="AI318" s="4" t="s">
        <v>265</v>
      </c>
      <c r="AJ318" s="4" t="s">
        <v>62</v>
      </c>
      <c r="AM318" s="5">
        <f t="shared" si="628"/>
        <v>1.1559888048435167</v>
      </c>
      <c r="AN318" s="5">
        <f t="shared" si="629"/>
        <v>0.54368536056372252</v>
      </c>
      <c r="AO318" s="5">
        <f t="shared" si="630"/>
        <v>2.0938973520911208</v>
      </c>
      <c r="AP318" s="5">
        <f t="shared" si="631"/>
        <v>0.44157260628986317</v>
      </c>
      <c r="AR318" s="5">
        <f t="shared" si="632"/>
        <v>3.2841345369420711</v>
      </c>
      <c r="AS318" s="5">
        <f t="shared" si="633"/>
        <v>1.2049922730377678</v>
      </c>
      <c r="AT318" s="5">
        <f t="shared" si="634"/>
        <v>1.3686893423448823</v>
      </c>
      <c r="AU318" s="5">
        <f t="shared" si="635"/>
        <v>87.2944940499426</v>
      </c>
      <c r="AW318" s="5">
        <f t="shared" si="636"/>
        <v>1.4375394339562275</v>
      </c>
      <c r="AX318" s="5">
        <f t="shared" si="637"/>
        <v>1755.7922277529917</v>
      </c>
      <c r="AY318" s="5">
        <f t="shared" si="638"/>
        <v>1370.690108349004</v>
      </c>
      <c r="AZ318" s="5">
        <f t="shared" si="639"/>
        <v>12.20857766599169</v>
      </c>
      <c r="BB318" s="5">
        <f t="shared" si="640"/>
        <v>0.32892142642685041</v>
      </c>
      <c r="BC318" s="5">
        <f t="shared" si="641"/>
        <v>0.20773369642298373</v>
      </c>
      <c r="BD318" s="5">
        <f t="shared" si="642"/>
        <v>0.18922755898585908</v>
      </c>
      <c r="BE318" s="5">
        <f t="shared" si="643"/>
        <v>8.6114745919499693</v>
      </c>
      <c r="BG318" s="5">
        <f t="shared" si="644"/>
        <v>0.10299674858652708</v>
      </c>
      <c r="BH318" s="5">
        <f t="shared" si="645"/>
        <v>3.8493997096769457</v>
      </c>
      <c r="BI318" s="5">
        <f t="shared" si="646"/>
        <v>0.21146929788288621</v>
      </c>
      <c r="BJ318" s="5">
        <f t="shared" si="647"/>
        <v>2.4121202299311477</v>
      </c>
      <c r="BK318" s="4" t="s">
        <v>265</v>
      </c>
      <c r="BL318" s="4" t="s">
        <v>61</v>
      </c>
      <c r="BN318" s="5">
        <f t="shared" si="601"/>
        <v>0.54576447810878459</v>
      </c>
      <c r="BO318" s="5">
        <f t="shared" si="601"/>
        <v>1.0796282764923284</v>
      </c>
      <c r="BP318" s="5">
        <f t="shared" si="601"/>
        <v>1.0666580031946791</v>
      </c>
      <c r="BQ318" s="5">
        <f t="shared" si="601"/>
        <v>1.6534846398157499</v>
      </c>
      <c r="BS318" s="5">
        <f t="shared" si="602"/>
        <v>3.1985113195737043</v>
      </c>
      <c r="BT318" s="5">
        <f t="shared" si="602"/>
        <v>1.1621028415013914</v>
      </c>
      <c r="BU318" s="5">
        <f t="shared" si="602"/>
        <v>2.4206627063315862</v>
      </c>
      <c r="BV318" s="5">
        <f t="shared" si="602"/>
        <v>4.2900716399404857</v>
      </c>
      <c r="BX318" s="5">
        <f t="shared" si="603"/>
        <v>0.47437657991356075</v>
      </c>
      <c r="BY318" s="5">
        <f t="shared" si="603"/>
        <v>3.0329051459708856</v>
      </c>
      <c r="BZ318" s="5">
        <f t="shared" si="603"/>
        <v>2.4433237893274424</v>
      </c>
      <c r="CA318" s="5">
        <f t="shared" si="603"/>
        <v>1.1806349770554241</v>
      </c>
    </row>
    <row r="319" spans="2:79" s="5" customFormat="1" ht="15">
      <c r="B319" s="4" t="s">
        <v>266</v>
      </c>
      <c r="C319" s="4" t="s">
        <v>62</v>
      </c>
      <c r="F319" s="5">
        <f t="shared" si="604"/>
        <v>0.49619901748528367</v>
      </c>
      <c r="G319" s="5">
        <f t="shared" si="605"/>
        <v>0.2395734867541976</v>
      </c>
      <c r="H319" s="5">
        <f t="shared" si="606"/>
        <v>1.6898828285289806</v>
      </c>
      <c r="I319" s="5">
        <f t="shared" si="607"/>
        <v>1.3479383807681853</v>
      </c>
      <c r="K319" s="5">
        <f t="shared" si="608"/>
        <v>1.0604533464190082</v>
      </c>
      <c r="L319" s="5">
        <f t="shared" si="609"/>
        <v>18.752840484689397</v>
      </c>
      <c r="M319" s="5">
        <f t="shared" si="610"/>
        <v>3.8431807016981367</v>
      </c>
      <c r="N319" s="5">
        <f t="shared" si="611"/>
        <v>7.2201759585057852</v>
      </c>
      <c r="P319" s="5">
        <f t="shared" si="612"/>
        <v>1.5253483595122561</v>
      </c>
      <c r="Q319" s="5">
        <f t="shared" si="613"/>
        <v>2.124768590287236</v>
      </c>
      <c r="R319" s="5">
        <f t="shared" si="614"/>
        <v>3.6898515980581074E-2</v>
      </c>
      <c r="S319" s="5">
        <f t="shared" si="615"/>
        <v>6.2933639566094032E-2</v>
      </c>
      <c r="U319" s="5">
        <f t="shared" si="616"/>
        <v>1.5669166671046841E-2</v>
      </c>
      <c r="V319" s="5" t="e">
        <f t="shared" si="617"/>
        <v>#VALUE!</v>
      </c>
      <c r="W319" s="5">
        <f t="shared" si="618"/>
        <v>0.22848818918989164</v>
      </c>
      <c r="X319" s="5">
        <f t="shared" si="619"/>
        <v>4.5726450008163784E-2</v>
      </c>
      <c r="Z319" s="5">
        <f t="shared" si="620"/>
        <v>0.54523406307268163</v>
      </c>
      <c r="AA319" s="5">
        <f t="shared" si="621"/>
        <v>0.15973759327425868</v>
      </c>
      <c r="AB319" s="5">
        <f t="shared" si="622"/>
        <v>5.6481099421804744E-3</v>
      </c>
      <c r="AC319" s="5">
        <f t="shared" si="623"/>
        <v>2.0555802179392867E-2</v>
      </c>
      <c r="AE319" s="5" t="e">
        <f t="shared" si="624"/>
        <v>#NAME?</v>
      </c>
      <c r="AF319" s="5" t="e">
        <f t="shared" si="625"/>
        <v>#VALUE!</v>
      </c>
      <c r="AG319" s="5" t="e">
        <f t="shared" si="626"/>
        <v>#VALUE!</v>
      </c>
      <c r="AH319" s="5" t="e">
        <f t="shared" si="627"/>
        <v>#VALUE!</v>
      </c>
      <c r="AI319" s="4" t="s">
        <v>266</v>
      </c>
      <c r="AJ319" s="4" t="s">
        <v>82</v>
      </c>
      <c r="AM319" s="5">
        <f t="shared" si="628"/>
        <v>3.7329550734750621</v>
      </c>
      <c r="AN319" s="5">
        <f t="shared" si="629"/>
        <v>8.4881781789592381</v>
      </c>
      <c r="AO319" s="5">
        <f t="shared" si="630"/>
        <v>1.0813653272564732</v>
      </c>
      <c r="AP319" s="5">
        <f t="shared" si="631"/>
        <v>10.877056765303859</v>
      </c>
      <c r="AR319" s="5">
        <f t="shared" si="632"/>
        <v>10.074270401372242</v>
      </c>
      <c r="AS319" s="5">
        <f t="shared" si="633"/>
        <v>18.40709940377673</v>
      </c>
      <c r="AT319" s="5">
        <f t="shared" si="634"/>
        <v>19.683539576905282</v>
      </c>
      <c r="AU319" s="5">
        <f t="shared" si="635"/>
        <v>58.878351543661921</v>
      </c>
      <c r="AW319" s="5">
        <f t="shared" si="636"/>
        <v>0.66108616714899404</v>
      </c>
      <c r="AX319" s="5" t="e">
        <f t="shared" si="637"/>
        <v>#VALUE!</v>
      </c>
      <c r="AY319" s="5" t="e">
        <f t="shared" si="638"/>
        <v>#VALUE!</v>
      </c>
      <c r="AZ319" s="5">
        <f t="shared" si="639"/>
        <v>4.7552255322883083E-2</v>
      </c>
      <c r="BB319" s="5">
        <f t="shared" si="640"/>
        <v>0.64119251898944607</v>
      </c>
      <c r="BC319" s="5">
        <f t="shared" si="641"/>
        <v>1.16436198437604</v>
      </c>
      <c r="BD319" s="5">
        <f t="shared" si="642"/>
        <v>0.38005459029962779</v>
      </c>
      <c r="BE319" s="5">
        <f t="shared" si="643"/>
        <v>0.50538383730948855</v>
      </c>
      <c r="BG319" s="5">
        <f t="shared" si="644"/>
        <v>1.5936414109815298</v>
      </c>
      <c r="BH319" s="5">
        <f t="shared" si="645"/>
        <v>5.6234483598174574</v>
      </c>
      <c r="BI319" s="5">
        <f t="shared" si="646"/>
        <v>8.9985536540682809E-2</v>
      </c>
      <c r="BJ319" s="5">
        <f t="shared" si="647"/>
        <v>0.93996370516971273</v>
      </c>
      <c r="BK319" s="4" t="s">
        <v>266</v>
      </c>
      <c r="BL319" s="4" t="s">
        <v>62</v>
      </c>
      <c r="BN319" s="5">
        <f t="shared" si="601"/>
        <v>1.1033201096257905</v>
      </c>
      <c r="BO319" s="5">
        <f t="shared" si="601"/>
        <v>1.6709795137380925</v>
      </c>
      <c r="BP319" s="5">
        <f t="shared" si="601"/>
        <v>1.1982865758617034</v>
      </c>
      <c r="BQ319" s="5">
        <f t="shared" si="601"/>
        <v>2.3563458175721701</v>
      </c>
      <c r="BS319" s="5">
        <f t="shared" si="602"/>
        <v>0.76577179017927843</v>
      </c>
      <c r="BT319" s="5">
        <f t="shared" si="602"/>
        <v>0.97748462801643432</v>
      </c>
      <c r="BU319" s="5">
        <f t="shared" si="602"/>
        <v>2.0274477916464364</v>
      </c>
      <c r="BV319" s="5">
        <f t="shared" si="602"/>
        <v>2.8633196796986704</v>
      </c>
      <c r="BX319" s="5">
        <f t="shared" si="603"/>
        <v>0.55229129049576942</v>
      </c>
      <c r="BY319" s="5">
        <f t="shared" si="603"/>
        <v>0.73718306466547312</v>
      </c>
      <c r="BZ319" s="5">
        <f t="shared" si="603"/>
        <v>0.91546081366566967</v>
      </c>
      <c r="CA319" s="5">
        <f t="shared" si="603"/>
        <v>0.97380977238886968</v>
      </c>
    </row>
    <row r="320" spans="2:79" s="5" customFormat="1" ht="15"/>
    <row r="321" spans="2:79" s="5" customFormat="1" ht="15">
      <c r="B321" s="8" t="s">
        <v>267</v>
      </c>
      <c r="C321" s="4" t="s">
        <v>82</v>
      </c>
      <c r="F321" s="5">
        <f t="shared" si="604"/>
        <v>0.74721401990632885</v>
      </c>
      <c r="G321" s="5">
        <f t="shared" si="605"/>
        <v>1.0934307103945877</v>
      </c>
      <c r="H321" s="5">
        <f t="shared" si="606"/>
        <v>0.16280465458180932</v>
      </c>
      <c r="I321" s="5">
        <f t="shared" si="607"/>
        <v>1.5515055786441085</v>
      </c>
      <c r="K321" s="5">
        <f t="shared" si="608"/>
        <v>0.73933401105942309</v>
      </c>
      <c r="L321" s="5">
        <f t="shared" si="609"/>
        <v>2.3420568173052204E-3</v>
      </c>
      <c r="M321" s="5">
        <f t="shared" si="610"/>
        <v>1.1952652861589097</v>
      </c>
      <c r="N321" s="5">
        <f t="shared" si="611"/>
        <v>0.64654088411428479</v>
      </c>
      <c r="P321" s="5">
        <f t="shared" si="612"/>
        <v>0.38655452202567125</v>
      </c>
      <c r="Q321" s="5">
        <f t="shared" si="613"/>
        <v>1.3870246023429142</v>
      </c>
      <c r="R321" s="5">
        <f t="shared" si="614"/>
        <v>0.68922470020451609</v>
      </c>
      <c r="S321" s="5">
        <f t="shared" si="615"/>
        <v>0.19592044058966088</v>
      </c>
      <c r="U321" s="5">
        <f t="shared" si="616"/>
        <v>0.72949428561009877</v>
      </c>
      <c r="V321" s="5">
        <f t="shared" si="617"/>
        <v>0.83847021223326246</v>
      </c>
      <c r="W321" s="5">
        <f t="shared" si="618"/>
        <v>0.66993568818613314</v>
      </c>
      <c r="X321" s="5">
        <f t="shared" si="619"/>
        <v>0.66260277047763816</v>
      </c>
      <c r="Z321" s="5">
        <f t="shared" si="620"/>
        <v>0.75850764480883959</v>
      </c>
      <c r="AA321" s="5">
        <f t="shared" si="621"/>
        <v>1.0982366983586458</v>
      </c>
      <c r="AB321" s="5">
        <f t="shared" si="622"/>
        <v>37.854886928345145</v>
      </c>
      <c r="AC321" s="5">
        <f t="shared" si="623"/>
        <v>34.732019575686913</v>
      </c>
      <c r="AE321" s="5">
        <f t="shared" si="624"/>
        <v>1.0001314967697705</v>
      </c>
      <c r="AF321" s="5">
        <f t="shared" si="625"/>
        <v>1.0004041918850153</v>
      </c>
      <c r="AG321" s="5">
        <f t="shared" si="626"/>
        <v>1.0002415349436888</v>
      </c>
      <c r="AH321" s="5">
        <f t="shared" si="627"/>
        <v>1.0002322570798583</v>
      </c>
      <c r="AI321" s="8" t="s">
        <v>267</v>
      </c>
      <c r="AJ321" s="4" t="s">
        <v>83</v>
      </c>
      <c r="AM321" s="5">
        <f t="shared" ref="AM321:AM334" si="648">AM290/AL290</f>
        <v>1.9825983370962024</v>
      </c>
      <c r="AN321" s="5">
        <f t="shared" ref="AN321:AN334" si="649">AN290/AL290</f>
        <v>1.1138181934977263</v>
      </c>
      <c r="AO321" s="5">
        <f t="shared" ref="AO321:AO334" si="650">AO290/AL290</f>
        <v>0.89801796261083999</v>
      </c>
      <c r="AP321" s="5">
        <f t="shared" ref="AP321:AP334" si="651">AP290/AL290</f>
        <v>2.8763715205463853</v>
      </c>
      <c r="AR321" s="5">
        <f t="shared" ref="AR321:AR334" si="652">AR290/AQ290</f>
        <v>2.047610442409463</v>
      </c>
      <c r="AS321" s="5">
        <f t="shared" ref="AS321:AS334" si="653">AS290/AQ290</f>
        <v>0.31978645555107543</v>
      </c>
      <c r="AT321" s="5">
        <f t="shared" ref="AT321:AT334" si="654">AT290/AQ290</f>
        <v>1.2077594534290361</v>
      </c>
      <c r="AU321" s="5">
        <f t="shared" ref="AU321:AU334" si="655">AU290/AQ290</f>
        <v>2.5964375183751791</v>
      </c>
      <c r="AW321" s="5">
        <f t="shared" ref="AW321:AW334" si="656">AW290/AV290</f>
        <v>14.347919219797719</v>
      </c>
      <c r="AX321" s="5">
        <f t="shared" ref="AX321:AX334" si="657">AX290/AV290</f>
        <v>0.77226744995283825</v>
      </c>
      <c r="AY321" s="5">
        <f t="shared" ref="AY321:AY334" si="658">AY290/AV290</f>
        <v>1.0951556589563407</v>
      </c>
      <c r="AZ321" s="5">
        <f t="shared" ref="AZ321:AZ334" si="659">AZ290/AV290</f>
        <v>1.720726863794922</v>
      </c>
      <c r="BB321" s="5">
        <f t="shared" ref="BB321:BB334" si="660">BB290/BA290</f>
        <v>1.516300211166147</v>
      </c>
      <c r="BC321" s="5">
        <f t="shared" ref="BC321:BC334" si="661">BC290/BA290</f>
        <v>0.94313918709521039</v>
      </c>
      <c r="BD321" s="5">
        <f t="shared" ref="BD321:BD334" si="662">BD290/BA290</f>
        <v>0.76757092181073228</v>
      </c>
      <c r="BE321" s="5">
        <f t="shared" ref="BE321:BE334" si="663">BE290/BA290</f>
        <v>6.8987956562004662</v>
      </c>
      <c r="BG321" s="5">
        <f t="shared" ref="BG321:BG334" si="664">BG290/BF290</f>
        <v>16.240696445626686</v>
      </c>
      <c r="BH321" s="5">
        <f t="shared" ref="BH321:BH334" si="665">BH290/BF290</f>
        <v>27.401267618750758</v>
      </c>
      <c r="BI321" s="5">
        <f t="shared" ref="BI321:BI334" si="666">BI290/BF290</f>
        <v>5.6606403302516324E-2</v>
      </c>
      <c r="BJ321" s="5" t="e">
        <f t="shared" ref="BJ321:BJ334" si="667">BJ290/BF290</f>
        <v>#VALUE!</v>
      </c>
      <c r="BK321" s="8" t="s">
        <v>267</v>
      </c>
      <c r="BL321" s="4" t="s">
        <v>82</v>
      </c>
      <c r="BN321" s="5">
        <f t="shared" ref="BN321:BQ334" si="668">BN259/$BM259</f>
        <v>1.3751009226517585</v>
      </c>
      <c r="BO321" s="5">
        <f t="shared" si="668"/>
        <v>6.2850585384696844E-2</v>
      </c>
      <c r="BP321" s="5">
        <f t="shared" si="668"/>
        <v>0.61988885966670881</v>
      </c>
      <c r="BQ321" s="5">
        <f t="shared" si="668"/>
        <v>20.097301570023713</v>
      </c>
      <c r="BS321" s="5">
        <f t="shared" ref="BS321:BV334" si="669">BS259/$BR259</f>
        <v>1.56822414226532</v>
      </c>
      <c r="BT321" s="5">
        <f t="shared" si="669"/>
        <v>8.2302784335003398</v>
      </c>
      <c r="BU321" s="5">
        <f t="shared" si="669"/>
        <v>17.481049288540611</v>
      </c>
      <c r="BV321" s="5">
        <f t="shared" si="669"/>
        <v>145.74259237717072</v>
      </c>
      <c r="BX321" s="5">
        <f t="shared" ref="BX321:CA334" si="670">BX259/$BW259</f>
        <v>5.6675964799478527</v>
      </c>
      <c r="BY321" s="5">
        <f t="shared" si="670"/>
        <v>9.9250591808377611E-7</v>
      </c>
      <c r="BZ321" s="5">
        <f t="shared" si="670"/>
        <v>4796263.6597931376</v>
      </c>
      <c r="CA321" s="5">
        <f t="shared" si="670"/>
        <v>614504.87973413605</v>
      </c>
    </row>
    <row r="322" spans="2:79" s="5" customFormat="1" ht="15">
      <c r="B322" s="8" t="s">
        <v>268</v>
      </c>
      <c r="C322" s="4" t="s">
        <v>83</v>
      </c>
      <c r="F322" s="5">
        <f t="shared" si="604"/>
        <v>1.1757950645090844</v>
      </c>
      <c r="G322" s="5">
        <f t="shared" si="605"/>
        <v>0.74663319542371498</v>
      </c>
      <c r="H322" s="5">
        <f t="shared" si="606"/>
        <v>0.77615272950251724</v>
      </c>
      <c r="I322" s="5">
        <f t="shared" si="607"/>
        <v>4.4633850148581304</v>
      </c>
      <c r="K322" s="5">
        <f t="shared" si="608"/>
        <v>3.5452871826162342</v>
      </c>
      <c r="L322" s="5">
        <f t="shared" si="609"/>
        <v>0.93700967468901297</v>
      </c>
      <c r="M322" s="5">
        <f t="shared" si="610"/>
        <v>1.4546780803574806</v>
      </c>
      <c r="N322" s="5">
        <f t="shared" si="611"/>
        <v>183.14590773046069</v>
      </c>
      <c r="P322" s="5">
        <f t="shared" si="612"/>
        <v>3.4427863648404808</v>
      </c>
      <c r="Q322" s="5">
        <f t="shared" si="613"/>
        <v>1.6057799449927836</v>
      </c>
      <c r="R322" s="5">
        <f t="shared" si="614"/>
        <v>1.6360336858620479</v>
      </c>
      <c r="S322" s="5">
        <f t="shared" si="615"/>
        <v>32.192299053801079</v>
      </c>
      <c r="U322" s="5">
        <f t="shared" si="616"/>
        <v>20.217530483321109</v>
      </c>
      <c r="V322" s="5">
        <f t="shared" si="617"/>
        <v>1.8331680547723541</v>
      </c>
      <c r="W322" s="5">
        <f t="shared" si="618"/>
        <v>24.023785886151284</v>
      </c>
      <c r="X322" s="5">
        <f t="shared" si="619"/>
        <v>18.133534388460763</v>
      </c>
      <c r="Z322" s="5">
        <f t="shared" si="620"/>
        <v>28.847634822267402</v>
      </c>
      <c r="AA322" s="5">
        <f t="shared" si="621"/>
        <v>5.2815831040976331</v>
      </c>
      <c r="AB322" s="5">
        <f t="shared" si="622"/>
        <v>1132.6884045667236</v>
      </c>
      <c r="AC322" s="5">
        <f t="shared" si="623"/>
        <v>1078.1502613405626</v>
      </c>
      <c r="AE322" s="5" t="e">
        <f t="shared" si="624"/>
        <v>#VALUE!</v>
      </c>
      <c r="AF322" s="5" t="e">
        <f t="shared" si="625"/>
        <v>#VALUE!</v>
      </c>
      <c r="AG322" s="5" t="e">
        <f t="shared" si="626"/>
        <v>#VALUE!</v>
      </c>
      <c r="AH322" s="5" t="e">
        <f t="shared" si="627"/>
        <v>#VALUE!</v>
      </c>
      <c r="AI322" s="8" t="s">
        <v>268</v>
      </c>
      <c r="AJ322" s="4" t="s">
        <v>63</v>
      </c>
      <c r="AM322" s="5">
        <f t="shared" si="648"/>
        <v>2.4530824390774644</v>
      </c>
      <c r="AN322" s="5">
        <f t="shared" si="649"/>
        <v>1.2028005862466744</v>
      </c>
      <c r="AO322" s="5">
        <f t="shared" si="650"/>
        <v>0.69616947001871554</v>
      </c>
      <c r="AP322" s="5">
        <f t="shared" si="651"/>
        <v>12.644253217544696</v>
      </c>
      <c r="AR322" s="5">
        <f t="shared" si="652"/>
        <v>4.9669978248521662</v>
      </c>
      <c r="AS322" s="5">
        <f t="shared" si="653"/>
        <v>1.6131326882848667</v>
      </c>
      <c r="AT322" s="5">
        <f t="shared" si="654"/>
        <v>1.4406749261145904</v>
      </c>
      <c r="AU322" s="5">
        <f t="shared" si="655"/>
        <v>1109.6188925932697</v>
      </c>
      <c r="AW322" s="5">
        <f t="shared" si="656"/>
        <v>48.537390007804241</v>
      </c>
      <c r="AX322" s="5">
        <f t="shared" si="657"/>
        <v>0.81184271578923395</v>
      </c>
      <c r="AY322" s="5">
        <f t="shared" si="658"/>
        <v>1.5427736688503135</v>
      </c>
      <c r="AZ322" s="5">
        <f t="shared" si="659"/>
        <v>62.778077753684265</v>
      </c>
      <c r="BB322" s="5">
        <f t="shared" si="660"/>
        <v>23.667924576579143</v>
      </c>
      <c r="BC322" s="5">
        <f t="shared" si="661"/>
        <v>2.1645613735618814</v>
      </c>
      <c r="BD322" s="5">
        <f t="shared" si="662"/>
        <v>12.711044777692511</v>
      </c>
      <c r="BE322" s="5">
        <f t="shared" si="663"/>
        <v>59.638355187169104</v>
      </c>
      <c r="BG322" s="5">
        <f t="shared" si="664"/>
        <v>88.196782071184558</v>
      </c>
      <c r="BH322" s="5">
        <f t="shared" si="665"/>
        <v>10.49740003109213</v>
      </c>
      <c r="BI322" s="5">
        <f t="shared" si="666"/>
        <v>17.616098742035099</v>
      </c>
      <c r="BJ322" s="5">
        <f t="shared" si="667"/>
        <v>1.4658687205184686</v>
      </c>
      <c r="BK322" s="8" t="s">
        <v>268</v>
      </c>
      <c r="BL322" s="4" t="s">
        <v>83</v>
      </c>
      <c r="BN322" s="5">
        <f t="shared" si="668"/>
        <v>0.18164963181552796</v>
      </c>
      <c r="BO322" s="5">
        <f t="shared" si="668"/>
        <v>1.9205492025678485E-2</v>
      </c>
      <c r="BP322" s="5">
        <f t="shared" si="668"/>
        <v>0.23644157877638478</v>
      </c>
      <c r="BQ322" s="5">
        <f t="shared" si="668"/>
        <v>6.8464327157669027</v>
      </c>
      <c r="BS322" s="5">
        <f t="shared" si="669"/>
        <v>1.4331596903015462</v>
      </c>
      <c r="BT322" s="5">
        <f t="shared" si="669"/>
        <v>1.6528835914007267</v>
      </c>
      <c r="BU322" s="5">
        <f t="shared" si="669"/>
        <v>4.6914375461184301</v>
      </c>
      <c r="BV322" s="5">
        <f t="shared" si="669"/>
        <v>48.547337375231983</v>
      </c>
      <c r="BX322" s="5">
        <f t="shared" si="670"/>
        <v>1.0617337046442983</v>
      </c>
      <c r="BY322" s="5">
        <f t="shared" si="670"/>
        <v>2.387055899445737E-7</v>
      </c>
      <c r="BZ322" s="5">
        <f t="shared" si="670"/>
        <v>15348125.627539033</v>
      </c>
      <c r="CA322" s="5">
        <f t="shared" si="670"/>
        <v>51964.658453716947</v>
      </c>
    </row>
    <row r="323" spans="2:79" s="5" customFormat="1" ht="15">
      <c r="B323" s="8" t="s">
        <v>269</v>
      </c>
      <c r="C323" s="4" t="s">
        <v>63</v>
      </c>
      <c r="F323" s="5">
        <f t="shared" si="604"/>
        <v>1.0356475177177862</v>
      </c>
      <c r="G323" s="5">
        <f t="shared" si="605"/>
        <v>0.93274499992745019</v>
      </c>
      <c r="H323" s="5">
        <f t="shared" si="606"/>
        <v>1.1368343595570127</v>
      </c>
      <c r="I323" s="5">
        <f t="shared" si="607"/>
        <v>6.7736052843491841</v>
      </c>
      <c r="K323" s="5">
        <f t="shared" si="608"/>
        <v>5.5410561841589345</v>
      </c>
      <c r="L323" s="5">
        <f t="shared" si="609"/>
        <v>1.4168600671231244</v>
      </c>
      <c r="M323" s="5">
        <f t="shared" si="610"/>
        <v>3.1279033234915605</v>
      </c>
      <c r="N323" s="5">
        <f t="shared" si="611"/>
        <v>7.8294363351447709</v>
      </c>
      <c r="P323" s="5">
        <f t="shared" si="612"/>
        <v>7.1166081630650648</v>
      </c>
      <c r="Q323" s="5">
        <f t="shared" si="613"/>
        <v>2.4914786784316236</v>
      </c>
      <c r="R323" s="5">
        <f t="shared" si="614"/>
        <v>4.3818658080194153</v>
      </c>
      <c r="S323" s="5">
        <f t="shared" si="615"/>
        <v>7.8957944174598644</v>
      </c>
      <c r="U323" s="5">
        <f t="shared" si="616"/>
        <v>3.613298102499114</v>
      </c>
      <c r="V323" s="5">
        <f t="shared" si="617"/>
        <v>3.2246640122366994</v>
      </c>
      <c r="W323" s="5">
        <f t="shared" si="618"/>
        <v>4.9454996031904139</v>
      </c>
      <c r="X323" s="5">
        <f t="shared" si="619"/>
        <v>2.8534046243415316</v>
      </c>
      <c r="Z323" s="5">
        <f t="shared" si="620"/>
        <v>3.0950120745815797</v>
      </c>
      <c r="AA323" s="5">
        <f t="shared" si="621"/>
        <v>1.528182003454281</v>
      </c>
      <c r="AB323" s="5">
        <f t="shared" si="622"/>
        <v>6.6807773537313889E-2</v>
      </c>
      <c r="AC323" s="5">
        <f t="shared" si="623"/>
        <v>0.2908827181299104</v>
      </c>
      <c r="AE323" s="5" t="e">
        <f t="shared" si="624"/>
        <v>#NAME?</v>
      </c>
      <c r="AF323" s="5" t="e">
        <f t="shared" si="625"/>
        <v>#VALUE!</v>
      </c>
      <c r="AG323" s="5" t="e">
        <f t="shared" si="626"/>
        <v>#VALUE!</v>
      </c>
      <c r="AH323" s="5" t="e">
        <f t="shared" si="627"/>
        <v>#VALUE!</v>
      </c>
      <c r="AI323" s="8" t="s">
        <v>269</v>
      </c>
      <c r="AJ323" s="4" t="s">
        <v>64</v>
      </c>
      <c r="AM323" s="5">
        <f t="shared" si="648"/>
        <v>22.272946727589371</v>
      </c>
      <c r="AN323" s="5">
        <f t="shared" si="649"/>
        <v>1.0363407301115051</v>
      </c>
      <c r="AO323" s="5">
        <f t="shared" si="650"/>
        <v>0.79368758434930298</v>
      </c>
      <c r="AP323" s="5">
        <f t="shared" si="651"/>
        <v>12.74146443873326</v>
      </c>
      <c r="AR323" s="5">
        <f t="shared" si="652"/>
        <v>8.0209584706543957</v>
      </c>
      <c r="AS323" s="5">
        <f t="shared" si="653"/>
        <v>1.6903771839516066</v>
      </c>
      <c r="AT323" s="5">
        <f t="shared" si="654"/>
        <v>3.5012287644265236</v>
      </c>
      <c r="AU323" s="5">
        <f t="shared" si="655"/>
        <v>63.816737953613497</v>
      </c>
      <c r="AW323" s="5">
        <f t="shared" si="656"/>
        <v>77.240317852832192</v>
      </c>
      <c r="AX323" s="5">
        <f t="shared" si="657"/>
        <v>1.0397881890456595</v>
      </c>
      <c r="AY323" s="5">
        <f t="shared" si="658"/>
        <v>3.4214608198867493</v>
      </c>
      <c r="AZ323" s="5">
        <f t="shared" si="659"/>
        <v>19.849717916755967</v>
      </c>
      <c r="BB323" s="5">
        <f t="shared" si="660"/>
        <v>2.1863072612345933</v>
      </c>
      <c r="BC323" s="5">
        <f t="shared" si="661"/>
        <v>1.1391711117403938</v>
      </c>
      <c r="BD323" s="5">
        <f t="shared" si="662"/>
        <v>1.4421365550011862</v>
      </c>
      <c r="BE323" s="5">
        <f t="shared" si="663"/>
        <v>7.6613529287427955</v>
      </c>
      <c r="BG323" s="5">
        <f t="shared" si="664"/>
        <v>56.054554342353335</v>
      </c>
      <c r="BH323" s="5">
        <f t="shared" si="665"/>
        <v>9.9346654792906737</v>
      </c>
      <c r="BI323" s="5">
        <f t="shared" si="666"/>
        <v>4.7493694184361583</v>
      </c>
      <c r="BJ323" s="5">
        <f t="shared" si="667"/>
        <v>27.140741461712146</v>
      </c>
      <c r="BK323" s="8" t="s">
        <v>269</v>
      </c>
      <c r="BL323" s="4" t="s">
        <v>63</v>
      </c>
      <c r="BN323" s="5">
        <f t="shared" si="668"/>
        <v>0.1871911820504083</v>
      </c>
      <c r="BO323" s="5">
        <f t="shared" si="668"/>
        <v>8.0098434508280806E-3</v>
      </c>
      <c r="BP323" s="5">
        <f t="shared" si="668"/>
        <v>0.28787836308804715</v>
      </c>
      <c r="BQ323" s="5">
        <f t="shared" si="668"/>
        <v>2.02405184777004</v>
      </c>
      <c r="BS323" s="5">
        <f t="shared" si="669"/>
        <v>6.0795476899495257E-2</v>
      </c>
      <c r="BT323" s="5">
        <f t="shared" si="669"/>
        <v>0.5076747706503395</v>
      </c>
      <c r="BU323" s="5">
        <f t="shared" si="669"/>
        <v>0.70224089449589411</v>
      </c>
      <c r="BV323" s="5">
        <f t="shared" si="669"/>
        <v>1.0628853544287573</v>
      </c>
      <c r="BX323" s="5">
        <f t="shared" si="670"/>
        <v>0.45451928272997955</v>
      </c>
      <c r="BY323" s="5">
        <f t="shared" si="670"/>
        <v>1.0489149776330359E-7</v>
      </c>
      <c r="BZ323" s="5">
        <f t="shared" si="670"/>
        <v>1389668.2917156087</v>
      </c>
      <c r="CA323" s="5">
        <f t="shared" si="670"/>
        <v>8217.458483978462</v>
      </c>
    </row>
    <row r="324" spans="2:79" s="5" customFormat="1" ht="15">
      <c r="B324" s="8" t="s">
        <v>270</v>
      </c>
      <c r="C324" s="4" t="s">
        <v>64</v>
      </c>
      <c r="F324" s="5">
        <f t="shared" si="604"/>
        <v>2.9510444720017674</v>
      </c>
      <c r="G324" s="5">
        <f t="shared" si="605"/>
        <v>5.3784916736646906</v>
      </c>
      <c r="H324" s="5">
        <f t="shared" si="606"/>
        <v>4.3480504129060087</v>
      </c>
      <c r="I324" s="5">
        <f t="shared" si="607"/>
        <v>22.489957269197465</v>
      </c>
      <c r="K324" s="5">
        <f t="shared" si="608"/>
        <v>1.2179958488680933</v>
      </c>
      <c r="L324" s="5">
        <f t="shared" si="609"/>
        <v>3.8436235029672541</v>
      </c>
      <c r="M324" s="5">
        <f t="shared" si="610"/>
        <v>0.41803740698028008</v>
      </c>
      <c r="N324" s="5">
        <f t="shared" si="611"/>
        <v>2.9625692804691077</v>
      </c>
      <c r="P324" s="5">
        <f t="shared" si="612"/>
        <v>10.41571025306329</v>
      </c>
      <c r="Q324" s="5">
        <f t="shared" si="613"/>
        <v>3.022028130447711</v>
      </c>
      <c r="R324" s="5">
        <f t="shared" si="614"/>
        <v>7.8757130777389479</v>
      </c>
      <c r="S324" s="5">
        <f t="shared" si="615"/>
        <v>3.415259370817544</v>
      </c>
      <c r="U324" s="5">
        <f t="shared" si="616"/>
        <v>2.2106069519742029</v>
      </c>
      <c r="V324" s="5">
        <f t="shared" si="617"/>
        <v>1.4541435160937775</v>
      </c>
      <c r="W324" s="5">
        <f t="shared" si="618"/>
        <v>1.0834676414179993</v>
      </c>
      <c r="X324" s="5">
        <f t="shared" si="619"/>
        <v>0.15424479389826387</v>
      </c>
      <c r="Z324" s="5">
        <f t="shared" si="620"/>
        <v>10.663444024523729</v>
      </c>
      <c r="AA324" s="5">
        <f t="shared" si="621"/>
        <v>23.221108353652475</v>
      </c>
      <c r="AB324" s="5">
        <f t="shared" si="622"/>
        <v>137.64438866418917</v>
      </c>
      <c r="AC324" s="5">
        <f t="shared" si="623"/>
        <v>249.21980617771649</v>
      </c>
      <c r="AE324" s="5" t="e">
        <f t="shared" si="624"/>
        <v>#NAME?</v>
      </c>
      <c r="AF324" s="5" t="e">
        <f t="shared" si="625"/>
        <v>#VALUE!</v>
      </c>
      <c r="AG324" s="5" t="e">
        <f t="shared" si="626"/>
        <v>#VALUE!</v>
      </c>
      <c r="AH324" s="5" t="e">
        <f t="shared" si="627"/>
        <v>#VALUE!</v>
      </c>
      <c r="AI324" s="8" t="s">
        <v>270</v>
      </c>
      <c r="AJ324" s="4" t="s">
        <v>65</v>
      </c>
      <c r="AM324" s="5">
        <f t="shared" si="648"/>
        <v>1.2883412291436678</v>
      </c>
      <c r="AN324" s="5">
        <f t="shared" si="649"/>
        <v>25.350232576846039</v>
      </c>
      <c r="AO324" s="5">
        <f t="shared" si="650"/>
        <v>1.4973413830578925</v>
      </c>
      <c r="AP324" s="5">
        <f t="shared" si="651"/>
        <v>1.603519601139308</v>
      </c>
      <c r="AR324" s="5">
        <f t="shared" si="652"/>
        <v>0.42860411022225692</v>
      </c>
      <c r="AS324" s="5">
        <f t="shared" si="653"/>
        <v>1.0730739944091294E-2</v>
      </c>
      <c r="AT324" s="5">
        <f t="shared" si="654"/>
        <v>0.25572705341872343</v>
      </c>
      <c r="AU324" s="5">
        <f t="shared" si="655"/>
        <v>0.70675256291864952</v>
      </c>
      <c r="AW324" s="5">
        <f t="shared" si="656"/>
        <v>7.8845932495655653</v>
      </c>
      <c r="AX324" s="5">
        <f t="shared" si="657"/>
        <v>1.3119217487596069</v>
      </c>
      <c r="AY324" s="5">
        <f t="shared" si="658"/>
        <v>1.1433581255887084</v>
      </c>
      <c r="AZ324" s="5">
        <f t="shared" si="659"/>
        <v>0.90630494789132754</v>
      </c>
      <c r="BB324" s="5">
        <f t="shared" si="660"/>
        <v>0.18662111441040272</v>
      </c>
      <c r="BC324" s="5">
        <f t="shared" si="661"/>
        <v>0.25365757192618948</v>
      </c>
      <c r="BD324" s="5">
        <f t="shared" si="662"/>
        <v>1.2998657735037935</v>
      </c>
      <c r="BE324" s="5">
        <f t="shared" si="663"/>
        <v>0.53539682779876596</v>
      </c>
      <c r="BG324" s="5">
        <f t="shared" si="664"/>
        <v>103.10763488683286</v>
      </c>
      <c r="BH324" s="5">
        <f t="shared" si="665"/>
        <v>0.40693959940838126</v>
      </c>
      <c r="BI324" s="5">
        <f t="shared" si="666"/>
        <v>249.66372200729035</v>
      </c>
      <c r="BJ324" s="5">
        <f t="shared" si="667"/>
        <v>105.58390868622232</v>
      </c>
      <c r="BK324" s="8" t="s">
        <v>270</v>
      </c>
      <c r="BL324" s="4" t="s">
        <v>64</v>
      </c>
      <c r="BN324" s="5">
        <f t="shared" si="668"/>
        <v>0.25955727539082235</v>
      </c>
      <c r="BO324" s="5">
        <f t="shared" si="668"/>
        <v>5.9562562024768534E-2</v>
      </c>
      <c r="BP324" s="5">
        <f t="shared" si="668"/>
        <v>0.18392846102886518</v>
      </c>
      <c r="BQ324" s="5">
        <f t="shared" si="668"/>
        <v>8.5233878979770999E-2</v>
      </c>
      <c r="BS324" s="5">
        <f t="shared" si="669"/>
        <v>0.40040583741082575</v>
      </c>
      <c r="BT324" s="5">
        <f t="shared" si="669"/>
        <v>0.71659784542775196</v>
      </c>
      <c r="BU324" s="5">
        <f t="shared" si="669"/>
        <v>0.61437346208315879</v>
      </c>
      <c r="BV324" s="5">
        <f t="shared" si="669"/>
        <v>0.41016419198597515</v>
      </c>
      <c r="BX324" s="5">
        <f t="shared" si="670"/>
        <v>1.1754004775000026</v>
      </c>
      <c r="BY324" s="5">
        <f t="shared" si="670"/>
        <v>1.9441780454484978E-7</v>
      </c>
      <c r="BZ324" s="5">
        <f t="shared" si="670"/>
        <v>842079.87761118368</v>
      </c>
      <c r="CA324" s="5">
        <f t="shared" si="670"/>
        <v>11674.353129830333</v>
      </c>
    </row>
    <row r="325" spans="2:79" s="5" customFormat="1" ht="15">
      <c r="B325" s="8" t="s">
        <v>271</v>
      </c>
      <c r="C325" s="4" t="s">
        <v>65</v>
      </c>
      <c r="F325" s="5">
        <f t="shared" si="604"/>
        <v>3.1049312186925837</v>
      </c>
      <c r="G325" s="5">
        <f t="shared" si="605"/>
        <v>0.81036256491983671</v>
      </c>
      <c r="H325" s="5">
        <f t="shared" si="606"/>
        <v>4.4755447968446509</v>
      </c>
      <c r="I325" s="5">
        <f t="shared" si="607"/>
        <v>20.785619907606339</v>
      </c>
      <c r="K325" s="5">
        <f t="shared" si="608"/>
        <v>4.3809398364189232</v>
      </c>
      <c r="L325" s="5">
        <f t="shared" si="609"/>
        <v>0.93402151958254709</v>
      </c>
      <c r="M325" s="5">
        <f t="shared" si="610"/>
        <v>1.4449677486688777</v>
      </c>
      <c r="N325" s="5">
        <f t="shared" si="611"/>
        <v>8.4472168634358429</v>
      </c>
      <c r="P325" s="5">
        <f t="shared" si="612"/>
        <v>1.5616383408373258</v>
      </c>
      <c r="Q325" s="5">
        <f t="shared" si="613"/>
        <v>0.58143600069925416</v>
      </c>
      <c r="R325" s="5">
        <f t="shared" si="614"/>
        <v>0.87787375441599524</v>
      </c>
      <c r="S325" s="5">
        <f t="shared" si="615"/>
        <v>2.3133467377058139</v>
      </c>
      <c r="U325" s="5">
        <f t="shared" si="616"/>
        <v>2.7697579768655496</v>
      </c>
      <c r="V325" s="5">
        <f t="shared" si="617"/>
        <v>2.3278266016596532</v>
      </c>
      <c r="W325" s="5">
        <f t="shared" si="618"/>
        <v>1.6816418381157072</v>
      </c>
      <c r="X325" s="5">
        <f t="shared" si="619"/>
        <v>2.9824393140118017</v>
      </c>
      <c r="Z325" s="5">
        <f t="shared" si="620"/>
        <v>0.28508534019261328</v>
      </c>
      <c r="AA325" s="5">
        <f t="shared" si="621"/>
        <v>0.66701649403677932</v>
      </c>
      <c r="AB325" s="5">
        <f t="shared" si="622"/>
        <v>3.5968212344298953</v>
      </c>
      <c r="AC325" s="5">
        <f t="shared" si="623"/>
        <v>0.88330974498117554</v>
      </c>
      <c r="AE325" s="5" t="e">
        <f t="shared" si="624"/>
        <v>#NAME?</v>
      </c>
      <c r="AF325" s="5">
        <f t="shared" si="625"/>
        <v>114495697.06823117</v>
      </c>
      <c r="AG325" s="5">
        <f t="shared" si="626"/>
        <v>2151461065.1956239</v>
      </c>
      <c r="AH325" s="5">
        <f t="shared" si="627"/>
        <v>1935165.9150363749</v>
      </c>
      <c r="AI325" s="8" t="s">
        <v>271</v>
      </c>
      <c r="AJ325" s="4" t="s">
        <v>84</v>
      </c>
      <c r="AM325" s="5">
        <f t="shared" si="648"/>
        <v>9.3602016578126559</v>
      </c>
      <c r="AN325" s="5">
        <f t="shared" si="649"/>
        <v>4.0628428084761499</v>
      </c>
      <c r="AO325" s="5">
        <f t="shared" si="650"/>
        <v>2.188325732464766</v>
      </c>
      <c r="AP325" s="5">
        <f t="shared" si="651"/>
        <v>10.016883402767714</v>
      </c>
      <c r="AR325" s="5">
        <f t="shared" si="652"/>
        <v>3.4228633681271052</v>
      </c>
      <c r="AS325" s="5">
        <f t="shared" si="653"/>
        <v>0.79969972045543425</v>
      </c>
      <c r="AT325" s="5">
        <f t="shared" si="654"/>
        <v>0.75945927530984481</v>
      </c>
      <c r="AU325" s="5">
        <f t="shared" si="655"/>
        <v>76.100702969326477</v>
      </c>
      <c r="AW325" s="5">
        <f t="shared" si="656"/>
        <v>26.532393496763262</v>
      </c>
      <c r="AX325" s="5">
        <f t="shared" si="657"/>
        <v>0.80346182092519758</v>
      </c>
      <c r="AY325" s="5">
        <f t="shared" si="658"/>
        <v>1.9462373164223135</v>
      </c>
      <c r="AZ325" s="5">
        <f t="shared" si="659"/>
        <v>15.676996065204023</v>
      </c>
      <c r="BB325" s="5">
        <f t="shared" si="660"/>
        <v>1.9484849019726984</v>
      </c>
      <c r="BC325" s="5">
        <f t="shared" si="661"/>
        <v>0.9690745022625149</v>
      </c>
      <c r="BD325" s="5">
        <f t="shared" si="662"/>
        <v>1.0849812109803132</v>
      </c>
      <c r="BE325" s="5">
        <f t="shared" si="663"/>
        <v>11.001447330283918</v>
      </c>
      <c r="BG325" s="5">
        <f t="shared" si="664"/>
        <v>0.4995784364244325</v>
      </c>
      <c r="BH325" s="5">
        <f t="shared" si="665"/>
        <v>0.45981748258270211</v>
      </c>
      <c r="BI325" s="5">
        <f t="shared" si="666"/>
        <v>6.4667421276864034E-2</v>
      </c>
      <c r="BJ325" s="5">
        <f t="shared" si="667"/>
        <v>1.7464904565541395E-2</v>
      </c>
      <c r="BK325" s="8" t="s">
        <v>271</v>
      </c>
      <c r="BL325" s="4" t="s">
        <v>65</v>
      </c>
      <c r="BN325" s="5">
        <f t="shared" si="668"/>
        <v>0.5330315323662238</v>
      </c>
      <c r="BO325" s="5">
        <f t="shared" si="668"/>
        <v>0.10677755188554099</v>
      </c>
      <c r="BP325" s="5">
        <f t="shared" si="668"/>
        <v>0.49171717415924249</v>
      </c>
      <c r="BQ325" s="5">
        <f t="shared" si="668"/>
        <v>0.24597888243917773</v>
      </c>
      <c r="BS325" s="5">
        <f t="shared" si="669"/>
        <v>0.29952610102444499</v>
      </c>
      <c r="BT325" s="5">
        <f t="shared" si="669"/>
        <v>0.2388254727463667</v>
      </c>
      <c r="BU325" s="5">
        <f t="shared" si="669"/>
        <v>0.49801818386707419</v>
      </c>
      <c r="BV325" s="5">
        <f t="shared" si="669"/>
        <v>0.40052761007588078</v>
      </c>
      <c r="BX325" s="5">
        <f t="shared" si="670"/>
        <v>4.0950151510594486</v>
      </c>
      <c r="BY325" s="5">
        <f t="shared" si="670"/>
        <v>1.1223862029315145E-6</v>
      </c>
      <c r="BZ325" s="5">
        <f t="shared" si="670"/>
        <v>760863.0210526071</v>
      </c>
      <c r="CA325" s="5">
        <f t="shared" si="670"/>
        <v>10906.949603428977</v>
      </c>
    </row>
    <row r="326" spans="2:79" s="5" customFormat="1" ht="15">
      <c r="B326" s="8" t="s">
        <v>272</v>
      </c>
      <c r="C326" s="4" t="s">
        <v>84</v>
      </c>
      <c r="F326" s="5">
        <f t="shared" si="604"/>
        <v>0.90641504534089201</v>
      </c>
      <c r="G326" s="5">
        <f t="shared" si="605"/>
        <v>0.79839896894905193</v>
      </c>
      <c r="H326" s="5">
        <f t="shared" si="606"/>
        <v>0.99224827622515044</v>
      </c>
      <c r="I326" s="5">
        <f t="shared" si="607"/>
        <v>1.7024792770548187</v>
      </c>
      <c r="K326" s="5">
        <f t="shared" si="608"/>
        <v>6.7715080856383318</v>
      </c>
      <c r="L326" s="5">
        <f t="shared" si="609"/>
        <v>1.8247622372993495</v>
      </c>
      <c r="M326" s="5">
        <f t="shared" si="610"/>
        <v>1.9565555074274705</v>
      </c>
      <c r="N326" s="5">
        <f t="shared" si="611"/>
        <v>6.365731779628292</v>
      </c>
      <c r="P326" s="5">
        <f t="shared" si="612"/>
        <v>2.2348719683229068</v>
      </c>
      <c r="Q326" s="5">
        <f t="shared" si="613"/>
        <v>1.4615407469730668</v>
      </c>
      <c r="R326" s="5">
        <f t="shared" si="614"/>
        <v>1.9724846646617087</v>
      </c>
      <c r="S326" s="5">
        <f t="shared" si="615"/>
        <v>1.8558742806979496</v>
      </c>
      <c r="U326" s="5">
        <f t="shared" si="616"/>
        <v>1.191277149791194</v>
      </c>
      <c r="V326" s="5">
        <f t="shared" si="617"/>
        <v>0.96559525637330113</v>
      </c>
      <c r="W326" s="5">
        <f t="shared" si="618"/>
        <v>1.1275185618046233</v>
      </c>
      <c r="X326" s="5">
        <f t="shared" si="619"/>
        <v>0.90283949919049522</v>
      </c>
      <c r="Z326" s="5">
        <f t="shared" si="620"/>
        <v>2.3247792064447728</v>
      </c>
      <c r="AA326" s="5">
        <f t="shared" si="621"/>
        <v>1.3749572803110264</v>
      </c>
      <c r="AB326" s="5">
        <f t="shared" si="622"/>
        <v>0.44307809335783743</v>
      </c>
      <c r="AC326" s="5">
        <f t="shared" si="623"/>
        <v>0.75463998179204628</v>
      </c>
      <c r="AE326" s="5" t="e">
        <f t="shared" si="624"/>
        <v>#VALUE!</v>
      </c>
      <c r="AF326" s="5">
        <f t="shared" si="625"/>
        <v>2.3792185183308348E-2</v>
      </c>
      <c r="AG326" s="5" t="e">
        <f t="shared" si="626"/>
        <v>#VALUE!</v>
      </c>
      <c r="AH326" s="5">
        <f t="shared" si="627"/>
        <v>1.8463005079141482E-3</v>
      </c>
      <c r="AI326" s="8" t="s">
        <v>272</v>
      </c>
      <c r="AJ326" s="4" t="s">
        <v>85</v>
      </c>
      <c r="AM326" s="5">
        <f t="shared" si="648"/>
        <v>2.3536775499582365</v>
      </c>
      <c r="AN326" s="5">
        <f t="shared" si="649"/>
        <v>1.1047023352944831</v>
      </c>
      <c r="AO326" s="5">
        <f t="shared" si="650"/>
        <v>0.91655921993050504</v>
      </c>
      <c r="AP326" s="5">
        <f t="shared" si="651"/>
        <v>4.2887106264462131</v>
      </c>
      <c r="AR326" s="5">
        <f t="shared" si="652"/>
        <v>6.510276124979522</v>
      </c>
      <c r="AS326" s="5">
        <f t="shared" si="653"/>
        <v>1.4450929204395981</v>
      </c>
      <c r="AT326" s="5">
        <f t="shared" si="654"/>
        <v>2.1219379384750319</v>
      </c>
      <c r="AU326" s="5">
        <f t="shared" si="655"/>
        <v>38.165573935528762</v>
      </c>
      <c r="AW326" s="5">
        <f t="shared" si="656"/>
        <v>44.19545276965205</v>
      </c>
      <c r="AX326" s="5">
        <f t="shared" si="657"/>
        <v>1.1474467474748691</v>
      </c>
      <c r="AY326" s="5">
        <f t="shared" si="658"/>
        <v>2.1640949652750074</v>
      </c>
      <c r="AZ326" s="5">
        <f t="shared" si="659"/>
        <v>8.5614128186084724</v>
      </c>
      <c r="BB326" s="5">
        <f t="shared" si="660"/>
        <v>2.3819134166040814</v>
      </c>
      <c r="BC326" s="5">
        <f t="shared" si="661"/>
        <v>1.0130084723419228</v>
      </c>
      <c r="BD326" s="5">
        <f t="shared" si="662"/>
        <v>0.9367010771414167</v>
      </c>
      <c r="BE326" s="5">
        <f t="shared" si="663"/>
        <v>8.2665375006600375</v>
      </c>
      <c r="BG326" s="5">
        <f t="shared" si="664"/>
        <v>21.714862095955905</v>
      </c>
      <c r="BH326" s="5">
        <f t="shared" si="665"/>
        <v>50.81763424793607</v>
      </c>
      <c r="BI326" s="5">
        <f t="shared" si="666"/>
        <v>30.29726953608824</v>
      </c>
      <c r="BJ326" s="5">
        <f t="shared" si="667"/>
        <v>8.8914355805963935E-2</v>
      </c>
      <c r="BK326" s="8" t="s">
        <v>272</v>
      </c>
      <c r="BL326" s="4" t="s">
        <v>84</v>
      </c>
      <c r="BN326" s="5">
        <f t="shared" si="668"/>
        <v>0.17803595767052297</v>
      </c>
      <c r="BO326" s="5">
        <f t="shared" si="668"/>
        <v>2.200118168028399E-2</v>
      </c>
      <c r="BP326" s="5">
        <f t="shared" si="668"/>
        <v>0.51595620236900408</v>
      </c>
      <c r="BQ326" s="5">
        <f t="shared" si="668"/>
        <v>0.53772996228956349</v>
      </c>
      <c r="BS326" s="5">
        <f t="shared" si="669"/>
        <v>9.9509532561851063E-2</v>
      </c>
      <c r="BT326" s="5">
        <f t="shared" si="669"/>
        <v>0.13348622732541129</v>
      </c>
      <c r="BU326" s="5">
        <f t="shared" si="669"/>
        <v>0.23721714110001155</v>
      </c>
      <c r="BV326" s="5">
        <f t="shared" si="669"/>
        <v>1.7277936091532331</v>
      </c>
      <c r="BX326" s="5">
        <f t="shared" si="670"/>
        <v>7.942648776108121</v>
      </c>
      <c r="BY326" s="5">
        <f t="shared" si="670"/>
        <v>1.9546777905010151E-6</v>
      </c>
      <c r="BZ326" s="5">
        <f t="shared" si="670"/>
        <v>62059956.400683366</v>
      </c>
      <c r="CA326" s="5">
        <f t="shared" si="670"/>
        <v>588424.66028953367</v>
      </c>
    </row>
    <row r="327" spans="2:79" s="5" customFormat="1" ht="15">
      <c r="B327" s="8" t="s">
        <v>252</v>
      </c>
      <c r="C327" s="4" t="s">
        <v>85</v>
      </c>
      <c r="F327" s="5">
        <f t="shared" si="604"/>
        <v>0.98136649503790185</v>
      </c>
      <c r="G327" s="5">
        <f t="shared" si="605"/>
        <v>1.0506393335424655</v>
      </c>
      <c r="H327" s="5">
        <f t="shared" si="606"/>
        <v>0.91788929896461158</v>
      </c>
      <c r="I327" s="5">
        <f t="shared" si="607"/>
        <v>1.2369829564712604</v>
      </c>
      <c r="K327" s="5">
        <f t="shared" si="608"/>
        <v>1.2374045905883835</v>
      </c>
      <c r="L327" s="5">
        <f t="shared" si="609"/>
        <v>1.0513764071487566</v>
      </c>
      <c r="M327" s="5">
        <f t="shared" si="610"/>
        <v>1.0687732544041331</v>
      </c>
      <c r="N327" s="5">
        <f t="shared" si="611"/>
        <v>0.86586359433015214</v>
      </c>
      <c r="P327" s="5">
        <f t="shared" si="612"/>
        <v>1.0307613901620825</v>
      </c>
      <c r="Q327" s="5">
        <f t="shared" si="613"/>
        <v>1.0337837740652185</v>
      </c>
      <c r="R327" s="5">
        <f t="shared" si="614"/>
        <v>0.75612772422005836</v>
      </c>
      <c r="S327" s="5">
        <f t="shared" si="615"/>
        <v>1.0336338920466468</v>
      </c>
      <c r="U327" s="5">
        <f t="shared" si="616"/>
        <v>1.1424507499189891</v>
      </c>
      <c r="V327" s="5">
        <f t="shared" si="617"/>
        <v>1.082049588403436</v>
      </c>
      <c r="W327" s="5">
        <f t="shared" si="618"/>
        <v>1.059938624399952</v>
      </c>
      <c r="X327" s="5">
        <f t="shared" si="619"/>
        <v>1.0617172086097835</v>
      </c>
      <c r="Z327" s="5">
        <f t="shared" si="620"/>
        <v>1.0469536921915166</v>
      </c>
      <c r="AA327" s="5">
        <f t="shared" si="621"/>
        <v>1.0092013776323647</v>
      </c>
      <c r="AB327" s="5">
        <f t="shared" si="622"/>
        <v>4.6228946873724246E-2</v>
      </c>
      <c r="AC327" s="5">
        <f t="shared" si="623"/>
        <v>0.10638567168809446</v>
      </c>
      <c r="AE327" s="5">
        <f t="shared" si="624"/>
        <v>12.338003960511081</v>
      </c>
      <c r="AF327" s="5" t="e">
        <f t="shared" si="625"/>
        <v>#VALUE!</v>
      </c>
      <c r="AG327" s="5">
        <f t="shared" si="626"/>
        <v>1.4178655678591716E-2</v>
      </c>
      <c r="AH327" s="5">
        <f t="shared" si="627"/>
        <v>3.4208084555159683E-3</v>
      </c>
      <c r="AI327" s="8" t="s">
        <v>252</v>
      </c>
      <c r="AM327" s="5">
        <f t="shared" si="648"/>
        <v>1.9339461481300961</v>
      </c>
      <c r="AN327" s="5">
        <f t="shared" si="649"/>
        <v>1.1071206412485988</v>
      </c>
      <c r="AO327" s="5">
        <f t="shared" si="650"/>
        <v>0.78551280320735062</v>
      </c>
      <c r="AP327" s="5">
        <f t="shared" si="651"/>
        <v>2.284836589652123</v>
      </c>
      <c r="AR327" s="5">
        <f t="shared" si="652"/>
        <v>1.6654921597888501</v>
      </c>
      <c r="AS327" s="5">
        <f t="shared" si="653"/>
        <v>1.1048513160835773</v>
      </c>
      <c r="AT327" s="5">
        <f t="shared" si="654"/>
        <v>0.88046035896137131</v>
      </c>
      <c r="AU327" s="5">
        <f t="shared" si="655"/>
        <v>8.2608127042437811</v>
      </c>
      <c r="AW327" s="5">
        <f t="shared" si="656"/>
        <v>22.358534958379483</v>
      </c>
      <c r="AX327" s="5">
        <f t="shared" si="657"/>
        <v>1.0150005859768607</v>
      </c>
      <c r="AY327" s="5">
        <f t="shared" si="658"/>
        <v>1.4610839075024737</v>
      </c>
      <c r="AZ327" s="5">
        <f t="shared" si="659"/>
        <v>5.387603317888181</v>
      </c>
      <c r="BB327" s="5">
        <f t="shared" si="660"/>
        <v>2.2920614714993963</v>
      </c>
      <c r="BC327" s="5">
        <f t="shared" si="661"/>
        <v>1.1346198545789028</v>
      </c>
      <c r="BD327" s="5">
        <f t="shared" si="662"/>
        <v>1.1048031142180392</v>
      </c>
      <c r="BE327" s="5">
        <f t="shared" si="663"/>
        <v>9.376129280551055</v>
      </c>
      <c r="BG327" s="5">
        <f t="shared" si="664"/>
        <v>27.738089903560429</v>
      </c>
      <c r="BH327" s="5">
        <f t="shared" si="665"/>
        <v>33.310854456447387</v>
      </c>
      <c r="BI327" s="5">
        <f t="shared" si="666"/>
        <v>36.088270488294015</v>
      </c>
      <c r="BJ327" s="5">
        <f t="shared" si="667"/>
        <v>43.870963105037205</v>
      </c>
      <c r="BK327" s="8" t="s">
        <v>252</v>
      </c>
      <c r="BL327" s="4" t="s">
        <v>85</v>
      </c>
      <c r="BN327" s="5">
        <f t="shared" si="668"/>
        <v>0.66030264989075427</v>
      </c>
      <c r="BO327" s="5">
        <f t="shared" si="668"/>
        <v>4.7282629216666712E-2</v>
      </c>
      <c r="BP327" s="5">
        <f t="shared" si="668"/>
        <v>1.0170611573318116</v>
      </c>
      <c r="BQ327" s="5">
        <f t="shared" si="668"/>
        <v>16.308364553985768</v>
      </c>
      <c r="BS327" s="5">
        <f t="shared" si="669"/>
        <v>0.50024001389712536</v>
      </c>
      <c r="BT327" s="5">
        <f t="shared" si="669"/>
        <v>0.59374574528589763</v>
      </c>
      <c r="BU327" s="5">
        <f t="shared" si="669"/>
        <v>1.7779673183300666</v>
      </c>
      <c r="BV327" s="5">
        <f t="shared" si="669"/>
        <v>18.008434814019463</v>
      </c>
      <c r="BX327" s="5">
        <f t="shared" si="670"/>
        <v>6.0409849105920808</v>
      </c>
      <c r="BY327" s="5">
        <f t="shared" si="670"/>
        <v>1.9321475525029163E-6</v>
      </c>
      <c r="BZ327" s="5">
        <f t="shared" si="670"/>
        <v>75071215.968743399</v>
      </c>
      <c r="CA327" s="5">
        <f t="shared" si="670"/>
        <v>543047.2884352773</v>
      </c>
    </row>
    <row r="328" spans="2:79" s="5" customFormat="1" ht="15">
      <c r="B328" s="8" t="s">
        <v>273</v>
      </c>
      <c r="C328" s="4" t="s">
        <v>66</v>
      </c>
      <c r="F328" s="5">
        <f t="shared" si="604"/>
        <v>0.96630071122378536</v>
      </c>
      <c r="G328" s="5">
        <f t="shared" si="605"/>
        <v>0.57003431182152509</v>
      </c>
      <c r="H328" s="5">
        <f t="shared" si="606"/>
        <v>0.90252396120938971</v>
      </c>
      <c r="I328" s="5">
        <f t="shared" si="607"/>
        <v>0.88973616108362819</v>
      </c>
      <c r="K328" s="5">
        <f t="shared" si="608"/>
        <v>1.229645220405674</v>
      </c>
      <c r="L328" s="5">
        <f t="shared" si="609"/>
        <v>0.87904155982024257</v>
      </c>
      <c r="M328" s="5">
        <f t="shared" si="610"/>
        <v>1.2991742197168239</v>
      </c>
      <c r="N328" s="5">
        <f t="shared" si="611"/>
        <v>6.3374498250892248</v>
      </c>
      <c r="P328" s="5">
        <f t="shared" si="612"/>
        <v>4.0732273250248685</v>
      </c>
      <c r="Q328" s="5">
        <f t="shared" si="613"/>
        <v>2.1406290166807684</v>
      </c>
      <c r="R328" s="5">
        <f t="shared" si="614"/>
        <v>1.1999473954865716</v>
      </c>
      <c r="S328" s="5">
        <f t="shared" si="615"/>
        <v>10.750487439764456</v>
      </c>
      <c r="U328" s="5">
        <f t="shared" si="616"/>
        <v>5.7860486167563385</v>
      </c>
      <c r="V328" s="5">
        <f t="shared" si="617"/>
        <v>3.4974465687952465</v>
      </c>
      <c r="W328" s="5">
        <f t="shared" si="618"/>
        <v>3.6986953222315457</v>
      </c>
      <c r="X328" s="5">
        <f t="shared" si="619"/>
        <v>4.0896331927319496</v>
      </c>
      <c r="Z328" s="5">
        <f t="shared" si="620"/>
        <v>0.57663095212359294</v>
      </c>
      <c r="AA328" s="5">
        <f t="shared" si="621"/>
        <v>0.54692015348615131</v>
      </c>
      <c r="AB328" s="5">
        <f t="shared" si="622"/>
        <v>468.17677115396214</v>
      </c>
      <c r="AC328" s="5">
        <f t="shared" si="623"/>
        <v>542.5664868173443</v>
      </c>
      <c r="AE328" s="5">
        <f t="shared" si="624"/>
        <v>2.4538753758696541</v>
      </c>
      <c r="AF328" s="5">
        <f t="shared" si="625"/>
        <v>0.15503567330029541</v>
      </c>
      <c r="AG328" s="5">
        <f t="shared" si="626"/>
        <v>7.9074104406545706E-2</v>
      </c>
      <c r="AH328" s="5">
        <f t="shared" si="627"/>
        <v>0.24157861947040979</v>
      </c>
      <c r="AI328" s="8" t="s">
        <v>273</v>
      </c>
      <c r="AJ328" s="4" t="s">
        <v>66</v>
      </c>
      <c r="AM328" s="5">
        <f t="shared" si="648"/>
        <v>2.4667059453264271E-2</v>
      </c>
      <c r="AN328" s="5">
        <f t="shared" si="649"/>
        <v>3.40480587220926E-2</v>
      </c>
      <c r="AO328" s="5">
        <f t="shared" si="650"/>
        <v>9.1420667544087238E-3</v>
      </c>
      <c r="AP328" s="5">
        <f t="shared" si="651"/>
        <v>2.573941885598369E-2</v>
      </c>
      <c r="AR328" s="5">
        <f t="shared" si="652"/>
        <v>3.9257728103912637</v>
      </c>
      <c r="AS328" s="5">
        <f t="shared" si="653"/>
        <v>3.197707973840286</v>
      </c>
      <c r="AT328" s="5">
        <f t="shared" si="654"/>
        <v>0.78592727622108716</v>
      </c>
      <c r="AU328" s="5">
        <f t="shared" si="655"/>
        <v>59.29533911806859</v>
      </c>
      <c r="AW328" s="5">
        <f t="shared" si="656"/>
        <v>21.55383248996214</v>
      </c>
      <c r="AX328" s="5">
        <f t="shared" si="657"/>
        <v>1.8508027771832734</v>
      </c>
      <c r="AY328" s="5">
        <f t="shared" si="658"/>
        <v>0.59266189971670669</v>
      </c>
      <c r="AZ328" s="5">
        <f t="shared" si="659"/>
        <v>20.953732658979821</v>
      </c>
      <c r="BB328" s="5">
        <f t="shared" si="660"/>
        <v>3.3571349457564605</v>
      </c>
      <c r="BC328" s="5">
        <f t="shared" si="661"/>
        <v>0.53099881556346662</v>
      </c>
      <c r="BD328" s="5">
        <f t="shared" si="662"/>
        <v>1.0131531239886431</v>
      </c>
      <c r="BE328" s="5">
        <f t="shared" si="663"/>
        <v>4.9164304586388887</v>
      </c>
      <c r="BG328" s="5">
        <f t="shared" si="664"/>
        <v>51.841288204226139</v>
      </c>
      <c r="BH328" s="5">
        <f t="shared" si="665"/>
        <v>38.41676801177158</v>
      </c>
      <c r="BI328" s="5">
        <f t="shared" si="666"/>
        <v>39.160065259049695</v>
      </c>
      <c r="BJ328" s="5" t="e">
        <f t="shared" si="667"/>
        <v>#VALUE!</v>
      </c>
      <c r="BK328" s="8" t="s">
        <v>273</v>
      </c>
      <c r="BL328" s="4" t="s">
        <v>66</v>
      </c>
      <c r="BN328" s="5">
        <f t="shared" si="668"/>
        <v>0.20310911908523169</v>
      </c>
      <c r="BO328" s="5">
        <f t="shared" si="668"/>
        <v>4.1501505422859811E-2</v>
      </c>
      <c r="BP328" s="5">
        <f t="shared" si="668"/>
        <v>0.3876995227452692</v>
      </c>
      <c r="BQ328" s="5">
        <f t="shared" si="668"/>
        <v>0.27134106749628345</v>
      </c>
      <c r="BS328" s="5">
        <f t="shared" si="669"/>
        <v>0.77054287723374781</v>
      </c>
      <c r="BT328" s="5">
        <f t="shared" si="669"/>
        <v>0.31619244827928272</v>
      </c>
      <c r="BU328" s="5">
        <f t="shared" si="669"/>
        <v>0.67729340804852167</v>
      </c>
      <c r="BV328" s="5">
        <f t="shared" si="669"/>
        <v>0.21675998832425636</v>
      </c>
      <c r="BX328" s="5">
        <f t="shared" si="670"/>
        <v>21.839700234982264</v>
      </c>
      <c r="BY328" s="5">
        <f t="shared" si="670"/>
        <v>2.303581908646883E-7</v>
      </c>
      <c r="BZ328" s="5">
        <f t="shared" si="670"/>
        <v>3704835.7802214171</v>
      </c>
      <c r="CA328" s="5">
        <f t="shared" si="670"/>
        <v>4812.0031613959209</v>
      </c>
    </row>
    <row r="329" spans="2:79" s="5" customFormat="1" ht="15">
      <c r="B329" s="8" t="s">
        <v>274</v>
      </c>
      <c r="C329" s="4" t="s">
        <v>67</v>
      </c>
      <c r="F329" s="5">
        <f t="shared" si="604"/>
        <v>1.5775690692509081</v>
      </c>
      <c r="G329" s="5">
        <f t="shared" si="605"/>
        <v>1.6725635583847422</v>
      </c>
      <c r="H329" s="5">
        <f t="shared" si="606"/>
        <v>0.58441647579537792</v>
      </c>
      <c r="I329" s="5">
        <f t="shared" si="607"/>
        <v>6.8849369164861365</v>
      </c>
      <c r="K329" s="5">
        <f t="shared" si="608"/>
        <v>8.2055045179758608</v>
      </c>
      <c r="L329" s="5">
        <f t="shared" si="609"/>
        <v>2.9809646168964608</v>
      </c>
      <c r="M329" s="5">
        <f t="shared" si="610"/>
        <v>4.8835829005607954</v>
      </c>
      <c r="N329" s="5">
        <f t="shared" si="611"/>
        <v>95.454818735708798</v>
      </c>
      <c r="P329" s="5">
        <f t="shared" si="612"/>
        <v>0.67837311949734413</v>
      </c>
      <c r="Q329" s="5">
        <f t="shared" si="613"/>
        <v>1.5440703439116459</v>
      </c>
      <c r="R329" s="5">
        <f t="shared" si="614"/>
        <v>0.89049476262817795</v>
      </c>
      <c r="S329" s="5">
        <f t="shared" si="615"/>
        <v>1.6611376368406117</v>
      </c>
      <c r="U329" s="5">
        <f t="shared" si="616"/>
        <v>0.35257665296781887</v>
      </c>
      <c r="V329" s="5">
        <f t="shared" si="617"/>
        <v>0.60890993221967538</v>
      </c>
      <c r="W329" s="5">
        <f t="shared" si="618"/>
        <v>0.44990510977830317</v>
      </c>
      <c r="X329" s="5">
        <f t="shared" si="619"/>
        <v>0.36997086433053517</v>
      </c>
      <c r="Z329" s="5" t="e">
        <f t="shared" si="620"/>
        <v>#VALUE!</v>
      </c>
      <c r="AA329" s="5" t="e">
        <f t="shared" si="621"/>
        <v>#VALUE!</v>
      </c>
      <c r="AB329" s="5" t="e">
        <f t="shared" si="622"/>
        <v>#VALUE!</v>
      </c>
      <c r="AC329" s="5" t="e">
        <f t="shared" si="623"/>
        <v>#VALUE!</v>
      </c>
      <c r="AE329" s="5" t="e">
        <f t="shared" si="624"/>
        <v>#VALUE!</v>
      </c>
      <c r="AF329" s="5">
        <f t="shared" si="625"/>
        <v>2.8183922366572443</v>
      </c>
      <c r="AG329" s="5">
        <f t="shared" si="626"/>
        <v>1.5824547028830717E-2</v>
      </c>
      <c r="AH329" s="5" t="e">
        <f t="shared" si="627"/>
        <v>#VALUE!</v>
      </c>
      <c r="AI329" s="8" t="s">
        <v>274</v>
      </c>
      <c r="AJ329" s="4" t="s">
        <v>67</v>
      </c>
      <c r="AM329" s="5">
        <f t="shared" si="648"/>
        <v>0.10816699372922337</v>
      </c>
      <c r="AN329" s="5">
        <f t="shared" si="649"/>
        <v>2.8604519738487402E-2</v>
      </c>
      <c r="AO329" s="5">
        <f t="shared" si="650"/>
        <v>9.9774977155195746E-2</v>
      </c>
      <c r="AP329" s="5">
        <f t="shared" si="651"/>
        <v>1.9057399358721907</v>
      </c>
      <c r="AR329" s="5">
        <f t="shared" si="652"/>
        <v>1.9430390500275514</v>
      </c>
      <c r="AS329" s="5">
        <f t="shared" si="653"/>
        <v>1.3238059829163509</v>
      </c>
      <c r="AT329" s="5">
        <f t="shared" si="654"/>
        <v>0.90892440014364428</v>
      </c>
      <c r="AU329" s="5">
        <f t="shared" si="655"/>
        <v>130.07544236523734</v>
      </c>
      <c r="AW329" s="5">
        <f t="shared" si="656"/>
        <v>32.956125736255878</v>
      </c>
      <c r="AX329" s="5">
        <f t="shared" si="657"/>
        <v>1.5673494506051628</v>
      </c>
      <c r="AY329" s="5">
        <f t="shared" si="658"/>
        <v>0.13450324557069085</v>
      </c>
      <c r="AZ329" s="5">
        <f t="shared" si="659"/>
        <v>8.8767411987099205</v>
      </c>
      <c r="BB329" s="5">
        <f t="shared" si="660"/>
        <v>0.46028703055706593</v>
      </c>
      <c r="BC329" s="5">
        <f t="shared" si="661"/>
        <v>0.7528015835712849</v>
      </c>
      <c r="BD329" s="5">
        <f t="shared" si="662"/>
        <v>0.57013176715744951</v>
      </c>
      <c r="BE329" s="5">
        <f t="shared" si="663"/>
        <v>3.0628320449141015</v>
      </c>
      <c r="BG329" s="5">
        <f t="shared" si="664"/>
        <v>3.3908662984406783</v>
      </c>
      <c r="BH329" s="5">
        <f t="shared" si="665"/>
        <v>2.888665467944028</v>
      </c>
      <c r="BI329" s="5">
        <f t="shared" si="666"/>
        <v>64.051465198929151</v>
      </c>
      <c r="BJ329" s="5">
        <f t="shared" si="667"/>
        <v>0.39241955109456678</v>
      </c>
      <c r="BK329" s="8" t="s">
        <v>274</v>
      </c>
      <c r="BL329" s="4" t="s">
        <v>67</v>
      </c>
      <c r="BN329" s="5">
        <f t="shared" si="668"/>
        <v>0.32172951809147732</v>
      </c>
      <c r="BO329" s="5">
        <f t="shared" si="668"/>
        <v>0.12486555139655676</v>
      </c>
      <c r="BP329" s="5">
        <f t="shared" si="668"/>
        <v>0.39648089584016694</v>
      </c>
      <c r="BQ329" s="5">
        <f t="shared" si="668"/>
        <v>9.8769777514767204E-2</v>
      </c>
      <c r="BS329" s="5">
        <f t="shared" si="669"/>
        <v>0.13627544622639273</v>
      </c>
      <c r="BT329" s="5">
        <f t="shared" si="669"/>
        <v>1.5337422289152568E-2</v>
      </c>
      <c r="BU329" s="5">
        <f t="shared" si="669"/>
        <v>0.54730352568777019</v>
      </c>
      <c r="BV329" s="5">
        <f t="shared" si="669"/>
        <v>0.69280166264515042</v>
      </c>
      <c r="BX329" s="5">
        <f t="shared" si="670"/>
        <v>1.3868513899663588</v>
      </c>
      <c r="BY329" s="5">
        <f t="shared" si="670"/>
        <v>6.4857515009936214E-7</v>
      </c>
      <c r="BZ329" s="5">
        <f t="shared" si="670"/>
        <v>863471.78133365011</v>
      </c>
      <c r="CA329" s="5">
        <f t="shared" si="670"/>
        <v>28005.863962151572</v>
      </c>
    </row>
    <row r="330" spans="2:79" s="5" customFormat="1" ht="15">
      <c r="B330" s="8" t="s">
        <v>275</v>
      </c>
      <c r="C330" s="4" t="s">
        <v>68</v>
      </c>
      <c r="F330" s="5">
        <f t="shared" si="604"/>
        <v>0.94252202439633215</v>
      </c>
      <c r="G330" s="5">
        <f t="shared" si="605"/>
        <v>0.86506908244968395</v>
      </c>
      <c r="H330" s="5">
        <f t="shared" si="606"/>
        <v>1.2716152571023787</v>
      </c>
      <c r="I330" s="5">
        <f t="shared" si="607"/>
        <v>1.1316925263884936</v>
      </c>
      <c r="K330" s="5">
        <f t="shared" si="608"/>
        <v>1.0037348974731028</v>
      </c>
      <c r="L330" s="5">
        <f t="shared" si="609"/>
        <v>1.3122186380896428</v>
      </c>
      <c r="M330" s="5">
        <f t="shared" si="610"/>
        <v>1.0881177736789698</v>
      </c>
      <c r="N330" s="5">
        <f t="shared" si="611"/>
        <v>0.60307157331143635</v>
      </c>
      <c r="P330" s="5">
        <f t="shared" si="612"/>
        <v>0.37449812365932034</v>
      </c>
      <c r="Q330" s="5">
        <f t="shared" si="613"/>
        <v>1.8446431111525672</v>
      </c>
      <c r="R330" s="5">
        <f t="shared" si="614"/>
        <v>0.92090105242247222</v>
      </c>
      <c r="S330" s="5">
        <f t="shared" si="615"/>
        <v>0.31523443763703085</v>
      </c>
      <c r="U330" s="5">
        <f t="shared" si="616"/>
        <v>0.65811555504384645</v>
      </c>
      <c r="V330" s="5">
        <f t="shared" si="617"/>
        <v>1.6871564907571981</v>
      </c>
      <c r="W330" s="5">
        <f t="shared" si="618"/>
        <v>1.3444494128365778</v>
      </c>
      <c r="X330" s="5">
        <f t="shared" si="619"/>
        <v>0.230576360108559</v>
      </c>
      <c r="Z330" s="5" t="e">
        <f t="shared" si="620"/>
        <v>#VALUE!</v>
      </c>
      <c r="AA330" s="5" t="e">
        <f t="shared" si="621"/>
        <v>#VALUE!</v>
      </c>
      <c r="AB330" s="5" t="e">
        <f t="shared" si="622"/>
        <v>#VALUE!</v>
      </c>
      <c r="AC330" s="5" t="e">
        <f t="shared" si="623"/>
        <v>#VALUE!</v>
      </c>
      <c r="AE330" s="5" t="e">
        <f t="shared" si="624"/>
        <v>#VALUE!</v>
      </c>
      <c r="AF330" s="5" t="e">
        <f t="shared" si="625"/>
        <v>#VALUE!</v>
      </c>
      <c r="AG330" s="5" t="e">
        <f t="shared" si="626"/>
        <v>#VALUE!</v>
      </c>
      <c r="AH330" s="5" t="e">
        <f t="shared" si="627"/>
        <v>#VALUE!</v>
      </c>
      <c r="AI330" s="8" t="s">
        <v>275</v>
      </c>
      <c r="AJ330" s="4" t="s">
        <v>68</v>
      </c>
      <c r="AM330" s="5">
        <f t="shared" si="648"/>
        <v>2.5155260641942561</v>
      </c>
      <c r="AN330" s="5">
        <f t="shared" si="649"/>
        <v>0.77851246172590705</v>
      </c>
      <c r="AO330" s="5">
        <f t="shared" si="650"/>
        <v>0.54693028810880429</v>
      </c>
      <c r="AP330" s="5">
        <f t="shared" si="651"/>
        <v>1.8048048881324799</v>
      </c>
      <c r="AR330" s="5">
        <f t="shared" si="652"/>
        <v>7.7297017570031796</v>
      </c>
      <c r="AS330" s="5">
        <f t="shared" si="653"/>
        <v>3.3281142755321915</v>
      </c>
      <c r="AT330" s="5">
        <f t="shared" si="654"/>
        <v>5.8026606253354416</v>
      </c>
      <c r="AU330" s="5">
        <f t="shared" si="655"/>
        <v>12.837046804416044</v>
      </c>
      <c r="AW330" s="5">
        <f t="shared" si="656"/>
        <v>614.01608729719931</v>
      </c>
      <c r="AX330" s="5">
        <f t="shared" si="657"/>
        <v>38.119634652774835</v>
      </c>
      <c r="AY330" s="5">
        <f t="shared" si="658"/>
        <v>19.817779929074806</v>
      </c>
      <c r="AZ330" s="5">
        <f t="shared" si="659"/>
        <v>17.047405177726063</v>
      </c>
      <c r="BB330" s="5">
        <f t="shared" si="660"/>
        <v>2.8163374191523283</v>
      </c>
      <c r="BC330" s="5">
        <f t="shared" si="661"/>
        <v>1.6294033684504918</v>
      </c>
      <c r="BD330" s="5">
        <f t="shared" si="662"/>
        <v>0.61788097104698436</v>
      </c>
      <c r="BE330" s="5">
        <f t="shared" si="663"/>
        <v>3.1919762576819948</v>
      </c>
      <c r="BG330" s="5" t="e">
        <f t="shared" si="664"/>
        <v>#VALUE!</v>
      </c>
      <c r="BH330" s="5" t="e">
        <f t="shared" si="665"/>
        <v>#VALUE!</v>
      </c>
      <c r="BI330" s="5" t="e">
        <f t="shared" si="666"/>
        <v>#VALUE!</v>
      </c>
      <c r="BJ330" s="5" t="e">
        <f t="shared" si="667"/>
        <v>#VALUE!</v>
      </c>
      <c r="BK330" s="8" t="s">
        <v>275</v>
      </c>
      <c r="BL330" s="4" t="s">
        <v>68</v>
      </c>
      <c r="BN330" s="5">
        <f t="shared" si="668"/>
        <v>0.42204042822340654</v>
      </c>
      <c r="BO330" s="5">
        <f t="shared" si="668"/>
        <v>7.2631139522188942E-2</v>
      </c>
      <c r="BP330" s="5">
        <f t="shared" si="668"/>
        <v>0.92524357719361516</v>
      </c>
      <c r="BQ330" s="5">
        <f t="shared" si="668"/>
        <v>1.4502988864097335</v>
      </c>
      <c r="BS330" s="5">
        <f t="shared" si="669"/>
        <v>0.36730049108986379</v>
      </c>
      <c r="BT330" s="5">
        <f t="shared" si="669"/>
        <v>0.65180791145591788</v>
      </c>
      <c r="BU330" s="5">
        <f t="shared" si="669"/>
        <v>5.1585523147674426</v>
      </c>
      <c r="BV330" s="5">
        <f t="shared" si="669"/>
        <v>1.8343572754642357</v>
      </c>
      <c r="BX330" s="5">
        <f t="shared" si="670"/>
        <v>7.6821046511511311</v>
      </c>
      <c r="BY330" s="5">
        <f t="shared" si="670"/>
        <v>9.7068529559219482E-7</v>
      </c>
      <c r="BZ330" s="5">
        <f t="shared" si="670"/>
        <v>45622708.06903103</v>
      </c>
      <c r="CA330" s="5">
        <f t="shared" si="670"/>
        <v>38438.760641545683</v>
      </c>
    </row>
    <row r="331" spans="2:79" s="5" customFormat="1" ht="15">
      <c r="B331" s="8" t="s">
        <v>276</v>
      </c>
      <c r="C331" s="4" t="s">
        <v>69</v>
      </c>
      <c r="F331" s="5">
        <f t="shared" si="604"/>
        <v>1.0316898900103875</v>
      </c>
      <c r="G331" s="5">
        <f t="shared" si="605"/>
        <v>0.77516913783580776</v>
      </c>
      <c r="H331" s="5">
        <f t="shared" si="606"/>
        <v>0.91703295570185184</v>
      </c>
      <c r="I331" s="5">
        <f t="shared" si="607"/>
        <v>1.2807381471674679</v>
      </c>
      <c r="K331" s="5">
        <f t="shared" si="608"/>
        <v>1.1921898396025963</v>
      </c>
      <c r="L331" s="5">
        <f t="shared" si="609"/>
        <v>0.76097103809391631</v>
      </c>
      <c r="M331" s="5">
        <f t="shared" si="610"/>
        <v>1.1298365239489339</v>
      </c>
      <c r="N331" s="5">
        <f t="shared" si="611"/>
        <v>1.7530579875408385</v>
      </c>
      <c r="P331" s="5">
        <f t="shared" si="612"/>
        <v>0.69088346167122883</v>
      </c>
      <c r="Q331" s="5">
        <f t="shared" si="613"/>
        <v>1.235437622915075</v>
      </c>
      <c r="R331" s="5">
        <f t="shared" si="614"/>
        <v>0.90588522402859151</v>
      </c>
      <c r="S331" s="5">
        <f t="shared" si="615"/>
        <v>0.28434913206433293</v>
      </c>
      <c r="U331" s="5">
        <f t="shared" si="616"/>
        <v>0.54596906456352634</v>
      </c>
      <c r="V331" s="5">
        <f t="shared" si="617"/>
        <v>0.82762318098417531</v>
      </c>
      <c r="W331" s="5">
        <f t="shared" si="618"/>
        <v>0.67921511778021737</v>
      </c>
      <c r="X331" s="5">
        <f t="shared" si="619"/>
        <v>0.50363912938973809</v>
      </c>
      <c r="Z331" s="5">
        <f t="shared" si="620"/>
        <v>2.1014646042718867</v>
      </c>
      <c r="AA331" s="5">
        <f t="shared" si="621"/>
        <v>3.8050453152540102</v>
      </c>
      <c r="AB331" s="5">
        <f t="shared" si="622"/>
        <v>0.21097374715697145</v>
      </c>
      <c r="AC331" s="5" t="e">
        <f t="shared" si="623"/>
        <v>#VALUE!</v>
      </c>
      <c r="AE331" s="5" t="e">
        <f t="shared" si="624"/>
        <v>#VALUE!</v>
      </c>
      <c r="AF331" s="5" t="e">
        <f t="shared" si="625"/>
        <v>#VALUE!</v>
      </c>
      <c r="AG331" s="5" t="e">
        <f t="shared" si="626"/>
        <v>#VALUE!</v>
      </c>
      <c r="AH331" s="5" t="e">
        <f t="shared" si="627"/>
        <v>#VALUE!</v>
      </c>
      <c r="AI331" s="8" t="s">
        <v>276</v>
      </c>
      <c r="AJ331" s="4" t="s">
        <v>69</v>
      </c>
      <c r="AM331" s="5">
        <f t="shared" si="648"/>
        <v>1.9720241237781799</v>
      </c>
      <c r="AN331" s="5">
        <f t="shared" si="649"/>
        <v>0.93067104707287795</v>
      </c>
      <c r="AO331" s="5">
        <f t="shared" si="650"/>
        <v>0.78807168567120645</v>
      </c>
      <c r="AP331" s="5">
        <f t="shared" si="651"/>
        <v>2.2507180822138699</v>
      </c>
      <c r="AR331" s="5">
        <f t="shared" si="652"/>
        <v>1.4683397950593235</v>
      </c>
      <c r="AS331" s="5">
        <f t="shared" si="653"/>
        <v>0.80444392622008898</v>
      </c>
      <c r="AT331" s="5">
        <f t="shared" si="654"/>
        <v>0.74727637697142524</v>
      </c>
      <c r="AU331" s="5">
        <f t="shared" si="655"/>
        <v>12.423027661407733</v>
      </c>
      <c r="AW331" s="5">
        <f t="shared" si="656"/>
        <v>13.693680089514094</v>
      </c>
      <c r="AX331" s="5">
        <f t="shared" si="657"/>
        <v>1.0179476542475201</v>
      </c>
      <c r="AY331" s="5">
        <f t="shared" si="658"/>
        <v>1.1548965852475821</v>
      </c>
      <c r="AZ331" s="5">
        <f t="shared" si="659"/>
        <v>1.3876858921861341</v>
      </c>
      <c r="BB331" s="5">
        <f t="shared" si="660"/>
        <v>1.3050212126246923</v>
      </c>
      <c r="BC331" s="5">
        <f t="shared" si="661"/>
        <v>1.1200141804456532</v>
      </c>
      <c r="BD331" s="5">
        <f t="shared" si="662"/>
        <v>0.89560753311205943</v>
      </c>
      <c r="BE331" s="5">
        <f t="shared" si="663"/>
        <v>4.4712933949003677</v>
      </c>
      <c r="BG331" s="5">
        <f t="shared" si="664"/>
        <v>44.617210938032372</v>
      </c>
      <c r="BH331" s="5">
        <f t="shared" si="665"/>
        <v>30.025598722188576</v>
      </c>
      <c r="BI331" s="5">
        <f t="shared" si="666"/>
        <v>28.637889823468132</v>
      </c>
      <c r="BJ331" s="5">
        <f t="shared" si="667"/>
        <v>12.311095216035067</v>
      </c>
      <c r="BK331" s="8" t="s">
        <v>276</v>
      </c>
      <c r="BL331" s="4" t="s">
        <v>69</v>
      </c>
      <c r="BN331" s="5">
        <f t="shared" si="668"/>
        <v>0.21647446366047374</v>
      </c>
      <c r="BO331" s="5">
        <f t="shared" si="668"/>
        <v>0.10548639606379469</v>
      </c>
      <c r="BP331" s="5">
        <f t="shared" si="668"/>
        <v>0.49485405199403226</v>
      </c>
      <c r="BQ331" s="5">
        <f t="shared" si="668"/>
        <v>2.4269915451913553</v>
      </c>
      <c r="BS331" s="5">
        <f t="shared" si="669"/>
        <v>0.54107238207307362</v>
      </c>
      <c r="BT331" s="5">
        <f t="shared" si="669"/>
        <v>0.26039007009702153</v>
      </c>
      <c r="BU331" s="5">
        <f t="shared" si="669"/>
        <v>0.95760201467765582</v>
      </c>
      <c r="BV331" s="5">
        <f t="shared" si="669"/>
        <v>12.448527658900888</v>
      </c>
      <c r="BX331" s="5">
        <f t="shared" si="670"/>
        <v>1.6141396272450963</v>
      </c>
      <c r="BY331" s="5">
        <f t="shared" si="670"/>
        <v>5.6978003903329299E-7</v>
      </c>
      <c r="BZ331" s="5">
        <f t="shared" si="670"/>
        <v>4588754.1926228832</v>
      </c>
      <c r="CA331" s="5">
        <f t="shared" si="670"/>
        <v>178335.55622266047</v>
      </c>
    </row>
    <row r="332" spans="2:79" s="5" customFormat="1" ht="15">
      <c r="B332" s="8" t="s">
        <v>277</v>
      </c>
      <c r="C332" s="4" t="s">
        <v>70</v>
      </c>
      <c r="F332" s="5">
        <f t="shared" si="604"/>
        <v>0.8598811460845015</v>
      </c>
      <c r="G332" s="5">
        <f t="shared" si="605"/>
        <v>0.67836222812899405</v>
      </c>
      <c r="H332" s="5">
        <f t="shared" si="606"/>
        <v>0.55282592224704419</v>
      </c>
      <c r="I332" s="5">
        <f t="shared" si="607"/>
        <v>0.23621130736143953</v>
      </c>
      <c r="K332" s="5">
        <f t="shared" si="608"/>
        <v>0.90862015111965411</v>
      </c>
      <c r="L332" s="5">
        <f t="shared" si="609"/>
        <v>0.50442004395571916</v>
      </c>
      <c r="M332" s="5">
        <f t="shared" si="610"/>
        <v>0.44450504016863174</v>
      </c>
      <c r="N332" s="5">
        <f t="shared" si="611"/>
        <v>0.61625919666401319</v>
      </c>
      <c r="P332" s="5">
        <f t="shared" si="612"/>
        <v>1.269587691313546</v>
      </c>
      <c r="Q332" s="5">
        <f t="shared" si="613"/>
        <v>1.4204298270959737</v>
      </c>
      <c r="R332" s="5">
        <f t="shared" si="614"/>
        <v>0.23839664232161006</v>
      </c>
      <c r="S332" s="5">
        <f t="shared" si="615"/>
        <v>0.69169956440454849</v>
      </c>
      <c r="U332" s="5">
        <f t="shared" si="616"/>
        <v>0.4192755778854404</v>
      </c>
      <c r="V332" s="5">
        <f t="shared" si="617"/>
        <v>0.56336616940713102</v>
      </c>
      <c r="W332" s="5">
        <f t="shared" si="618"/>
        <v>0.45844267380412634</v>
      </c>
      <c r="X332" s="5">
        <f t="shared" si="619"/>
        <v>0.29842340663293826</v>
      </c>
      <c r="Z332" s="5">
        <f t="shared" si="620"/>
        <v>0.13133719676013669</v>
      </c>
      <c r="AA332" s="5">
        <f t="shared" si="621"/>
        <v>8.6505573004723155E-2</v>
      </c>
      <c r="AB332" s="5">
        <f t="shared" si="622"/>
        <v>9.1856613140020187</v>
      </c>
      <c r="AC332" s="5">
        <f t="shared" si="623"/>
        <v>12.807514814002749</v>
      </c>
      <c r="AE332" s="5" t="e">
        <f t="shared" si="624"/>
        <v>#VALUE!</v>
      </c>
      <c r="AF332" s="5" t="e">
        <f t="shared" si="625"/>
        <v>#VALUE!</v>
      </c>
      <c r="AG332" s="5" t="e">
        <f t="shared" si="626"/>
        <v>#VALUE!</v>
      </c>
      <c r="AH332" s="5" t="e">
        <f t="shared" si="627"/>
        <v>#VALUE!</v>
      </c>
      <c r="AI332" s="8" t="s">
        <v>277</v>
      </c>
      <c r="AJ332" s="4" t="s">
        <v>70</v>
      </c>
      <c r="AM332" s="5">
        <f t="shared" si="648"/>
        <v>0.81670862660846533</v>
      </c>
      <c r="AN332" s="5">
        <f t="shared" si="649"/>
        <v>6.184735260984308E-2</v>
      </c>
      <c r="AO332" s="5">
        <f t="shared" si="650"/>
        <v>4.2343319920136846E-2</v>
      </c>
      <c r="AP332" s="5">
        <f t="shared" si="651"/>
        <v>5.8208481787541066E-2</v>
      </c>
      <c r="AR332" s="5">
        <f t="shared" si="652"/>
        <v>1.0266190414921077</v>
      </c>
      <c r="AS332" s="5">
        <f t="shared" si="653"/>
        <v>1.1751736204144636</v>
      </c>
      <c r="AT332" s="5">
        <f t="shared" si="654"/>
        <v>0.94582008264785877</v>
      </c>
      <c r="AU332" s="5">
        <f t="shared" si="655"/>
        <v>3.4531530443905374</v>
      </c>
      <c r="AW332" s="5">
        <f t="shared" si="656"/>
        <v>13.388335118868838</v>
      </c>
      <c r="AX332" s="5">
        <f t="shared" si="657"/>
        <v>0.35803280362378498</v>
      </c>
      <c r="AY332" s="5">
        <f t="shared" si="658"/>
        <v>0.73285006271905595</v>
      </c>
      <c r="AZ332" s="5">
        <f t="shared" si="659"/>
        <v>1.3100394803047828</v>
      </c>
      <c r="BB332" s="5">
        <f t="shared" si="660"/>
        <v>2.9817326222652119</v>
      </c>
      <c r="BC332" s="5">
        <f t="shared" si="661"/>
        <v>0.68107908808736861</v>
      </c>
      <c r="BD332" s="5">
        <f t="shared" si="662"/>
        <v>1.101454590823689</v>
      </c>
      <c r="BE332" s="5">
        <f t="shared" si="663"/>
        <v>2.9165906464195954</v>
      </c>
      <c r="BG332" s="5">
        <f t="shared" si="664"/>
        <v>53354.185378830363</v>
      </c>
      <c r="BH332" s="5">
        <f t="shared" si="665"/>
        <v>15.251644929247355</v>
      </c>
      <c r="BI332" s="5">
        <f t="shared" si="666"/>
        <v>2461.5710959196686</v>
      </c>
      <c r="BJ332" s="5">
        <f t="shared" si="667"/>
        <v>2532.0821118149724</v>
      </c>
      <c r="BK332" s="8" t="s">
        <v>277</v>
      </c>
      <c r="BL332" s="4" t="s">
        <v>70</v>
      </c>
      <c r="BN332" s="5">
        <f t="shared" si="668"/>
        <v>0.36028350665553349</v>
      </c>
      <c r="BO332" s="5">
        <f t="shared" si="668"/>
        <v>0.83501050720844283</v>
      </c>
      <c r="BP332" s="5">
        <f t="shared" si="668"/>
        <v>8.7510003036169639</v>
      </c>
      <c r="BQ332" s="5">
        <f t="shared" si="668"/>
        <v>7.1984530727451326E-2</v>
      </c>
      <c r="BS332" s="5">
        <f t="shared" si="669"/>
        <v>0.48462502042685945</v>
      </c>
      <c r="BT332" s="5">
        <f t="shared" si="669"/>
        <v>2.0033449955048193</v>
      </c>
      <c r="BU332" s="5">
        <f t="shared" si="669"/>
        <v>1.4142116926803014</v>
      </c>
      <c r="BV332" s="5">
        <f t="shared" si="669"/>
        <v>15.996636998935696</v>
      </c>
      <c r="BX332" s="5">
        <f t="shared" si="670"/>
        <v>46.764576185709814</v>
      </c>
      <c r="BY332" s="5">
        <f t="shared" si="670"/>
        <v>1.2114426017713905E-4</v>
      </c>
      <c r="BZ332" s="5">
        <f t="shared" si="670"/>
        <v>97699329.247887954</v>
      </c>
      <c r="CA332" s="5">
        <f t="shared" si="670"/>
        <v>1030307.6123525157</v>
      </c>
    </row>
    <row r="333" spans="2:79" s="5" customFormat="1" ht="15">
      <c r="B333" s="8" t="s">
        <v>278</v>
      </c>
      <c r="C333" s="4" t="s">
        <v>87</v>
      </c>
      <c r="F333" s="5" t="e">
        <f t="shared" si="604"/>
        <v>#VALUE!</v>
      </c>
      <c r="G333" s="5">
        <f t="shared" si="605"/>
        <v>12.416126441576559</v>
      </c>
      <c r="H333" s="5">
        <f t="shared" si="606"/>
        <v>3.2693787280734816</v>
      </c>
      <c r="I333" s="5">
        <f t="shared" si="607"/>
        <v>14.588100961468239</v>
      </c>
      <c r="K333" s="5">
        <f t="shared" si="608"/>
        <v>1.1678936735893917</v>
      </c>
      <c r="L333" s="5" t="e">
        <f t="shared" si="609"/>
        <v>#VALUE!</v>
      </c>
      <c r="M333" s="5">
        <f t="shared" si="610"/>
        <v>1.8582550347383671</v>
      </c>
      <c r="N333" s="5">
        <f t="shared" si="611"/>
        <v>4.1652887298143222</v>
      </c>
      <c r="P333" s="5">
        <f t="shared" si="612"/>
        <v>5.3020949270596098</v>
      </c>
      <c r="Q333" s="5" t="e">
        <f t="shared" si="613"/>
        <v>#VALUE!</v>
      </c>
      <c r="R333" s="5" t="e">
        <f t="shared" si="614"/>
        <v>#VALUE!</v>
      </c>
      <c r="S333" s="5">
        <f t="shared" si="615"/>
        <v>18.084634880695575</v>
      </c>
      <c r="U333" s="5">
        <f t="shared" si="616"/>
        <v>0.13827604826353954</v>
      </c>
      <c r="V333" s="5">
        <f t="shared" si="617"/>
        <v>0.41369835850872855</v>
      </c>
      <c r="W333" s="5">
        <f t="shared" si="618"/>
        <v>1.4874644239816939</v>
      </c>
      <c r="X333" s="5">
        <f t="shared" si="619"/>
        <v>0.65350364202167022</v>
      </c>
      <c r="Z333" s="5" t="e">
        <f t="shared" si="620"/>
        <v>#VALUE!</v>
      </c>
      <c r="AA333" s="5" t="e">
        <f t="shared" si="621"/>
        <v>#VALUE!</v>
      </c>
      <c r="AB333" s="5" t="e">
        <f t="shared" si="622"/>
        <v>#VALUE!</v>
      </c>
      <c r="AC333" s="5" t="e">
        <f t="shared" si="623"/>
        <v>#VALUE!</v>
      </c>
      <c r="AE333" s="5">
        <f t="shared" si="624"/>
        <v>0.192928683639078</v>
      </c>
      <c r="AF333" s="5">
        <f t="shared" si="625"/>
        <v>0.15012536139427879</v>
      </c>
      <c r="AG333" s="5" t="e">
        <f t="shared" si="626"/>
        <v>#VALUE!</v>
      </c>
      <c r="AH333" s="5" t="e">
        <f t="shared" si="627"/>
        <v>#VALUE!</v>
      </c>
      <c r="AI333" s="8" t="s">
        <v>278</v>
      </c>
      <c r="AJ333" s="4" t="s">
        <v>87</v>
      </c>
      <c r="AM333" s="5" t="e">
        <f t="shared" si="648"/>
        <v>#VALUE!</v>
      </c>
      <c r="AN333" s="5" t="e">
        <f t="shared" si="649"/>
        <v>#VALUE!</v>
      </c>
      <c r="AO333" s="5" t="e">
        <f t="shared" si="650"/>
        <v>#VALUE!</v>
      </c>
      <c r="AP333" s="5" t="e">
        <f t="shared" si="651"/>
        <v>#VALUE!</v>
      </c>
      <c r="AR333" s="5">
        <f t="shared" si="652"/>
        <v>3.4639903335889439E-3</v>
      </c>
      <c r="AS333" s="5">
        <f t="shared" si="653"/>
        <v>2.8763565909877383E-2</v>
      </c>
      <c r="AT333" s="5">
        <f t="shared" si="654"/>
        <v>2.7386821083293749E-2</v>
      </c>
      <c r="AU333" s="5">
        <f t="shared" si="655"/>
        <v>0.29435364666224462</v>
      </c>
      <c r="AW333" s="5">
        <f t="shared" si="656"/>
        <v>61.50568813187521</v>
      </c>
      <c r="AX333" s="5">
        <f t="shared" si="657"/>
        <v>1.637384741540546</v>
      </c>
      <c r="AY333" s="5">
        <f t="shared" si="658"/>
        <v>2409341.9096838678</v>
      </c>
      <c r="AZ333" s="5">
        <f t="shared" si="659"/>
        <v>102.41002364414234</v>
      </c>
      <c r="BB333" s="5">
        <f t="shared" si="660"/>
        <v>1.7161762128117009</v>
      </c>
      <c r="BC333" s="5">
        <f t="shared" si="661"/>
        <v>3.0755610406191605</v>
      </c>
      <c r="BD333" s="5">
        <f t="shared" si="662"/>
        <v>2.6484801917752248</v>
      </c>
      <c r="BE333" s="5">
        <f t="shared" si="663"/>
        <v>10.28087244289793</v>
      </c>
      <c r="BG333" s="5">
        <f t="shared" si="664"/>
        <v>1.2324563573384233</v>
      </c>
      <c r="BH333" s="5">
        <f t="shared" si="665"/>
        <v>1.0485291748969632</v>
      </c>
      <c r="BI333" s="5">
        <f t="shared" si="666"/>
        <v>188.99326454670231</v>
      </c>
      <c r="BJ333" s="5">
        <f t="shared" si="667"/>
        <v>57.096446548929521</v>
      </c>
      <c r="BK333" s="8" t="s">
        <v>278</v>
      </c>
      <c r="BL333" s="4" t="s">
        <v>87</v>
      </c>
      <c r="BN333" s="5">
        <f t="shared" si="668"/>
        <v>6.9676248579873104E-2</v>
      </c>
      <c r="BO333" s="5">
        <f t="shared" si="668"/>
        <v>5.5332327994137551E-2</v>
      </c>
      <c r="BP333" s="5">
        <f t="shared" si="668"/>
        <v>6.1019494867065038E-2</v>
      </c>
      <c r="BQ333" s="5">
        <f t="shared" si="668"/>
        <v>1.2632041118393032E-2</v>
      </c>
      <c r="BS333" s="5">
        <f t="shared" si="669"/>
        <v>0.76004084910584313</v>
      </c>
      <c r="BT333" s="5">
        <f t="shared" si="669"/>
        <v>1.7446832833045016</v>
      </c>
      <c r="BU333" s="5">
        <f t="shared" si="669"/>
        <v>1.549511056541605</v>
      </c>
      <c r="BV333" s="5">
        <f t="shared" si="669"/>
        <v>0.3984198339568073</v>
      </c>
      <c r="BX333" s="5">
        <f t="shared" si="670"/>
        <v>5.5023456405159514</v>
      </c>
      <c r="BY333" s="5">
        <f t="shared" si="670"/>
        <v>3.1388677679094954E-7</v>
      </c>
      <c r="BZ333" s="5">
        <f t="shared" si="670"/>
        <v>3044731.8792666001</v>
      </c>
      <c r="CA333" s="5">
        <f t="shared" si="670"/>
        <v>109048.8723516539</v>
      </c>
    </row>
    <row r="334" spans="2:79" s="5" customFormat="1" ht="15">
      <c r="B334" s="8" t="s">
        <v>279</v>
      </c>
      <c r="C334" s="4" t="s">
        <v>88</v>
      </c>
      <c r="F334" s="5">
        <f t="shared" si="604"/>
        <v>5.6638952586584752</v>
      </c>
      <c r="G334" s="5">
        <f t="shared" si="605"/>
        <v>13.046997517882552</v>
      </c>
      <c r="H334" s="5">
        <f t="shared" si="606"/>
        <v>3.8205854609545362</v>
      </c>
      <c r="I334" s="5">
        <f t="shared" si="607"/>
        <v>19.563187730997086</v>
      </c>
      <c r="K334" s="5">
        <f t="shared" si="608"/>
        <v>2.1988581641304181</v>
      </c>
      <c r="L334" s="5">
        <f t="shared" si="609"/>
        <v>2.9765657086478119</v>
      </c>
      <c r="M334" s="5">
        <f t="shared" si="610"/>
        <v>0.80075077888654733</v>
      </c>
      <c r="N334" s="5">
        <f t="shared" si="611"/>
        <v>5.5321867899368993</v>
      </c>
      <c r="P334" s="5" t="e">
        <f t="shared" si="612"/>
        <v>#VALUE!</v>
      </c>
      <c r="Q334" s="5" t="e">
        <f t="shared" si="613"/>
        <v>#VALUE!</v>
      </c>
      <c r="R334" s="5" t="e">
        <f t="shared" si="614"/>
        <v>#VALUE!</v>
      </c>
      <c r="S334" s="5" t="e">
        <f t="shared" si="615"/>
        <v>#VALUE!</v>
      </c>
      <c r="U334" s="5">
        <f t="shared" si="616"/>
        <v>1.6012094136170341</v>
      </c>
      <c r="V334" s="5">
        <f t="shared" si="617"/>
        <v>0.34838328559659626</v>
      </c>
      <c r="W334" s="5">
        <f t="shared" si="618"/>
        <v>0.72834903916025207</v>
      </c>
      <c r="X334" s="5">
        <f t="shared" si="619"/>
        <v>4.3185259406993435</v>
      </c>
      <c r="Z334" s="5" t="e">
        <f t="shared" si="620"/>
        <v>#VALUE!</v>
      </c>
      <c r="AA334" s="5" t="e">
        <f t="shared" si="621"/>
        <v>#VALUE!</v>
      </c>
      <c r="AB334" s="5" t="e">
        <f t="shared" si="622"/>
        <v>#VALUE!</v>
      </c>
      <c r="AC334" s="5" t="e">
        <f t="shared" si="623"/>
        <v>#VALUE!</v>
      </c>
      <c r="AE334" s="5" t="e">
        <f t="shared" si="624"/>
        <v>#VALUE!</v>
      </c>
      <c r="AF334" s="5">
        <f t="shared" si="625"/>
        <v>2.1711296059055345E-2</v>
      </c>
      <c r="AG334" s="5">
        <f t="shared" si="626"/>
        <v>3.5962046346145381E-2</v>
      </c>
      <c r="AH334" s="5">
        <f t="shared" si="627"/>
        <v>1.5165404707890642E-5</v>
      </c>
      <c r="AI334" s="8" t="s">
        <v>279</v>
      </c>
      <c r="AJ334" s="4" t="s">
        <v>88</v>
      </c>
      <c r="AM334" s="5">
        <f t="shared" si="648"/>
        <v>0.81005225600833786</v>
      </c>
      <c r="AN334" s="5">
        <f t="shared" si="649"/>
        <v>1.4650782354716805</v>
      </c>
      <c r="AO334" s="5">
        <f t="shared" si="650"/>
        <v>0.50905929269011108</v>
      </c>
      <c r="AP334" s="5">
        <f t="shared" si="651"/>
        <v>2.9212214548492068</v>
      </c>
      <c r="AR334" s="5">
        <f t="shared" si="652"/>
        <v>2.3462398345765734</v>
      </c>
      <c r="AS334" s="5">
        <f t="shared" si="653"/>
        <v>1.7396575363098892</v>
      </c>
      <c r="AT334" s="5">
        <f t="shared" si="654"/>
        <v>1.2192480531224494</v>
      </c>
      <c r="AU334" s="5">
        <f t="shared" si="655"/>
        <v>31.898288305867649</v>
      </c>
      <c r="AW334" s="5">
        <f t="shared" si="656"/>
        <v>301.2360761141648</v>
      </c>
      <c r="AX334" s="5">
        <f t="shared" si="657"/>
        <v>8.1414712907016629</v>
      </c>
      <c r="AY334" s="5">
        <f t="shared" si="658"/>
        <v>8.9195503163866139</v>
      </c>
      <c r="AZ334" s="5">
        <f t="shared" si="659"/>
        <v>143.47349458985215</v>
      </c>
      <c r="BB334" s="5">
        <f t="shared" si="660"/>
        <v>0.41933406864432138</v>
      </c>
      <c r="BC334" s="5">
        <f t="shared" si="661"/>
        <v>0.54194794732783469</v>
      </c>
      <c r="BD334" s="5">
        <f t="shared" si="662"/>
        <v>0.90826252399593377</v>
      </c>
      <c r="BE334" s="5">
        <f t="shared" si="663"/>
        <v>33.350337132374648</v>
      </c>
      <c r="BG334" s="5">
        <f t="shared" si="664"/>
        <v>2.4980670930377862</v>
      </c>
      <c r="BH334" s="5">
        <f t="shared" si="665"/>
        <v>1.7812682750495143</v>
      </c>
      <c r="BI334" s="5">
        <f t="shared" si="666"/>
        <v>13.937698882507632</v>
      </c>
      <c r="BJ334" s="5">
        <f t="shared" si="667"/>
        <v>3.6358658375257416</v>
      </c>
      <c r="BK334" s="8" t="s">
        <v>279</v>
      </c>
      <c r="BL334" s="4" t="s">
        <v>88</v>
      </c>
      <c r="BN334" s="5">
        <f t="shared" si="668"/>
        <v>2.8966126017736845E-2</v>
      </c>
      <c r="BO334" s="5">
        <f t="shared" si="668"/>
        <v>5.4400105504164879E-3</v>
      </c>
      <c r="BP334" s="5">
        <f t="shared" si="668"/>
        <v>7.6970700429159503E-2</v>
      </c>
      <c r="BQ334" s="5">
        <f t="shared" si="668"/>
        <v>2.9421593167608468E-2</v>
      </c>
      <c r="BS334" s="5">
        <f t="shared" si="669"/>
        <v>0.90115181022098079</v>
      </c>
      <c r="BT334" s="5">
        <f t="shared" si="669"/>
        <v>0.38990210620836008</v>
      </c>
      <c r="BU334" s="5">
        <f t="shared" si="669"/>
        <v>0.8563790518915112</v>
      </c>
      <c r="BV334" s="5">
        <f t="shared" si="669"/>
        <v>4.7156146569778485</v>
      </c>
      <c r="BX334" s="5">
        <f t="shared" si="670"/>
        <v>0.76437291131112717</v>
      </c>
      <c r="BY334" s="5">
        <f t="shared" si="670"/>
        <v>2.664598261148102E-7</v>
      </c>
      <c r="BZ334" s="5">
        <f t="shared" si="670"/>
        <v>641834.36334076966</v>
      </c>
      <c r="CA334" s="5">
        <f t="shared" si="670"/>
        <v>14524.054377560107</v>
      </c>
    </row>
    <row r="335" spans="2:79" s="5" customFormat="1" ht="15"/>
    <row r="336" spans="2:79" s="5" customFormat="1" ht="15">
      <c r="C336" s="4" t="s">
        <v>282</v>
      </c>
      <c r="D336" s="106" t="s">
        <v>211</v>
      </c>
      <c r="E336" s="106" t="s">
        <v>212</v>
      </c>
      <c r="F336" s="106" t="s">
        <v>213</v>
      </c>
      <c r="G336" s="106" t="s">
        <v>214</v>
      </c>
      <c r="H336" s="106" t="s">
        <v>215</v>
      </c>
      <c r="I336" s="106" t="s">
        <v>216</v>
      </c>
      <c r="J336" s="106" t="s">
        <v>217</v>
      </c>
      <c r="K336" s="106" t="s">
        <v>218</v>
      </c>
      <c r="L336" s="106" t="s">
        <v>219</v>
      </c>
      <c r="M336" s="106" t="s">
        <v>220</v>
      </c>
      <c r="N336" s="106" t="s">
        <v>221</v>
      </c>
      <c r="O336" s="106" t="s">
        <v>222</v>
      </c>
      <c r="P336" s="106" t="s">
        <v>223</v>
      </c>
      <c r="Q336" s="106" t="s">
        <v>224</v>
      </c>
      <c r="R336" s="106" t="s">
        <v>225</v>
      </c>
      <c r="S336" s="106" t="s">
        <v>226</v>
      </c>
      <c r="T336" s="106" t="s">
        <v>227</v>
      </c>
      <c r="U336" s="106" t="s">
        <v>228</v>
      </c>
      <c r="V336" s="106" t="s">
        <v>229</v>
      </c>
      <c r="W336" s="106" t="s">
        <v>230</v>
      </c>
      <c r="X336" s="106" t="s">
        <v>231</v>
      </c>
      <c r="Y336" s="106" t="s">
        <v>232</v>
      </c>
      <c r="Z336" s="106" t="s">
        <v>233</v>
      </c>
      <c r="AA336" s="106" t="s">
        <v>234</v>
      </c>
      <c r="AB336" t="s">
        <v>235</v>
      </c>
      <c r="AC336" t="s">
        <v>236</v>
      </c>
      <c r="AD336" t="s">
        <v>237</v>
      </c>
      <c r="AE336" t="s">
        <v>238</v>
      </c>
      <c r="AF336" t="s">
        <v>239</v>
      </c>
      <c r="AG336" t="s">
        <v>240</v>
      </c>
      <c r="AH336" t="s">
        <v>241</v>
      </c>
      <c r="AJ336" s="4" t="s">
        <v>282</v>
      </c>
      <c r="AK336" s="106" t="s">
        <v>211</v>
      </c>
      <c r="AL336" s="106" t="s">
        <v>212</v>
      </c>
      <c r="AM336" s="106" t="s">
        <v>213</v>
      </c>
      <c r="AN336" s="106" t="s">
        <v>214</v>
      </c>
      <c r="AO336" s="106" t="s">
        <v>215</v>
      </c>
      <c r="AP336" s="106" t="s">
        <v>216</v>
      </c>
      <c r="AQ336" s="106" t="s">
        <v>217</v>
      </c>
      <c r="AR336" s="106" t="s">
        <v>218</v>
      </c>
      <c r="AS336" s="106" t="s">
        <v>219</v>
      </c>
      <c r="AT336" s="106" t="s">
        <v>220</v>
      </c>
      <c r="AU336" s="106" t="s">
        <v>221</v>
      </c>
      <c r="AV336" s="106" t="s">
        <v>222</v>
      </c>
      <c r="AW336" s="106" t="s">
        <v>223</v>
      </c>
      <c r="AX336" s="106" t="s">
        <v>224</v>
      </c>
      <c r="AY336" s="106" t="s">
        <v>225</v>
      </c>
      <c r="AZ336" s="106" t="s">
        <v>226</v>
      </c>
      <c r="BA336" s="106" t="s">
        <v>227</v>
      </c>
      <c r="BB336" s="106" t="s">
        <v>228</v>
      </c>
      <c r="BC336" s="106" t="s">
        <v>229</v>
      </c>
      <c r="BD336" s="106" t="s">
        <v>230</v>
      </c>
      <c r="BE336" s="106" t="s">
        <v>231</v>
      </c>
      <c r="BF336" s="106" t="s">
        <v>232</v>
      </c>
      <c r="BG336" s="106" t="s">
        <v>233</v>
      </c>
      <c r="BH336" s="106" t="s">
        <v>234</v>
      </c>
      <c r="BI336" t="s">
        <v>235</v>
      </c>
      <c r="BJ336" t="s">
        <v>236</v>
      </c>
      <c r="BM336" s="4" t="s">
        <v>282</v>
      </c>
      <c r="BN336" t="s">
        <v>238</v>
      </c>
      <c r="BO336" t="s">
        <v>239</v>
      </c>
      <c r="BP336" t="s">
        <v>240</v>
      </c>
      <c r="BQ336" t="s">
        <v>241</v>
      </c>
      <c r="BR336" t="s">
        <v>242</v>
      </c>
      <c r="BS336" t="s">
        <v>243</v>
      </c>
      <c r="BT336" t="s">
        <v>244</v>
      </c>
      <c r="BU336" t="s">
        <v>245</v>
      </c>
      <c r="BV336" t="s">
        <v>246</v>
      </c>
      <c r="BW336" t="s">
        <v>247</v>
      </c>
      <c r="BX336" t="s">
        <v>248</v>
      </c>
      <c r="BY336" t="s">
        <v>249</v>
      </c>
      <c r="BZ336" t="s">
        <v>250</v>
      </c>
      <c r="CA336" t="s">
        <v>251</v>
      </c>
    </row>
    <row r="337" spans="1:79" s="5" customFormat="1" ht="15">
      <c r="A337" s="4" t="s">
        <v>73</v>
      </c>
      <c r="B337" s="4" t="s">
        <v>253</v>
      </c>
      <c r="C337" s="4" t="s">
        <v>73</v>
      </c>
      <c r="F337" s="5">
        <f t="shared" ref="F337:AH347" si="671">LOG10(F306)</f>
        <v>0.44126966237566639</v>
      </c>
      <c r="G337" s="5">
        <f t="shared" si="671"/>
        <v>1.948118262710824E-2</v>
      </c>
      <c r="H337" s="5">
        <f t="shared" si="671"/>
        <v>4.6032725515688516E-2</v>
      </c>
      <c r="I337" s="5">
        <f t="shared" si="671"/>
        <v>0.76947705908251185</v>
      </c>
      <c r="K337" s="5">
        <f t="shared" si="671"/>
        <v>0.97018872141776114</v>
      </c>
      <c r="L337" s="5">
        <f t="shared" si="671"/>
        <v>0.47555012835482408</v>
      </c>
      <c r="M337" s="5">
        <f t="shared" si="671"/>
        <v>0.72719556895560067</v>
      </c>
      <c r="N337" s="5">
        <f t="shared" si="671"/>
        <v>1.159266577608937</v>
      </c>
      <c r="P337" s="5">
        <f t="shared" si="671"/>
        <v>0.99390870090962558</v>
      </c>
      <c r="Q337" s="5">
        <f t="shared" si="671"/>
        <v>0.46302110982450606</v>
      </c>
      <c r="R337" s="5">
        <f t="shared" si="671"/>
        <v>0.60601963174501838</v>
      </c>
      <c r="S337" s="5">
        <f t="shared" si="671"/>
        <v>1.1010197997922186</v>
      </c>
      <c r="U337" s="5">
        <f t="shared" si="671"/>
        <v>5.3824935826728364E-2</v>
      </c>
      <c r="V337" s="5">
        <f t="shared" si="671"/>
        <v>0.18039464100542629</v>
      </c>
      <c r="W337" s="5">
        <f t="shared" si="671"/>
        <v>0.22752196718329615</v>
      </c>
      <c r="X337" s="5">
        <f t="shared" si="671"/>
        <v>2.8306350800315353E-2</v>
      </c>
      <c r="Z337" s="5">
        <f t="shared" si="671"/>
        <v>-0.26730644160749628</v>
      </c>
      <c r="AA337" s="5">
        <f t="shared" si="671"/>
        <v>-3.0334274900285948E-2</v>
      </c>
      <c r="AB337" s="5">
        <f t="shared" si="671"/>
        <v>0.30420846287482189</v>
      </c>
      <c r="AC337" s="5">
        <f t="shared" si="671"/>
        <v>0.50695992312807714</v>
      </c>
      <c r="AE337" s="5" t="e">
        <f t="shared" si="671"/>
        <v>#NAME?</v>
      </c>
      <c r="AF337" s="5" t="e">
        <f t="shared" si="671"/>
        <v>#VALUE!</v>
      </c>
      <c r="AG337" s="5" t="e">
        <f t="shared" si="671"/>
        <v>#VALUE!</v>
      </c>
      <c r="AH337" s="5" t="e">
        <f t="shared" si="671"/>
        <v>#VALUE!</v>
      </c>
      <c r="AI337" s="4" t="s">
        <v>253</v>
      </c>
      <c r="AJ337" s="4" t="s">
        <v>73</v>
      </c>
      <c r="AM337" s="5">
        <f t="shared" ref="AM337:AP350" si="672">LOG10(AM306)</f>
        <v>0.11706562562168424</v>
      </c>
      <c r="AN337" s="5">
        <f t="shared" si="672"/>
        <v>0.3802079215407182</v>
      </c>
      <c r="AO337" s="5">
        <f t="shared" si="672"/>
        <v>0.28701739754199601</v>
      </c>
      <c r="AP337" s="5">
        <f t="shared" si="672"/>
        <v>0.47080033013268102</v>
      </c>
      <c r="AR337" s="5">
        <f t="shared" ref="AR337:AU350" si="673">LOG10(AR306)</f>
        <v>0.14400621634004884</v>
      </c>
      <c r="AS337" s="5">
        <f t="shared" si="673"/>
        <v>4.7417759307688892E-2</v>
      </c>
      <c r="AT337" s="5">
        <f t="shared" si="673"/>
        <v>-3.6052080970270989E-2</v>
      </c>
      <c r="AU337" s="5">
        <f t="shared" si="673"/>
        <v>0.13941860482623317</v>
      </c>
      <c r="AW337" s="5">
        <f t="shared" ref="AW337:AZ350" si="674">LOG10(AW306)</f>
        <v>0.26462594900435188</v>
      </c>
      <c r="AX337" s="5">
        <f t="shared" si="674"/>
        <v>0.40416685185967793</v>
      </c>
      <c r="AY337" s="5">
        <f t="shared" si="674"/>
        <v>4.2304208851864311E-2</v>
      </c>
      <c r="AZ337" s="5">
        <f t="shared" si="674"/>
        <v>0.22930019200967236</v>
      </c>
      <c r="BB337" s="5">
        <f t="shared" ref="BB337:BE350" si="675">LOG10(BB306)</f>
        <v>-0.12309899505687479</v>
      </c>
      <c r="BC337" s="5">
        <f t="shared" si="675"/>
        <v>-2.5803161630895539E-2</v>
      </c>
      <c r="BD337" s="5">
        <f t="shared" si="675"/>
        <v>7.029610328509725E-2</v>
      </c>
      <c r="BE337" s="5">
        <f t="shared" si="675"/>
        <v>0.11036105244936716</v>
      </c>
      <c r="BG337" s="5">
        <f t="shared" ref="BG337:BJ350" si="676">LOG10(BG306)</f>
        <v>0.17168174357126606</v>
      </c>
      <c r="BH337" s="5">
        <f t="shared" si="676"/>
        <v>-0.81104205960304432</v>
      </c>
      <c r="BI337" s="5">
        <f t="shared" si="676"/>
        <v>-2.6726994052625077</v>
      </c>
      <c r="BJ337" s="5">
        <f t="shared" si="676"/>
        <v>-0.91835427386237778</v>
      </c>
      <c r="BK337" s="4" t="s">
        <v>73</v>
      </c>
      <c r="BL337" s="4" t="s">
        <v>253</v>
      </c>
      <c r="BM337" s="4"/>
      <c r="BN337" s="5">
        <f t="shared" ref="BN337:CA350" si="677">LOG10(BN306)</f>
        <v>-1.143285612804649E-2</v>
      </c>
      <c r="BO337" s="5">
        <f t="shared" si="677"/>
        <v>0.78697748216036356</v>
      </c>
      <c r="BP337" s="5">
        <f t="shared" si="677"/>
        <v>0.82037919833116379</v>
      </c>
      <c r="BQ337" s="5">
        <f t="shared" si="677"/>
        <v>0.72506367430582863</v>
      </c>
      <c r="BS337" s="5">
        <f t="shared" si="677"/>
        <v>-0.17538857960796025</v>
      </c>
      <c r="BT337" s="5">
        <f t="shared" si="677"/>
        <v>-0.13324456394913045</v>
      </c>
      <c r="BU337" s="5">
        <f t="shared" si="677"/>
        <v>3.0066941743736395E-2</v>
      </c>
      <c r="BV337" s="5">
        <f t="shared" si="677"/>
        <v>-0.13017505566967469</v>
      </c>
      <c r="BX337" s="5">
        <f t="shared" si="677"/>
        <v>-0.33293542702814732</v>
      </c>
      <c r="BY337" s="5">
        <f t="shared" si="677"/>
        <v>-0.10144133469378207</v>
      </c>
      <c r="BZ337" s="5">
        <f t="shared" si="677"/>
        <v>-0.17857407005585127</v>
      </c>
      <c r="CA337" s="5">
        <f t="shared" si="677"/>
        <v>7.3852507004317378E-2</v>
      </c>
    </row>
    <row r="338" spans="1:79" s="5" customFormat="1" ht="15">
      <c r="A338" s="4" t="s">
        <v>74</v>
      </c>
      <c r="B338" s="4" t="s">
        <v>254</v>
      </c>
      <c r="C338" s="4" t="s">
        <v>74</v>
      </c>
      <c r="F338" s="5">
        <f t="shared" si="671"/>
        <v>0.32990094306688189</v>
      </c>
      <c r="G338" s="5">
        <f t="shared" si="671"/>
        <v>0.13647905628901516</v>
      </c>
      <c r="H338" s="5">
        <f t="shared" si="671"/>
        <v>0.24052104192052767</v>
      </c>
      <c r="I338" s="5">
        <f t="shared" si="671"/>
        <v>7.4307501606070372E-2</v>
      </c>
      <c r="K338" s="5">
        <f t="shared" si="671"/>
        <v>-0.28990356672161438</v>
      </c>
      <c r="L338" s="5">
        <f t="shared" si="671"/>
        <v>-0.6327289655029068</v>
      </c>
      <c r="M338" s="5">
        <f t="shared" si="671"/>
        <v>-1.7698759475903277E-2</v>
      </c>
      <c r="N338" s="5">
        <f t="shared" si="671"/>
        <v>-6.6373264813920849E-2</v>
      </c>
      <c r="P338" s="5">
        <f t="shared" si="671"/>
        <v>-0.30356257310720824</v>
      </c>
      <c r="Q338" s="5">
        <f t="shared" si="671"/>
        <v>-0.27825250794290279</v>
      </c>
      <c r="R338" s="5">
        <f t="shared" si="671"/>
        <v>-0.16455211527338609</v>
      </c>
      <c r="S338" s="5">
        <f t="shared" si="671"/>
        <v>-0.56378020754676172</v>
      </c>
      <c r="U338" s="5">
        <f t="shared" si="671"/>
        <v>-7.9957050447424891E-2</v>
      </c>
      <c r="V338" s="5">
        <f t="shared" si="671"/>
        <v>1.6420043437188599E-3</v>
      </c>
      <c r="W338" s="5">
        <f t="shared" si="671"/>
        <v>-0.28320149233344116</v>
      </c>
      <c r="X338" s="5">
        <f t="shared" si="671"/>
        <v>-0.52501873718833125</v>
      </c>
      <c r="Z338" s="5" t="e">
        <f t="shared" si="671"/>
        <v>#VALUE!</v>
      </c>
      <c r="AA338" s="5" t="e">
        <f t="shared" si="671"/>
        <v>#VALUE!</v>
      </c>
      <c r="AB338" s="5" t="e">
        <f t="shared" si="671"/>
        <v>#VALUE!</v>
      </c>
      <c r="AC338" s="5" t="e">
        <f t="shared" si="671"/>
        <v>#VALUE!</v>
      </c>
      <c r="AE338" s="5" t="e">
        <f t="shared" si="671"/>
        <v>#NAME?</v>
      </c>
      <c r="AF338" s="5" t="e">
        <f t="shared" si="671"/>
        <v>#VALUE!</v>
      </c>
      <c r="AG338" s="5" t="e">
        <f t="shared" si="671"/>
        <v>#VALUE!</v>
      </c>
      <c r="AH338" s="5" t="e">
        <f t="shared" si="671"/>
        <v>#VALUE!</v>
      </c>
      <c r="AI338" s="4" t="s">
        <v>254</v>
      </c>
      <c r="AJ338" s="4" t="s">
        <v>74</v>
      </c>
      <c r="AM338" s="5">
        <f t="shared" si="672"/>
        <v>0.10416921232859276</v>
      </c>
      <c r="AN338" s="5">
        <f t="shared" si="672"/>
        <v>-0.11935368968708668</v>
      </c>
      <c r="AO338" s="5">
        <f t="shared" si="672"/>
        <v>-0.20664519983187465</v>
      </c>
      <c r="AP338" s="5">
        <f t="shared" si="672"/>
        <v>-0.13269623241024592</v>
      </c>
      <c r="AR338" s="5">
        <f t="shared" si="673"/>
        <v>-8.4695691414630389E-2</v>
      </c>
      <c r="AS338" s="5">
        <f t="shared" si="673"/>
        <v>9.7258512431186744E-2</v>
      </c>
      <c r="AT338" s="5">
        <f t="shared" si="673"/>
        <v>-0.17256940907819276</v>
      </c>
      <c r="AU338" s="5">
        <f t="shared" si="673"/>
        <v>2.0855546059614077E-2</v>
      </c>
      <c r="AW338" s="5">
        <f t="shared" si="674"/>
        <v>-5.6022258199558105E-2</v>
      </c>
      <c r="AX338" s="5">
        <f t="shared" si="674"/>
        <v>-1.754660924432862E-3</v>
      </c>
      <c r="AY338" s="5">
        <f t="shared" si="674"/>
        <v>0.31510977157659525</v>
      </c>
      <c r="AZ338" s="5">
        <f t="shared" si="674"/>
        <v>0.13798433028787235</v>
      </c>
      <c r="BB338" s="5">
        <f t="shared" si="675"/>
        <v>-0.28656954560447617</v>
      </c>
      <c r="BC338" s="5">
        <f t="shared" si="675"/>
        <v>0.31548412986282853</v>
      </c>
      <c r="BD338" s="5">
        <f t="shared" si="675"/>
        <v>-3.7588557617450391E-2</v>
      </c>
      <c r="BE338" s="5">
        <f t="shared" si="675"/>
        <v>1.4117671076557928E-2</v>
      </c>
      <c r="BG338" s="5">
        <f t="shared" si="676"/>
        <v>-0.1138106607065632</v>
      </c>
      <c r="BH338" s="5">
        <f t="shared" si="676"/>
        <v>2.0984159949363222E-2</v>
      </c>
      <c r="BI338" s="5">
        <f t="shared" si="676"/>
        <v>1.7791360328184038</v>
      </c>
      <c r="BJ338" s="5">
        <f t="shared" si="676"/>
        <v>-2.5217313879706427</v>
      </c>
      <c r="BK338" s="4" t="s">
        <v>74</v>
      </c>
      <c r="BL338" s="4" t="s">
        <v>254</v>
      </c>
      <c r="BM338" s="4"/>
      <c r="BN338" s="5">
        <f t="shared" si="677"/>
        <v>-0.10359504317792825</v>
      </c>
      <c r="BO338" s="5">
        <f t="shared" si="677"/>
        <v>0.19280255577848654</v>
      </c>
      <c r="BP338" s="5">
        <f t="shared" si="677"/>
        <v>4.1978080774286712E-2</v>
      </c>
      <c r="BQ338" s="5">
        <f t="shared" si="677"/>
        <v>-6.2297352847174746E-3</v>
      </c>
      <c r="BS338" s="5">
        <f t="shared" si="677"/>
        <v>0.19328026451183966</v>
      </c>
      <c r="BT338" s="5">
        <f t="shared" si="677"/>
        <v>7.6062484065227629E-2</v>
      </c>
      <c r="BU338" s="5">
        <f t="shared" si="677"/>
        <v>0.85076882313757196</v>
      </c>
      <c r="BV338" s="5">
        <f t="shared" si="677"/>
        <v>0.26787115304391257</v>
      </c>
      <c r="BX338" s="5">
        <f t="shared" si="677"/>
        <v>-0.68851493702023137</v>
      </c>
      <c r="BY338" s="5">
        <f t="shared" si="677"/>
        <v>-0.24716661347092334</v>
      </c>
      <c r="BZ338" s="5">
        <f t="shared" si="677"/>
        <v>-0.10010926226423814</v>
      </c>
      <c r="CA338" s="5">
        <f t="shared" si="677"/>
        <v>-9.7852777502124233E-2</v>
      </c>
    </row>
    <row r="339" spans="1:79" s="5" customFormat="1" ht="15">
      <c r="A339" s="4" t="s">
        <v>75</v>
      </c>
      <c r="B339" s="4" t="s">
        <v>255</v>
      </c>
      <c r="C339" s="4" t="s">
        <v>75</v>
      </c>
      <c r="F339" s="5">
        <f t="shared" si="671"/>
        <v>0.18905552790124486</v>
      </c>
      <c r="G339" s="5">
        <f t="shared" si="671"/>
        <v>0.21016218339388645</v>
      </c>
      <c r="H339" s="5">
        <f t="shared" si="671"/>
        <v>0.13776428570257152</v>
      </c>
      <c r="I339" s="5">
        <f t="shared" si="671"/>
        <v>0.23409246037555159</v>
      </c>
      <c r="K339" s="5">
        <f t="shared" si="671"/>
        <v>-0.24948378102223315</v>
      </c>
      <c r="L339" s="5">
        <f t="shared" si="671"/>
        <v>1.3523677013458251E-2</v>
      </c>
      <c r="M339" s="5">
        <f t="shared" si="671"/>
        <v>-0.34151695456063735</v>
      </c>
      <c r="N339" s="5">
        <f t="shared" si="671"/>
        <v>-0.27183108284222002</v>
      </c>
      <c r="P339" s="5">
        <f t="shared" si="671"/>
        <v>-0.13272370984912013</v>
      </c>
      <c r="Q339" s="5">
        <f t="shared" si="671"/>
        <v>-0.32483829615127852</v>
      </c>
      <c r="R339" s="5">
        <f t="shared" si="671"/>
        <v>-0.15898095200448112</v>
      </c>
      <c r="S339" s="5">
        <f t="shared" si="671"/>
        <v>-0.75089274704215536</v>
      </c>
      <c r="U339" s="5">
        <f t="shared" si="671"/>
        <v>-0.40180699368367834</v>
      </c>
      <c r="V339" s="5">
        <f t="shared" si="671"/>
        <v>-0.19553629453198704</v>
      </c>
      <c r="W339" s="5">
        <f t="shared" si="671"/>
        <v>-0.36902140694507446</v>
      </c>
      <c r="X339" s="5">
        <f t="shared" si="671"/>
        <v>-0.93982724008643959</v>
      </c>
      <c r="Z339" s="5" t="e">
        <f t="shared" si="671"/>
        <v>#VALUE!</v>
      </c>
      <c r="AA339" s="5" t="e">
        <f t="shared" si="671"/>
        <v>#VALUE!</v>
      </c>
      <c r="AB339" s="5" t="e">
        <f t="shared" si="671"/>
        <v>#VALUE!</v>
      </c>
      <c r="AC339" s="5" t="e">
        <f t="shared" si="671"/>
        <v>#VALUE!</v>
      </c>
      <c r="AE339" s="5" t="e">
        <f t="shared" si="671"/>
        <v>#NAME?</v>
      </c>
      <c r="AF339" s="5" t="e">
        <f t="shared" si="671"/>
        <v>#VALUE!</v>
      </c>
      <c r="AG339" s="5" t="e">
        <f t="shared" si="671"/>
        <v>#VALUE!</v>
      </c>
      <c r="AH339" s="5" t="e">
        <f t="shared" si="671"/>
        <v>#VALUE!</v>
      </c>
      <c r="AI339" s="4" t="s">
        <v>255</v>
      </c>
      <c r="AJ339" s="4" t="s">
        <v>75</v>
      </c>
      <c r="AM339" s="5">
        <f t="shared" si="672"/>
        <v>-0.11428262774841091</v>
      </c>
      <c r="AN339" s="5">
        <f t="shared" si="672"/>
        <v>-5.538263376571842E-2</v>
      </c>
      <c r="AO339" s="5">
        <f t="shared" si="672"/>
        <v>-0.13111956392251919</v>
      </c>
      <c r="AP339" s="5">
        <f t="shared" si="672"/>
        <v>-8.095210855229228E-3</v>
      </c>
      <c r="AR339" s="5">
        <f t="shared" si="673"/>
        <v>0.2109078316064126</v>
      </c>
      <c r="AS339" s="5">
        <f t="shared" si="673"/>
        <v>-4.3481829779891444E-3</v>
      </c>
      <c r="AT339" s="5">
        <f t="shared" si="673"/>
        <v>0.15365053556377264</v>
      </c>
      <c r="AU339" s="5">
        <f t="shared" si="673"/>
        <v>7.2520434574773363E-2</v>
      </c>
      <c r="AW339" s="5">
        <f t="shared" si="674"/>
        <v>-7.6950723741307403E-2</v>
      </c>
      <c r="AX339" s="5">
        <f t="shared" si="674"/>
        <v>-0.48763898881424139</v>
      </c>
      <c r="AY339" s="5">
        <f t="shared" si="674"/>
        <v>-0.48423761076570104</v>
      </c>
      <c r="AZ339" s="5">
        <f t="shared" si="674"/>
        <v>-0.31103604145262453</v>
      </c>
      <c r="BB339" s="5">
        <f t="shared" si="675"/>
        <v>-7.2840246791694999E-2</v>
      </c>
      <c r="BC339" s="5">
        <f t="shared" si="675"/>
        <v>-6.0557620320662638E-3</v>
      </c>
      <c r="BD339" s="5">
        <f t="shared" si="675"/>
        <v>0.25443674325664672</v>
      </c>
      <c r="BE339" s="5">
        <f t="shared" si="675"/>
        <v>-0.19780643992653363</v>
      </c>
      <c r="BG339" s="5">
        <f t="shared" si="676"/>
        <v>-0.16936726772493302</v>
      </c>
      <c r="BH339" s="5">
        <f t="shared" si="676"/>
        <v>-0.53848855713545685</v>
      </c>
      <c r="BI339" s="5">
        <f t="shared" si="676"/>
        <v>-3.4036419975019978</v>
      </c>
      <c r="BJ339" s="5">
        <f t="shared" si="676"/>
        <v>-1.9996979445241014</v>
      </c>
      <c r="BK339" s="4" t="s">
        <v>75</v>
      </c>
      <c r="BL339" s="4" t="s">
        <v>255</v>
      </c>
      <c r="BM339" s="4"/>
      <c r="BN339" s="5">
        <f t="shared" si="677"/>
        <v>0.35057218082913139</v>
      </c>
      <c r="BO339" s="5">
        <f t="shared" si="677"/>
        <v>0.54616462451070047</v>
      </c>
      <c r="BP339" s="5">
        <f t="shared" si="677"/>
        <v>0.31717448384238617</v>
      </c>
      <c r="BQ339" s="5">
        <f t="shared" si="677"/>
        <v>0.23129772648483826</v>
      </c>
      <c r="BS339" s="5">
        <f t="shared" si="677"/>
        <v>1.1459118624997835</v>
      </c>
      <c r="BT339" s="5">
        <f t="shared" si="677"/>
        <v>0.88164362087629555</v>
      </c>
      <c r="BU339" s="5">
        <f t="shared" si="677"/>
        <v>1.2147047909484383</v>
      </c>
      <c r="BV339" s="5">
        <f t="shared" si="677"/>
        <v>0.93314831619842031</v>
      </c>
      <c r="BX339" s="5">
        <f t="shared" si="677"/>
        <v>-0.14810520990664794</v>
      </c>
      <c r="BY339" s="5">
        <f t="shared" si="677"/>
        <v>-0.12886135665295159</v>
      </c>
      <c r="BZ339" s="5">
        <f t="shared" si="677"/>
        <v>-0.16403725549930762</v>
      </c>
      <c r="CA339" s="5">
        <f t="shared" si="677"/>
        <v>-7.4797015257161814E-2</v>
      </c>
    </row>
    <row r="340" spans="1:79" s="5" customFormat="1" ht="15">
      <c r="A340" s="4" t="s">
        <v>76</v>
      </c>
      <c r="B340" s="4" t="s">
        <v>256</v>
      </c>
      <c r="C340" s="4" t="s">
        <v>76</v>
      </c>
      <c r="F340" s="5">
        <f t="shared" si="671"/>
        <v>0.19752969039591309</v>
      </c>
      <c r="G340" s="5">
        <f t="shared" si="671"/>
        <v>0.12967113266957711</v>
      </c>
      <c r="H340" s="5">
        <f t="shared" si="671"/>
        <v>0.14805913857399908</v>
      </c>
      <c r="I340" s="5">
        <f t="shared" si="671"/>
        <v>0.60804193817401897</v>
      </c>
      <c r="K340" s="5">
        <f t="shared" si="671"/>
        <v>0.35619921764642681</v>
      </c>
      <c r="L340" s="5">
        <f t="shared" si="671"/>
        <v>3.6166611639092815E-2</v>
      </c>
      <c r="M340" s="5">
        <f t="shared" si="671"/>
        <v>6.4099674404470564E-2</v>
      </c>
      <c r="N340" s="5">
        <f t="shared" si="671"/>
        <v>1.3631678230697823</v>
      </c>
      <c r="P340" s="5">
        <f t="shared" si="671"/>
        <v>0.31305318035926888</v>
      </c>
      <c r="Q340" s="5">
        <f t="shared" si="671"/>
        <v>0.14880244876974422</v>
      </c>
      <c r="R340" s="5">
        <f t="shared" si="671"/>
        <v>3.8420698670833552E-2</v>
      </c>
      <c r="S340" s="5">
        <f t="shared" si="671"/>
        <v>0.85594086535311387</v>
      </c>
      <c r="U340" s="5">
        <f t="shared" si="671"/>
        <v>-0.52159188440291404</v>
      </c>
      <c r="V340" s="5">
        <f t="shared" si="671"/>
        <v>-0.26172192086747137</v>
      </c>
      <c r="W340" s="5">
        <f t="shared" si="671"/>
        <v>-0.45271976654499935</v>
      </c>
      <c r="X340" s="5">
        <f t="shared" si="671"/>
        <v>-5.962478377831365E-2</v>
      </c>
      <c r="Z340" s="5" t="e">
        <f t="shared" si="671"/>
        <v>#VALUE!</v>
      </c>
      <c r="AA340" s="5" t="e">
        <f t="shared" si="671"/>
        <v>#VALUE!</v>
      </c>
      <c r="AB340" s="5" t="e">
        <f t="shared" si="671"/>
        <v>#VALUE!</v>
      </c>
      <c r="AC340" s="5" t="e">
        <f t="shared" si="671"/>
        <v>#VALUE!</v>
      </c>
      <c r="AE340" s="5" t="e">
        <f t="shared" si="671"/>
        <v>#NAME?</v>
      </c>
      <c r="AF340" s="5" t="e">
        <f t="shared" si="671"/>
        <v>#VALUE!</v>
      </c>
      <c r="AG340" s="5" t="e">
        <f t="shared" si="671"/>
        <v>#VALUE!</v>
      </c>
      <c r="AH340" s="5" t="e">
        <f t="shared" si="671"/>
        <v>#VALUE!</v>
      </c>
      <c r="AI340" s="4" t="s">
        <v>256</v>
      </c>
      <c r="AJ340" s="4" t="s">
        <v>76</v>
      </c>
      <c r="AM340" s="5">
        <f t="shared" si="672"/>
        <v>0.26642424678423637</v>
      </c>
      <c r="AN340" s="5">
        <f t="shared" si="672"/>
        <v>-0.10158947033465331</v>
      </c>
      <c r="AO340" s="5">
        <f t="shared" si="672"/>
        <v>0.11321869231222853</v>
      </c>
      <c r="AP340" s="5">
        <f t="shared" si="672"/>
        <v>0.19901621432698599</v>
      </c>
      <c r="AR340" s="5">
        <f t="shared" si="673"/>
        <v>0.41484582389290153</v>
      </c>
      <c r="AS340" s="5">
        <f t="shared" si="673"/>
        <v>0.11177408272915514</v>
      </c>
      <c r="AT340" s="5">
        <f t="shared" si="673"/>
        <v>0.17679644236539038</v>
      </c>
      <c r="AU340" s="5">
        <f t="shared" si="673"/>
        <v>1.5298857594997159</v>
      </c>
      <c r="AW340" s="5">
        <f t="shared" si="674"/>
        <v>0.37882417388761602</v>
      </c>
      <c r="AX340" s="5">
        <f t="shared" si="674"/>
        <v>0.1408270417528171</v>
      </c>
      <c r="AY340" s="5">
        <f t="shared" si="674"/>
        <v>-6.0814273931010569E-2</v>
      </c>
      <c r="AZ340" s="5">
        <f t="shared" si="674"/>
        <v>1.3055446664443382</v>
      </c>
      <c r="BB340" s="5">
        <f t="shared" si="675"/>
        <v>0.30068893918848622</v>
      </c>
      <c r="BC340" s="5">
        <f t="shared" si="675"/>
        <v>-6.1200689769408602E-2</v>
      </c>
      <c r="BD340" s="5">
        <f t="shared" si="675"/>
        <v>0.31351874886010117</v>
      </c>
      <c r="BE340" s="5">
        <f t="shared" si="675"/>
        <v>1.0133097938302471</v>
      </c>
      <c r="BG340" s="5">
        <f t="shared" si="676"/>
        <v>0.42330850300455569</v>
      </c>
      <c r="BH340" s="5">
        <f t="shared" si="676"/>
        <v>-0.18806221527059394</v>
      </c>
      <c r="BI340" s="5">
        <f t="shared" si="676"/>
        <v>1.2017670374764982</v>
      </c>
      <c r="BJ340" s="5">
        <f t="shared" si="676"/>
        <v>0.76254371395380283</v>
      </c>
      <c r="BK340" s="4" t="s">
        <v>76</v>
      </c>
      <c r="BL340" s="4" t="s">
        <v>256</v>
      </c>
      <c r="BM340" s="4"/>
      <c r="BN340" s="5">
        <f t="shared" si="677"/>
        <v>0.35441279827793254</v>
      </c>
      <c r="BO340" s="5">
        <f t="shared" si="677"/>
        <v>0.56332079873257868</v>
      </c>
      <c r="BP340" s="5">
        <f t="shared" si="677"/>
        <v>0.73351601837277181</v>
      </c>
      <c r="BQ340" s="5">
        <f t="shared" si="677"/>
        <v>2.3421071625382273</v>
      </c>
      <c r="BS340" s="5">
        <f t="shared" si="677"/>
        <v>0.2642372364893511</v>
      </c>
      <c r="BT340" s="5">
        <f t="shared" si="677"/>
        <v>0.55010285071511222</v>
      </c>
      <c r="BU340" s="5">
        <f t="shared" si="677"/>
        <v>0.71779813787330848</v>
      </c>
      <c r="BV340" s="5">
        <f t="shared" si="677"/>
        <v>1.0841019792615185</v>
      </c>
      <c r="BX340" s="5">
        <f t="shared" si="677"/>
        <v>0.51344042793768552</v>
      </c>
      <c r="BY340" s="5">
        <f t="shared" si="677"/>
        <v>0.38468988593081127</v>
      </c>
      <c r="BZ340" s="5">
        <f t="shared" si="677"/>
        <v>1.2707528867597779</v>
      </c>
      <c r="CA340" s="5">
        <f t="shared" si="677"/>
        <v>1.2258976443715062</v>
      </c>
    </row>
    <row r="341" spans="1:79" s="5" customFormat="1" ht="15">
      <c r="A341" s="4" t="s">
        <v>78</v>
      </c>
      <c r="B341" s="4" t="s">
        <v>257</v>
      </c>
      <c r="C341" s="4" t="s">
        <v>77</v>
      </c>
      <c r="F341" s="5">
        <f t="shared" si="671"/>
        <v>0.14080637166339219</v>
      </c>
      <c r="G341" s="5">
        <f t="shared" si="671"/>
        <v>-9.0516420749887957E-2</v>
      </c>
      <c r="H341" s="5">
        <f t="shared" si="671"/>
        <v>3.0777051182513272E-2</v>
      </c>
      <c r="I341" s="5">
        <f t="shared" si="671"/>
        <v>0.49416065466192327</v>
      </c>
      <c r="K341" s="5">
        <f t="shared" si="671"/>
        <v>0.33569850812192442</v>
      </c>
      <c r="L341" s="5">
        <f t="shared" si="671"/>
        <v>0.21177107884770274</v>
      </c>
      <c r="M341" s="5">
        <f t="shared" si="671"/>
        <v>0.23890374981705292</v>
      </c>
      <c r="N341" s="5">
        <f t="shared" si="671"/>
        <v>0.67760698632972394</v>
      </c>
      <c r="P341" s="5">
        <f t="shared" si="671"/>
        <v>0.56750083282977826</v>
      </c>
      <c r="Q341" s="5">
        <f t="shared" si="671"/>
        <v>0.44657058948879619</v>
      </c>
      <c r="R341" s="5">
        <f t="shared" si="671"/>
        <v>0.31043218546019308</v>
      </c>
      <c r="S341" s="5">
        <f t="shared" si="671"/>
        <v>0.95933150431340508</v>
      </c>
      <c r="U341" s="5">
        <f t="shared" si="671"/>
        <v>-2.4055367769505977E-2</v>
      </c>
      <c r="V341" s="5">
        <f t="shared" si="671"/>
        <v>-7.6779166592442175E-2</v>
      </c>
      <c r="W341" s="5">
        <f t="shared" si="671"/>
        <v>-0.24236313732322495</v>
      </c>
      <c r="X341" s="5">
        <f t="shared" si="671"/>
        <v>0.77764187761221504</v>
      </c>
      <c r="Z341" s="5">
        <f t="shared" si="671"/>
        <v>0.29584555139478591</v>
      </c>
      <c r="AA341" s="5">
        <f t="shared" si="671"/>
        <v>0.1561805545092651</v>
      </c>
      <c r="AB341" s="5">
        <f t="shared" si="671"/>
        <v>-0.23521886082197271</v>
      </c>
      <c r="AC341" s="5">
        <f t="shared" si="671"/>
        <v>-0.1658664160193771</v>
      </c>
      <c r="AE341" s="5" t="e">
        <f t="shared" si="671"/>
        <v>#NAME?</v>
      </c>
      <c r="AF341" s="5" t="e">
        <f t="shared" si="671"/>
        <v>#VALUE!</v>
      </c>
      <c r="AG341" s="5" t="e">
        <f t="shared" si="671"/>
        <v>#VALUE!</v>
      </c>
      <c r="AH341" s="5" t="e">
        <f t="shared" si="671"/>
        <v>#VALUE!</v>
      </c>
      <c r="AI341" s="4" t="s">
        <v>257</v>
      </c>
      <c r="AJ341" s="4" t="s">
        <v>78</v>
      </c>
      <c r="AM341" s="5">
        <f t="shared" si="672"/>
        <v>0.51627739771112324</v>
      </c>
      <c r="AN341" s="5">
        <f t="shared" si="672"/>
        <v>0.43572318838024077</v>
      </c>
      <c r="AO341" s="5">
        <f t="shared" si="672"/>
        <v>0.12382187401756449</v>
      </c>
      <c r="AP341" s="5">
        <f t="shared" si="672"/>
        <v>-0.96701912856531314</v>
      </c>
      <c r="AR341" s="5">
        <f t="shared" si="673"/>
        <v>0.56782974907275308</v>
      </c>
      <c r="AS341" s="5">
        <f t="shared" si="673"/>
        <v>0.94426882430850467</v>
      </c>
      <c r="AT341" s="5">
        <f t="shared" si="673"/>
        <v>0.48361635974468131</v>
      </c>
      <c r="AU341" s="5">
        <f t="shared" si="673"/>
        <v>-2.8480512380447812E-2</v>
      </c>
      <c r="AW341" s="5">
        <f t="shared" si="674"/>
        <v>-3.3548703473366957E-3</v>
      </c>
      <c r="AX341" s="5">
        <f t="shared" si="674"/>
        <v>-5.5680627554913251E-2</v>
      </c>
      <c r="AY341" s="5">
        <f t="shared" si="674"/>
        <v>-0.14057498149567346</v>
      </c>
      <c r="AZ341" s="5">
        <f t="shared" si="674"/>
        <v>-0.47426658929524795</v>
      </c>
      <c r="BB341" s="5">
        <f t="shared" si="675"/>
        <v>-0.48077651912549096</v>
      </c>
      <c r="BC341" s="5">
        <f t="shared" si="675"/>
        <v>-0.30661953234570666</v>
      </c>
      <c r="BD341" s="5">
        <f t="shared" si="675"/>
        <v>-0.42487598478587191</v>
      </c>
      <c r="BE341" s="5">
        <f t="shared" si="675"/>
        <v>2.4848318333340044E-2</v>
      </c>
      <c r="BG341" s="5">
        <f t="shared" si="676"/>
        <v>0.12051178886397769</v>
      </c>
      <c r="BH341" s="5">
        <f t="shared" si="676"/>
        <v>-0.22133818839739855</v>
      </c>
      <c r="BI341" s="5">
        <f t="shared" si="676"/>
        <v>-2.6398661165508668</v>
      </c>
      <c r="BJ341" s="5">
        <f t="shared" si="676"/>
        <v>-1.7381208337097818</v>
      </c>
      <c r="BK341" s="4" t="s">
        <v>78</v>
      </c>
      <c r="BL341" s="4" t="s">
        <v>257</v>
      </c>
      <c r="BM341" s="4"/>
      <c r="BN341" s="5">
        <f t="shared" si="677"/>
        <v>0.34358626477298826</v>
      </c>
      <c r="BO341" s="5">
        <f t="shared" si="677"/>
        <v>-0.29362149111294666</v>
      </c>
      <c r="BP341" s="5">
        <f t="shared" si="677"/>
        <v>0.19122301644500642</v>
      </c>
      <c r="BQ341" s="5">
        <f t="shared" si="677"/>
        <v>0.63438915952531971</v>
      </c>
      <c r="BS341" s="5">
        <f t="shared" si="677"/>
        <v>0.81522545603479113</v>
      </c>
      <c r="BT341" s="5">
        <f t="shared" si="677"/>
        <v>0.58968549779282498</v>
      </c>
      <c r="BU341" s="5">
        <f t="shared" si="677"/>
        <v>7.6172724542155817E-2</v>
      </c>
      <c r="BV341" s="5">
        <f t="shared" si="677"/>
        <v>-0.12621271436093434</v>
      </c>
      <c r="BX341" s="5">
        <f t="shared" si="677"/>
        <v>-0.74091303954079157</v>
      </c>
      <c r="BY341" s="5">
        <f t="shared" si="677"/>
        <v>4.5847406680619901E-2</v>
      </c>
      <c r="BZ341" s="5">
        <f t="shared" si="677"/>
        <v>-0.11897990557000405</v>
      </c>
      <c r="CA341" s="5">
        <f t="shared" si="677"/>
        <v>-0.37183825783147134</v>
      </c>
    </row>
    <row r="342" spans="1:79" s="5" customFormat="1" ht="15">
      <c r="A342" s="4" t="s">
        <v>79</v>
      </c>
      <c r="B342" s="4" t="s">
        <v>258</v>
      </c>
      <c r="C342" s="4" t="s">
        <v>78</v>
      </c>
      <c r="F342" s="5">
        <f t="shared" si="671"/>
        <v>-2.2319677393810012E-2</v>
      </c>
      <c r="G342" s="5">
        <f t="shared" si="671"/>
        <v>-0.18879867677670994</v>
      </c>
      <c r="H342" s="5">
        <f t="shared" si="671"/>
        <v>3.5528209037204274E-3</v>
      </c>
      <c r="I342" s="5">
        <f t="shared" si="671"/>
        <v>0.37210549912095708</v>
      </c>
      <c r="K342" s="5">
        <f t="shared" si="671"/>
        <v>0.12866574411335077</v>
      </c>
      <c r="L342" s="5">
        <f t="shared" si="671"/>
        <v>-0.11107734454155754</v>
      </c>
      <c r="M342" s="5">
        <f t="shared" si="671"/>
        <v>-0.24225631430108144</v>
      </c>
      <c r="N342" s="5">
        <f t="shared" si="671"/>
        <v>-6.3072366366746582E-2</v>
      </c>
      <c r="P342" s="5">
        <f t="shared" si="671"/>
        <v>9.5315606705692363E-2</v>
      </c>
      <c r="Q342" s="5">
        <f t="shared" si="671"/>
        <v>2.160101513136535E-2</v>
      </c>
      <c r="R342" s="5">
        <f t="shared" si="671"/>
        <v>7.9191108800438469E-3</v>
      </c>
      <c r="S342" s="5">
        <f t="shared" si="671"/>
        <v>-7.6385814790703957E-2</v>
      </c>
      <c r="U342" s="5">
        <f t="shared" si="671"/>
        <v>0.14992994243422827</v>
      </c>
      <c r="V342" s="5">
        <f t="shared" si="671"/>
        <v>0.14085275993741203</v>
      </c>
      <c r="W342" s="5">
        <f t="shared" si="671"/>
        <v>7.6800268457066154E-2</v>
      </c>
      <c r="X342" s="5">
        <f t="shared" si="671"/>
        <v>0.2003067582501997</v>
      </c>
      <c r="Z342" s="5">
        <f t="shared" si="671"/>
        <v>-0.85150747567316687</v>
      </c>
      <c r="AA342" s="5">
        <f t="shared" si="671"/>
        <v>-0.3156837110595993</v>
      </c>
      <c r="AB342" s="5">
        <f t="shared" si="671"/>
        <v>-2.6581294037290024E-2</v>
      </c>
      <c r="AC342" s="5">
        <f t="shared" si="671"/>
        <v>0.57975882974092352</v>
      </c>
      <c r="AE342" s="5" t="e">
        <f t="shared" si="671"/>
        <v>#NAME?</v>
      </c>
      <c r="AF342" s="5" t="e">
        <f t="shared" si="671"/>
        <v>#VALUE!</v>
      </c>
      <c r="AG342" s="5" t="e">
        <f t="shared" si="671"/>
        <v>#VALUE!</v>
      </c>
      <c r="AH342" s="5" t="e">
        <f t="shared" si="671"/>
        <v>#VALUE!</v>
      </c>
      <c r="AI342" s="4" t="s">
        <v>258</v>
      </c>
      <c r="AJ342" s="4" t="s">
        <v>79</v>
      </c>
      <c r="AM342" s="5">
        <f t="shared" si="672"/>
        <v>7.0567685293361507E-2</v>
      </c>
      <c r="AN342" s="5">
        <f t="shared" si="672"/>
        <v>-9.5428061178866083E-2</v>
      </c>
      <c r="AO342" s="5">
        <f t="shared" si="672"/>
        <v>1.5458930212510021E-2</v>
      </c>
      <c r="AP342" s="5">
        <f t="shared" si="672"/>
        <v>-0.17264462523693133</v>
      </c>
      <c r="AR342" s="5">
        <f t="shared" si="673"/>
        <v>0.18826145196587457</v>
      </c>
      <c r="AS342" s="5">
        <f t="shared" si="673"/>
        <v>-0.11302347480100282</v>
      </c>
      <c r="AT342" s="5">
        <f t="shared" si="673"/>
        <v>9.6156681831058202E-2</v>
      </c>
      <c r="AU342" s="5">
        <f t="shared" si="673"/>
        <v>0.32695315864736613</v>
      </c>
      <c r="AW342" s="5">
        <f t="shared" si="674"/>
        <v>4.8020062746737639E-2</v>
      </c>
      <c r="AX342" s="5">
        <f t="shared" si="674"/>
        <v>1.4968589757842984E-2</v>
      </c>
      <c r="AY342" s="5">
        <f t="shared" si="674"/>
        <v>-3.9904181802083133E-2</v>
      </c>
      <c r="AZ342" s="5">
        <f t="shared" si="674"/>
        <v>0.39071349449044135</v>
      </c>
      <c r="BB342" s="5">
        <f t="shared" si="675"/>
        <v>0.30293279222928632</v>
      </c>
      <c r="BC342" s="5">
        <f t="shared" si="675"/>
        <v>-2.2447142945257393E-2</v>
      </c>
      <c r="BD342" s="5">
        <f t="shared" si="675"/>
        <v>0.26770406982106809</v>
      </c>
      <c r="BE342" s="5">
        <f t="shared" si="675"/>
        <v>0.7262935446265526</v>
      </c>
      <c r="BG342" s="5">
        <f t="shared" si="676"/>
        <v>6.9703560721610394E-2</v>
      </c>
      <c r="BH342" s="5">
        <f t="shared" si="676"/>
        <v>-9.3469570205947053E-2</v>
      </c>
      <c r="BI342" s="5">
        <f t="shared" si="676"/>
        <v>-2.1570581869703251</v>
      </c>
      <c r="BJ342" s="5">
        <f t="shared" si="676"/>
        <v>-1.4055970859626616</v>
      </c>
      <c r="BK342" s="4" t="s">
        <v>79</v>
      </c>
      <c r="BL342" s="4" t="s">
        <v>258</v>
      </c>
      <c r="BM342" s="4"/>
      <c r="BN342" s="5">
        <f t="shared" si="677"/>
        <v>0.38514635040559148</v>
      </c>
      <c r="BO342" s="5">
        <f t="shared" si="677"/>
        <v>0.2575418500234451</v>
      </c>
      <c r="BP342" s="5">
        <f t="shared" si="677"/>
        <v>0.56727452750405849</v>
      </c>
      <c r="BQ342" s="5">
        <f t="shared" si="677"/>
        <v>0.4389345164399116</v>
      </c>
      <c r="BS342" s="5">
        <f t="shared" si="677"/>
        <v>-0.13578755911742812</v>
      </c>
      <c r="BT342" s="5">
        <f t="shared" si="677"/>
        <v>0.21784207243899731</v>
      </c>
      <c r="BU342" s="5">
        <f t="shared" si="677"/>
        <v>0.35985018013473186</v>
      </c>
      <c r="BV342" s="5">
        <f t="shared" si="677"/>
        <v>0.28298558176602406</v>
      </c>
      <c r="BX342" s="5">
        <f t="shared" si="677"/>
        <v>-9.5264422970925799E-2</v>
      </c>
      <c r="BY342" s="5">
        <f t="shared" si="677"/>
        <v>-0.25325567731372856</v>
      </c>
      <c r="BZ342" s="5">
        <f t="shared" si="677"/>
        <v>-0.93504250022646418</v>
      </c>
      <c r="CA342" s="5">
        <f t="shared" si="677"/>
        <v>-4.3435322078675537E-2</v>
      </c>
    </row>
    <row r="343" spans="1:79" s="5" customFormat="1" ht="15">
      <c r="A343" s="4" t="s">
        <v>80</v>
      </c>
      <c r="B343" s="4" t="s">
        <v>259</v>
      </c>
      <c r="C343" s="4" t="s">
        <v>79</v>
      </c>
      <c r="F343" s="5">
        <f t="shared" si="671"/>
        <v>0.54329033374247038</v>
      </c>
      <c r="G343" s="5">
        <f t="shared" si="671"/>
        <v>0.12844930071696145</v>
      </c>
      <c r="H343" s="5">
        <f t="shared" si="671"/>
        <v>9.956251543220962E-2</v>
      </c>
      <c r="I343" s="5">
        <f t="shared" si="671"/>
        <v>1.1655400875497006</v>
      </c>
      <c r="K343" s="5">
        <f t="shared" si="671"/>
        <v>0.27975893028006138</v>
      </c>
      <c r="L343" s="5">
        <f t="shared" si="671"/>
        <v>4.1533370690360928E-2</v>
      </c>
      <c r="M343" s="5">
        <f t="shared" si="671"/>
        <v>0.27091712498154452</v>
      </c>
      <c r="N343" s="5">
        <f t="shared" si="671"/>
        <v>0.16270989125680069</v>
      </c>
      <c r="P343" s="5">
        <f t="shared" si="671"/>
        <v>-1.9375829477992351E-2</v>
      </c>
      <c r="Q343" s="5">
        <f t="shared" si="671"/>
        <v>6.8434844412828058E-2</v>
      </c>
      <c r="R343" s="5">
        <f t="shared" si="671"/>
        <v>-0.15514492790888676</v>
      </c>
      <c r="S343" s="5">
        <f t="shared" si="671"/>
        <v>-0.94297816555146041</v>
      </c>
      <c r="U343" s="5">
        <f t="shared" si="671"/>
        <v>-0.20895620769653636</v>
      </c>
      <c r="V343" s="5">
        <f t="shared" si="671"/>
        <v>-0.36475025909369269</v>
      </c>
      <c r="W343" s="5">
        <f t="shared" si="671"/>
        <v>-0.24862100689632524</v>
      </c>
      <c r="X343" s="5">
        <f t="shared" si="671"/>
        <v>-0.82136695759778811</v>
      </c>
      <c r="Z343" s="5">
        <f t="shared" si="671"/>
        <v>-4.3651480687163735E-2</v>
      </c>
      <c r="AA343" s="5" t="e">
        <f t="shared" si="671"/>
        <v>#VALUE!</v>
      </c>
      <c r="AB343" s="5">
        <f t="shared" si="671"/>
        <v>-0.46072666559150194</v>
      </c>
      <c r="AC343" s="5">
        <f t="shared" si="671"/>
        <v>-0.72727293480363697</v>
      </c>
      <c r="AE343" s="5" t="e">
        <f t="shared" si="671"/>
        <v>#NAME?</v>
      </c>
      <c r="AF343" s="5" t="e">
        <f t="shared" si="671"/>
        <v>#VALUE!</v>
      </c>
      <c r="AG343" s="5" t="e">
        <f t="shared" si="671"/>
        <v>#VALUE!</v>
      </c>
      <c r="AH343" s="5" t="e">
        <f t="shared" si="671"/>
        <v>#VALUE!</v>
      </c>
      <c r="AI343" s="4" t="s">
        <v>259</v>
      </c>
      <c r="AJ343" s="4" t="s">
        <v>80</v>
      </c>
      <c r="AM343" s="5">
        <f t="shared" si="672"/>
        <v>0.29944815965389904</v>
      </c>
      <c r="AN343" s="5">
        <f t="shared" si="672"/>
        <v>0.2114837232645308</v>
      </c>
      <c r="AO343" s="5">
        <f t="shared" si="672"/>
        <v>-0.23790985842389875</v>
      </c>
      <c r="AP343" s="5">
        <f t="shared" si="672"/>
        <v>0.532741123937298</v>
      </c>
      <c r="AR343" s="5">
        <f t="shared" si="673"/>
        <v>8.3305053731718134E-2</v>
      </c>
      <c r="AS343" s="5">
        <f t="shared" si="673"/>
        <v>4.8521312415267949E-2</v>
      </c>
      <c r="AT343" s="5">
        <f t="shared" si="673"/>
        <v>-3.8156985076610916E-2</v>
      </c>
      <c r="AU343" s="5">
        <f t="shared" si="673"/>
        <v>0.33091320327950363</v>
      </c>
      <c r="AW343" s="5">
        <f t="shared" si="674"/>
        <v>0.12891819939886781</v>
      </c>
      <c r="AX343" s="5">
        <f t="shared" si="674"/>
        <v>0.4041174733127208</v>
      </c>
      <c r="AY343" s="5">
        <f t="shared" si="674"/>
        <v>-0.19234896214945973</v>
      </c>
      <c r="AZ343" s="5">
        <f t="shared" si="674"/>
        <v>5.8774250938698508E-2</v>
      </c>
      <c r="BB343" s="5">
        <f t="shared" si="675"/>
        <v>-0.155456871711767</v>
      </c>
      <c r="BC343" s="5">
        <f t="shared" si="675"/>
        <v>-0.17878651264159637</v>
      </c>
      <c r="BD343" s="5">
        <f t="shared" si="675"/>
        <v>-0.3732001870568501</v>
      </c>
      <c r="BE343" s="5">
        <f t="shared" si="675"/>
        <v>8.4472339615022027E-2</v>
      </c>
      <c r="BG343" s="5">
        <f t="shared" si="676"/>
        <v>0.31919096589952278</v>
      </c>
      <c r="BH343" s="5">
        <f t="shared" si="676"/>
        <v>3.6401749983025859E-2</v>
      </c>
      <c r="BI343" s="5" t="e">
        <f t="shared" si="676"/>
        <v>#VALUE!</v>
      </c>
      <c r="BJ343" s="5">
        <f t="shared" si="676"/>
        <v>-1.6865954682982331</v>
      </c>
      <c r="BK343" s="4" t="s">
        <v>80</v>
      </c>
      <c r="BL343" s="4" t="s">
        <v>259</v>
      </c>
      <c r="BM343" s="4"/>
      <c r="BN343" s="5">
        <f t="shared" si="677"/>
        <v>0.33138057696814571</v>
      </c>
      <c r="BO343" s="5">
        <f t="shared" si="677"/>
        <v>2.772433160902215E-2</v>
      </c>
      <c r="BP343" s="5">
        <f t="shared" si="677"/>
        <v>0.17399851609419872</v>
      </c>
      <c r="BQ343" s="5">
        <f t="shared" si="677"/>
        <v>0.61385744486668037</v>
      </c>
      <c r="BS343" s="5">
        <f t="shared" si="677"/>
        <v>9.4527763950622498E-2</v>
      </c>
      <c r="BT343" s="5">
        <f t="shared" si="677"/>
        <v>-0.43791536619748073</v>
      </c>
      <c r="BU343" s="5">
        <f t="shared" si="677"/>
        <v>-0.41508984578193514</v>
      </c>
      <c r="BV343" s="5">
        <f t="shared" si="677"/>
        <v>-0.23766124318166107</v>
      </c>
      <c r="BX343" s="5">
        <f t="shared" si="677"/>
        <v>0.69043208781430321</v>
      </c>
      <c r="BY343" s="5">
        <f t="shared" si="677"/>
        <v>0.67442654857035911</v>
      </c>
      <c r="BZ343" s="5">
        <f t="shared" si="677"/>
        <v>0.68706515991480177</v>
      </c>
      <c r="CA343" s="5">
        <f t="shared" si="677"/>
        <v>0.31451435816735479</v>
      </c>
    </row>
    <row r="344" spans="1:79" s="5" customFormat="1" ht="15">
      <c r="A344" s="4" t="s">
        <v>81</v>
      </c>
      <c r="B344" s="4" t="s">
        <v>260</v>
      </c>
      <c r="C344" s="4" t="s">
        <v>80</v>
      </c>
      <c r="F344" s="5">
        <f t="shared" si="671"/>
        <v>0.60876456450028027</v>
      </c>
      <c r="G344" s="5">
        <f t="shared" si="671"/>
        <v>0.73614131724379939</v>
      </c>
      <c r="H344" s="5">
        <f t="shared" si="671"/>
        <v>0.75745069578680602</v>
      </c>
      <c r="I344" s="5">
        <f t="shared" si="671"/>
        <v>0.13285323322280249</v>
      </c>
      <c r="K344" s="5">
        <f t="shared" si="671"/>
        <v>0.51573441283536858</v>
      </c>
      <c r="L344" s="5">
        <f t="shared" si="671"/>
        <v>0.50034677146460416</v>
      </c>
      <c r="M344" s="5">
        <f t="shared" si="671"/>
        <v>-0.2082666489200003</v>
      </c>
      <c r="N344" s="5">
        <f t="shared" si="671"/>
        <v>0.30990446889049467</v>
      </c>
      <c r="P344" s="5">
        <f t="shared" si="671"/>
        <v>0.20041382472006133</v>
      </c>
      <c r="Q344" s="5" t="e">
        <f t="shared" si="671"/>
        <v>#VALUE!</v>
      </c>
      <c r="R344" s="5">
        <f t="shared" si="671"/>
        <v>-0.20112726433991329</v>
      </c>
      <c r="S344" s="5">
        <f t="shared" si="671"/>
        <v>-0.38545015937994453</v>
      </c>
      <c r="U344" s="5">
        <f t="shared" si="671"/>
        <v>1.9046362032633237E-2</v>
      </c>
      <c r="V344" s="5">
        <f t="shared" si="671"/>
        <v>-0.36085165056067542</v>
      </c>
      <c r="W344" s="5" t="e">
        <f t="shared" si="671"/>
        <v>#VALUE!</v>
      </c>
      <c r="X344" s="5">
        <f t="shared" si="671"/>
        <v>-0.35902758406930962</v>
      </c>
      <c r="Z344" s="5" t="e">
        <f t="shared" si="671"/>
        <v>#VALUE!</v>
      </c>
      <c r="AA344" s="5" t="e">
        <f t="shared" si="671"/>
        <v>#VALUE!</v>
      </c>
      <c r="AB344" s="5" t="e">
        <f t="shared" si="671"/>
        <v>#VALUE!</v>
      </c>
      <c r="AC344" s="5" t="e">
        <f t="shared" si="671"/>
        <v>#VALUE!</v>
      </c>
      <c r="AE344" s="5">
        <f t="shared" si="671"/>
        <v>0.45629995005376361</v>
      </c>
      <c r="AF344" s="5" t="e">
        <f t="shared" si="671"/>
        <v>#VALUE!</v>
      </c>
      <c r="AG344" s="5" t="e">
        <f t="shared" si="671"/>
        <v>#VALUE!</v>
      </c>
      <c r="AH344" s="5" t="e">
        <f t="shared" si="671"/>
        <v>#VALUE!</v>
      </c>
      <c r="AI344" s="4" t="s">
        <v>260</v>
      </c>
      <c r="AJ344" s="4" t="s">
        <v>81</v>
      </c>
      <c r="AM344" s="5">
        <f t="shared" si="672"/>
        <v>-2.77616526038146E-2</v>
      </c>
      <c r="AN344" s="5">
        <f t="shared" si="672"/>
        <v>1.501969081225224E-2</v>
      </c>
      <c r="AO344" s="5">
        <f t="shared" si="672"/>
        <v>7.0057248918419898E-2</v>
      </c>
      <c r="AP344" s="5">
        <f t="shared" si="672"/>
        <v>-0.51253151817218134</v>
      </c>
      <c r="AR344" s="5">
        <f t="shared" si="673"/>
        <v>-0.68994576654368944</v>
      </c>
      <c r="AS344" s="5">
        <f t="shared" si="673"/>
        <v>4.4509592559567922E-3</v>
      </c>
      <c r="AT344" s="5">
        <f t="shared" si="673"/>
        <v>-0.59089986554648288</v>
      </c>
      <c r="AU344" s="5">
        <f t="shared" si="673"/>
        <v>0.19467721805540816</v>
      </c>
      <c r="AW344" s="5">
        <f t="shared" si="674"/>
        <v>-0.6656796557291238</v>
      </c>
      <c r="AX344" s="5">
        <f t="shared" si="674"/>
        <v>-0.56476081496244646</v>
      </c>
      <c r="AY344" s="5">
        <f t="shared" si="674"/>
        <v>-0.11606255211547302</v>
      </c>
      <c r="AZ344" s="5">
        <f t="shared" si="674"/>
        <v>-0.33013520408035285</v>
      </c>
      <c r="BB344" s="5">
        <f t="shared" si="675"/>
        <v>-0.6407498053763907</v>
      </c>
      <c r="BC344" s="5">
        <f t="shared" si="675"/>
        <v>0.40272453895320576</v>
      </c>
      <c r="BD344" s="5">
        <f t="shared" si="675"/>
        <v>0.58083755118107261</v>
      </c>
      <c r="BE344" s="5">
        <f t="shared" si="675"/>
        <v>0.34057359923944713</v>
      </c>
      <c r="BG344" s="5">
        <f t="shared" si="676"/>
        <v>2.7626722853407799E-2</v>
      </c>
      <c r="BH344" s="5">
        <f t="shared" si="676"/>
        <v>-0.23652209158674159</v>
      </c>
      <c r="BI344" s="5">
        <f t="shared" si="676"/>
        <v>-3.2022349428316437</v>
      </c>
      <c r="BJ344" s="5">
        <f t="shared" si="676"/>
        <v>-2.1307348280889262</v>
      </c>
      <c r="BK344" s="4" t="s">
        <v>81</v>
      </c>
      <c r="BL344" s="4" t="s">
        <v>260</v>
      </c>
      <c r="BM344" s="4"/>
      <c r="BN344" s="5">
        <f t="shared" si="677"/>
        <v>-0.62629796785414538</v>
      </c>
      <c r="BO344" s="5">
        <f t="shared" si="677"/>
        <v>0.20782626577479368</v>
      </c>
      <c r="BP344" s="5">
        <f t="shared" si="677"/>
        <v>6.1819069944675668E-2</v>
      </c>
      <c r="BQ344" s="5">
        <f t="shared" si="677"/>
        <v>-0.86019438391489311</v>
      </c>
      <c r="BS344" s="5">
        <f t="shared" si="677"/>
        <v>0.48319434541894157</v>
      </c>
      <c r="BT344" s="5">
        <f t="shared" si="677"/>
        <v>1.2096084655671335</v>
      </c>
      <c r="BU344" s="5">
        <f t="shared" si="677"/>
        <v>1.3307593046958017</v>
      </c>
      <c r="BV344" s="5">
        <f t="shared" si="677"/>
        <v>0.81734701104649898</v>
      </c>
      <c r="BX344" s="5">
        <f t="shared" si="677"/>
        <v>0.17974882013811105</v>
      </c>
      <c r="BY344" s="5">
        <f t="shared" si="677"/>
        <v>0.86931965422641644</v>
      </c>
      <c r="BZ344" s="5">
        <f t="shared" si="677"/>
        <v>1.4355945532391672</v>
      </c>
      <c r="CA344" s="5">
        <f t="shared" si="677"/>
        <v>1.1886007646825931</v>
      </c>
    </row>
    <row r="345" spans="1:79" s="5" customFormat="1" ht="15">
      <c r="A345" s="4" t="s">
        <v>58</v>
      </c>
      <c r="B345" s="4" t="s">
        <v>261</v>
      </c>
      <c r="C345" s="4" t="s">
        <v>81</v>
      </c>
      <c r="F345" s="5">
        <f t="shared" si="671"/>
        <v>0.19339969169517793</v>
      </c>
      <c r="G345" s="5">
        <f t="shared" si="671"/>
        <v>-5.8845824568343488E-2</v>
      </c>
      <c r="H345" s="5">
        <f t="shared" si="671"/>
        <v>-1.0847341394964105E-2</v>
      </c>
      <c r="I345" s="5">
        <f t="shared" si="671"/>
        <v>0.85030686960571333</v>
      </c>
      <c r="K345" s="5">
        <f t="shared" si="671"/>
        <v>0.47046576865861928</v>
      </c>
      <c r="L345" s="5">
        <f t="shared" si="671"/>
        <v>0.23574264088797711</v>
      </c>
      <c r="M345" s="5">
        <f t="shared" si="671"/>
        <v>0.40477662409103771</v>
      </c>
      <c r="N345" s="5">
        <f t="shared" si="671"/>
        <v>0.6131450157845364</v>
      </c>
      <c r="P345" s="5">
        <f t="shared" si="671"/>
        <v>0.2282570093432717</v>
      </c>
      <c r="Q345" s="5">
        <f t="shared" si="671"/>
        <v>8.2468686793388146E-2</v>
      </c>
      <c r="R345" s="5">
        <f t="shared" si="671"/>
        <v>0.13628208871021838</v>
      </c>
      <c r="S345" s="5">
        <f t="shared" si="671"/>
        <v>8.0848684611521893E-2</v>
      </c>
      <c r="U345" s="5">
        <f t="shared" si="671"/>
        <v>-2.0672363133786155E-2</v>
      </c>
      <c r="V345" s="5">
        <f t="shared" si="671"/>
        <v>-0.15846678582673726</v>
      </c>
      <c r="W345" s="5">
        <f t="shared" si="671"/>
        <v>1.9807090223732556E-2</v>
      </c>
      <c r="X345" s="5">
        <f t="shared" si="671"/>
        <v>-0.23023397937613616</v>
      </c>
      <c r="Z345" s="5">
        <f t="shared" si="671"/>
        <v>-7.9146185806084277E-3</v>
      </c>
      <c r="AA345" s="5">
        <f t="shared" si="671"/>
        <v>-0.26500926432933636</v>
      </c>
      <c r="AB345" s="5">
        <f t="shared" si="671"/>
        <v>-0.44818106964946647</v>
      </c>
      <c r="AC345" s="5">
        <f t="shared" si="671"/>
        <v>-0.41261158933371256</v>
      </c>
      <c r="AE345" s="5">
        <f t="shared" si="671"/>
        <v>-1.3104564217071464</v>
      </c>
      <c r="AF345" s="5" t="e">
        <f t="shared" si="671"/>
        <v>#VALUE!</v>
      </c>
      <c r="AG345" s="5" t="e">
        <f t="shared" si="671"/>
        <v>#VALUE!</v>
      </c>
      <c r="AH345" s="5">
        <f t="shared" si="671"/>
        <v>-2.0391412660123902</v>
      </c>
      <c r="AI345" s="4" t="s">
        <v>261</v>
      </c>
      <c r="AJ345" s="4" t="s">
        <v>58</v>
      </c>
      <c r="AM345" s="5">
        <f t="shared" si="672"/>
        <v>0.4065019977954345</v>
      </c>
      <c r="AN345" s="5">
        <f t="shared" si="672"/>
        <v>-0.11927617685174531</v>
      </c>
      <c r="AO345" s="5">
        <f t="shared" si="672"/>
        <v>0.11367573095615797</v>
      </c>
      <c r="AP345" s="5">
        <f t="shared" si="672"/>
        <v>0.46092863992529454</v>
      </c>
      <c r="AR345" s="5">
        <f t="shared" si="673"/>
        <v>0.60615037235730129</v>
      </c>
      <c r="AS345" s="5">
        <f t="shared" si="673"/>
        <v>0.14096311984152363</v>
      </c>
      <c r="AT345" s="5">
        <f t="shared" si="673"/>
        <v>0.445557557592834</v>
      </c>
      <c r="AU345" s="5">
        <f t="shared" si="673"/>
        <v>0.90219600562435853</v>
      </c>
      <c r="AW345" s="5">
        <f t="shared" si="674"/>
        <v>0.27085912930397354</v>
      </c>
      <c r="AX345" s="5">
        <f t="shared" si="674"/>
        <v>0.4361032883579809</v>
      </c>
      <c r="AY345" s="5">
        <f t="shared" si="674"/>
        <v>0.50332127082636058</v>
      </c>
      <c r="AZ345" s="5">
        <f t="shared" si="674"/>
        <v>0.65708434354366418</v>
      </c>
      <c r="BB345" s="5">
        <f t="shared" si="675"/>
        <v>0.19538574278732868</v>
      </c>
      <c r="BC345" s="5">
        <f t="shared" si="675"/>
        <v>4.0078155054734436E-2</v>
      </c>
      <c r="BD345" s="5">
        <f t="shared" si="675"/>
        <v>0.12705616884326026</v>
      </c>
      <c r="BE345" s="5">
        <f t="shared" si="675"/>
        <v>0.5767201842016525</v>
      </c>
      <c r="BG345" s="5">
        <f t="shared" si="676"/>
        <v>0.22912966377192609</v>
      </c>
      <c r="BH345" s="5">
        <f t="shared" si="676"/>
        <v>1.197114544848658</v>
      </c>
      <c r="BI345" s="5">
        <f t="shared" si="676"/>
        <v>-0.6378255618920512</v>
      </c>
      <c r="BJ345" s="5">
        <f t="shared" si="676"/>
        <v>-0.67592972340679913</v>
      </c>
      <c r="BK345" s="4" t="s">
        <v>58</v>
      </c>
      <c r="BL345" s="4" t="s">
        <v>261</v>
      </c>
      <c r="BM345" s="4"/>
      <c r="BN345" s="5">
        <f t="shared" si="677"/>
        <v>0.22264844239921577</v>
      </c>
      <c r="BO345" s="5">
        <f t="shared" si="677"/>
        <v>0.69470620297185504</v>
      </c>
      <c r="BP345" s="5">
        <f t="shared" si="677"/>
        <v>0.25332572595010927</v>
      </c>
      <c r="BQ345" s="5">
        <f t="shared" si="677"/>
        <v>0.78739432896374562</v>
      </c>
      <c r="BS345" s="5">
        <f t="shared" si="677"/>
        <v>0.3572222079321366</v>
      </c>
      <c r="BT345" s="5">
        <f t="shared" si="677"/>
        <v>0.41045170738285947</v>
      </c>
      <c r="BU345" s="5">
        <f t="shared" si="677"/>
        <v>0.51318147765073518</v>
      </c>
      <c r="BV345" s="5">
        <f t="shared" si="677"/>
        <v>1.0699004794889644</v>
      </c>
      <c r="BX345" s="5">
        <f t="shared" si="677"/>
        <v>-0.7842886480277973</v>
      </c>
      <c r="BY345" s="5">
        <f t="shared" si="677"/>
        <v>-3.0978148185841742E-2</v>
      </c>
      <c r="BZ345" s="5">
        <f t="shared" si="677"/>
        <v>0.1995031097667504</v>
      </c>
      <c r="CA345" s="5">
        <f t="shared" si="677"/>
        <v>0.10368346522713147</v>
      </c>
    </row>
    <row r="346" spans="1:79" s="5" customFormat="1" ht="15">
      <c r="A346" s="4" t="s">
        <v>59</v>
      </c>
      <c r="B346" s="4" t="s">
        <v>262</v>
      </c>
      <c r="C346" s="4" t="s">
        <v>58</v>
      </c>
      <c r="F346" s="5">
        <f t="shared" si="671"/>
        <v>4.59335320524956E-6</v>
      </c>
      <c r="G346" s="5">
        <f t="shared" si="671"/>
        <v>6.9590646913116311E-2</v>
      </c>
      <c r="H346" s="5">
        <f t="shared" si="671"/>
        <v>2.1283072409197749E-3</v>
      </c>
      <c r="I346" s="5">
        <f t="shared" si="671"/>
        <v>0.29390193829289807</v>
      </c>
      <c r="K346" s="5">
        <f t="shared" si="671"/>
        <v>0.14210130223891759</v>
      </c>
      <c r="L346" s="5">
        <f t="shared" si="671"/>
        <v>0.11775432544117263</v>
      </c>
      <c r="M346" s="5">
        <f t="shared" si="671"/>
        <v>8.89508635835638E-2</v>
      </c>
      <c r="N346" s="5">
        <f t="shared" si="671"/>
        <v>-0.10408986215197065</v>
      </c>
      <c r="P346" s="5">
        <f t="shared" si="671"/>
        <v>1.4944557333872469E-2</v>
      </c>
      <c r="Q346" s="5">
        <f t="shared" si="671"/>
        <v>5.5771543794906252E-2</v>
      </c>
      <c r="R346" s="5">
        <f t="shared" si="671"/>
        <v>9.1504933326438512E-2</v>
      </c>
      <c r="S346" s="5">
        <f t="shared" si="671"/>
        <v>-0.44854675568484947</v>
      </c>
      <c r="U346" s="5">
        <f t="shared" si="671"/>
        <v>-0.25524974380722365</v>
      </c>
      <c r="V346" s="5">
        <f t="shared" si="671"/>
        <v>-5.4420445696386606E-2</v>
      </c>
      <c r="W346" s="5">
        <f t="shared" si="671"/>
        <v>-0.1248416213959113</v>
      </c>
      <c r="X346" s="5">
        <f t="shared" si="671"/>
        <v>-0.26594730054751459</v>
      </c>
      <c r="Z346" s="5">
        <f t="shared" si="671"/>
        <v>0.2488314330000144</v>
      </c>
      <c r="AA346" s="5">
        <f t="shared" si="671"/>
        <v>0.36722159335863275</v>
      </c>
      <c r="AB346" s="5">
        <f t="shared" si="671"/>
        <v>0.62470796026871089</v>
      </c>
      <c r="AC346" s="5">
        <f t="shared" si="671"/>
        <v>0.58741767204164752</v>
      </c>
      <c r="AE346" s="5" t="e">
        <f t="shared" si="671"/>
        <v>#VALUE!</v>
      </c>
      <c r="AF346" s="5" t="e">
        <f t="shared" si="671"/>
        <v>#VALUE!</v>
      </c>
      <c r="AG346" s="5" t="e">
        <f t="shared" si="671"/>
        <v>#VALUE!</v>
      </c>
      <c r="AH346" s="5" t="e">
        <f t="shared" si="671"/>
        <v>#VALUE!</v>
      </c>
      <c r="AI346" s="4" t="s">
        <v>262</v>
      </c>
      <c r="AJ346" s="4" t="s">
        <v>59</v>
      </c>
      <c r="AM346" s="5">
        <f t="shared" si="672"/>
        <v>0.11879100391943383</v>
      </c>
      <c r="AN346" s="5">
        <f t="shared" si="672"/>
        <v>-0.23545126612075082</v>
      </c>
      <c r="AO346" s="5">
        <f t="shared" si="672"/>
        <v>-1.239803447031463E-2</v>
      </c>
      <c r="AP346" s="5">
        <f t="shared" si="672"/>
        <v>-0.11867042839779436</v>
      </c>
      <c r="AR346" s="5">
        <f t="shared" si="673"/>
        <v>0.11480167666061286</v>
      </c>
      <c r="AS346" s="5">
        <f t="shared" si="673"/>
        <v>6.306444283246837E-2</v>
      </c>
      <c r="AT346" s="5">
        <f t="shared" si="673"/>
        <v>0.16475267026103746</v>
      </c>
      <c r="AU346" s="5">
        <f t="shared" si="673"/>
        <v>5.6712409518659537E-2</v>
      </c>
      <c r="AW346" s="5">
        <f t="shared" si="674"/>
        <v>0.21094572677035719</v>
      </c>
      <c r="AX346" s="5">
        <f t="shared" si="674"/>
        <v>0.29627759760392475</v>
      </c>
      <c r="AY346" s="5">
        <f t="shared" si="674"/>
        <v>0.31198112387461896</v>
      </c>
      <c r="AZ346" s="5">
        <f t="shared" si="674"/>
        <v>0.29749598454163623</v>
      </c>
      <c r="BB346" s="5">
        <f t="shared" si="675"/>
        <v>0.45756458287154667</v>
      </c>
      <c r="BC346" s="5">
        <f t="shared" si="675"/>
        <v>0.36369883595164126</v>
      </c>
      <c r="BD346" s="5">
        <f t="shared" si="675"/>
        <v>0.41014108187234927</v>
      </c>
      <c r="BE346" s="5">
        <f t="shared" si="675"/>
        <v>0.72463591828858176</v>
      </c>
      <c r="BG346" s="5">
        <f t="shared" si="676"/>
        <v>0.23726965982090689</v>
      </c>
      <c r="BH346" s="5">
        <f t="shared" si="676"/>
        <v>0.18263861347340993</v>
      </c>
      <c r="BI346" s="5">
        <f t="shared" si="676"/>
        <v>-1.0581696295717231</v>
      </c>
      <c r="BJ346" s="5">
        <f t="shared" si="676"/>
        <v>-0.30204857173726218</v>
      </c>
      <c r="BK346" s="4" t="s">
        <v>59</v>
      </c>
      <c r="BL346" s="4" t="s">
        <v>262</v>
      </c>
      <c r="BM346" s="4"/>
      <c r="BN346" s="5">
        <f t="shared" si="677"/>
        <v>-0.14466306584840946</v>
      </c>
      <c r="BO346" s="5">
        <f t="shared" si="677"/>
        <v>0.1035290137256009</v>
      </c>
      <c r="BP346" s="5">
        <f t="shared" si="677"/>
        <v>2.6126418862721101E-2</v>
      </c>
      <c r="BQ346" s="5">
        <f t="shared" si="677"/>
        <v>0.6065545874393693</v>
      </c>
      <c r="BS346" s="5">
        <f t="shared" si="677"/>
        <v>0.58456161229228787</v>
      </c>
      <c r="BT346" s="5">
        <f t="shared" si="677"/>
        <v>0.37389206088340043</v>
      </c>
      <c r="BU346" s="5">
        <f t="shared" si="677"/>
        <v>2.0918130497035725E-2</v>
      </c>
      <c r="BV346" s="5">
        <f t="shared" si="677"/>
        <v>1.2519804263787773</v>
      </c>
      <c r="BX346" s="5">
        <f t="shared" si="677"/>
        <v>0.12786000565419256</v>
      </c>
      <c r="BY346" s="5">
        <f t="shared" si="677"/>
        <v>0.93851909443374293</v>
      </c>
      <c r="BZ346" s="5">
        <f t="shared" si="677"/>
        <v>1.3540585146606479</v>
      </c>
      <c r="CA346" s="5">
        <f t="shared" si="677"/>
        <v>0.78399582176095883</v>
      </c>
    </row>
    <row r="347" spans="1:79" s="5" customFormat="1" ht="15">
      <c r="A347" s="4" t="s">
        <v>60</v>
      </c>
      <c r="B347" s="4" t="s">
        <v>263</v>
      </c>
      <c r="C347" s="4" t="s">
        <v>59</v>
      </c>
      <c r="F347" s="5" t="e">
        <f t="shared" si="671"/>
        <v>#VALUE!</v>
      </c>
      <c r="G347" s="5" t="e">
        <f t="shared" si="671"/>
        <v>#VALUE!</v>
      </c>
      <c r="H347" s="5" t="e">
        <f t="shared" si="671"/>
        <v>#VALUE!</v>
      </c>
      <c r="I347" s="5" t="e">
        <f t="shared" si="671"/>
        <v>#VALUE!</v>
      </c>
      <c r="K347" s="5" t="e">
        <f t="shared" si="671"/>
        <v>#VALUE!</v>
      </c>
      <c r="L347" s="5" t="e">
        <f t="shared" si="671"/>
        <v>#VALUE!</v>
      </c>
      <c r="M347" s="5" t="e">
        <f t="shared" si="671"/>
        <v>#VALUE!</v>
      </c>
      <c r="N347" s="5" t="e">
        <f t="shared" si="671"/>
        <v>#VALUE!</v>
      </c>
      <c r="P347" s="5" t="e">
        <f t="shared" si="671"/>
        <v>#VALUE!</v>
      </c>
      <c r="Q347" s="5" t="e">
        <f t="shared" si="671"/>
        <v>#VALUE!</v>
      </c>
      <c r="R347" s="5" t="e">
        <f t="shared" si="671"/>
        <v>#VALUE!</v>
      </c>
      <c r="S347" s="5" t="e">
        <f t="shared" si="671"/>
        <v>#VALUE!</v>
      </c>
      <c r="U347" s="5" t="e">
        <f t="shared" si="671"/>
        <v>#VALUE!</v>
      </c>
      <c r="V347" s="5" t="e">
        <f t="shared" si="671"/>
        <v>#VALUE!</v>
      </c>
      <c r="W347" s="5" t="e">
        <f t="shared" si="671"/>
        <v>#VALUE!</v>
      </c>
      <c r="X347" s="5" t="e">
        <f t="shared" ref="U347:X350" si="678">LOG10(X316)</f>
        <v>#VALUE!</v>
      </c>
      <c r="Z347" s="5" t="e">
        <f t="shared" ref="Z347:AC350" si="679">LOG10(Z316)</f>
        <v>#VALUE!</v>
      </c>
      <c r="AA347" s="5" t="e">
        <f t="shared" si="679"/>
        <v>#VALUE!</v>
      </c>
      <c r="AB347" s="5" t="e">
        <f t="shared" si="679"/>
        <v>#VALUE!</v>
      </c>
      <c r="AC347" s="5" t="e">
        <f t="shared" si="679"/>
        <v>#VALUE!</v>
      </c>
      <c r="AE347" s="5" t="e">
        <f t="shared" ref="AE347:AH350" si="680">LOG10(AE316)</f>
        <v>#NAME?</v>
      </c>
      <c r="AF347" s="5" t="e">
        <f t="shared" si="680"/>
        <v>#VALUE!</v>
      </c>
      <c r="AG347" s="5" t="e">
        <f t="shared" si="680"/>
        <v>#VALUE!</v>
      </c>
      <c r="AH347" s="5" t="e">
        <f t="shared" si="680"/>
        <v>#VALUE!</v>
      </c>
      <c r="AI347" s="4" t="s">
        <v>263</v>
      </c>
      <c r="AJ347" s="4" t="s">
        <v>60</v>
      </c>
      <c r="AM347" s="5">
        <f t="shared" si="672"/>
        <v>-0.67714294282215426</v>
      </c>
      <c r="AN347" s="5">
        <f t="shared" si="672"/>
        <v>-0.41323872444018778</v>
      </c>
      <c r="AO347" s="5">
        <f t="shared" si="672"/>
        <v>-1.6582045263052885</v>
      </c>
      <c r="AP347" s="5">
        <f t="shared" si="672"/>
        <v>-2.9286439167088028</v>
      </c>
      <c r="AR347" s="5">
        <f t="shared" si="673"/>
        <v>0.10247311665752673</v>
      </c>
      <c r="AS347" s="5">
        <f t="shared" si="673"/>
        <v>0.15432575848495575</v>
      </c>
      <c r="AT347" s="5">
        <f t="shared" si="673"/>
        <v>-0.23214921933527541</v>
      </c>
      <c r="AU347" s="5">
        <f t="shared" si="673"/>
        <v>-0.16673929552233932</v>
      </c>
      <c r="AW347" s="5">
        <f t="shared" si="674"/>
        <v>-0.60398345798269193</v>
      </c>
      <c r="AX347" s="5">
        <f t="shared" si="674"/>
        <v>0.56897866154323273</v>
      </c>
      <c r="AY347" s="5">
        <f t="shared" si="674"/>
        <v>1.4583896426854955E-4</v>
      </c>
      <c r="AZ347" s="5">
        <f t="shared" si="674"/>
        <v>-0.39988527250316841</v>
      </c>
      <c r="BB347" s="5">
        <f t="shared" si="675"/>
        <v>-0.22519488258241785</v>
      </c>
      <c r="BC347" s="5">
        <f t="shared" si="675"/>
        <v>0.38931711511602202</v>
      </c>
      <c r="BD347" s="5">
        <f t="shared" si="675"/>
        <v>0.24066185116303582</v>
      </c>
      <c r="BE347" s="5">
        <f t="shared" si="675"/>
        <v>0.65792952053344367</v>
      </c>
      <c r="BG347" s="5">
        <f t="shared" si="676"/>
        <v>4.47851937515327E-5</v>
      </c>
      <c r="BH347" s="5">
        <f t="shared" si="676"/>
        <v>5.9266313900817456E-2</v>
      </c>
      <c r="BI347" s="5" t="e">
        <f t="shared" si="676"/>
        <v>#VALUE!</v>
      </c>
      <c r="BJ347" s="5">
        <f t="shared" si="676"/>
        <v>-2.542309610330487</v>
      </c>
      <c r="BK347" s="4" t="s">
        <v>60</v>
      </c>
      <c r="BL347" s="4" t="s">
        <v>263</v>
      </c>
      <c r="BM347" s="4"/>
      <c r="BN347" s="5">
        <f t="shared" si="677"/>
        <v>-0.21428279787402224</v>
      </c>
      <c r="BO347" s="5">
        <f t="shared" si="677"/>
        <v>0.27056228385308173</v>
      </c>
      <c r="BP347" s="5">
        <f t="shared" si="677"/>
        <v>-0.27054276210195782</v>
      </c>
      <c r="BQ347" s="5">
        <f t="shared" si="677"/>
        <v>-0.67396261989661965</v>
      </c>
      <c r="BS347" s="5">
        <f t="shared" si="677"/>
        <v>-8.5505269917069679E-2</v>
      </c>
      <c r="BT347" s="5">
        <f t="shared" si="677"/>
        <v>-4.371264577844669E-2</v>
      </c>
      <c r="BU347" s="5">
        <f t="shared" si="677"/>
        <v>7.2933836363252735E-2</v>
      </c>
      <c r="BV347" s="5">
        <f t="shared" si="677"/>
        <v>-0.44836237389383404</v>
      </c>
      <c r="BX347" s="5">
        <f t="shared" si="677"/>
        <v>1.6871397806530644</v>
      </c>
      <c r="BY347" s="5">
        <f t="shared" si="677"/>
        <v>1.2129242924122257</v>
      </c>
      <c r="BZ347" s="5">
        <f t="shared" si="677"/>
        <v>1.8732819742838334</v>
      </c>
      <c r="CA347" s="5">
        <f t="shared" si="677"/>
        <v>1.6157114158028545</v>
      </c>
    </row>
    <row r="348" spans="1:79" s="5" customFormat="1" ht="15">
      <c r="A348" s="4" t="s">
        <v>61</v>
      </c>
      <c r="B348" s="4" t="s">
        <v>264</v>
      </c>
      <c r="C348" s="4" t="s">
        <v>60</v>
      </c>
      <c r="F348" s="5">
        <f t="shared" ref="F348:I350" si="681">LOG10(F317)</f>
        <v>-0.27465094237496834</v>
      </c>
      <c r="G348" s="5">
        <f t="shared" si="681"/>
        <v>-0.1291872872163434</v>
      </c>
      <c r="H348" s="5">
        <f t="shared" si="681"/>
        <v>-0.87161532029137234</v>
      </c>
      <c r="I348" s="5">
        <f t="shared" si="681"/>
        <v>1.5787460843483017</v>
      </c>
      <c r="K348" s="5">
        <f t="shared" ref="K348:N350" si="682">LOG10(K317)</f>
        <v>-3.2416262767483162E-2</v>
      </c>
      <c r="L348" s="5">
        <f t="shared" si="682"/>
        <v>0.20100770394933198</v>
      </c>
      <c r="M348" s="5">
        <f t="shared" si="682"/>
        <v>0.20275406009116889</v>
      </c>
      <c r="N348" s="5">
        <f t="shared" si="682"/>
        <v>0.68009486125955632</v>
      </c>
      <c r="P348" s="5">
        <f t="shared" ref="P348:S350" si="683">LOG10(P317)</f>
        <v>-0.58509263607629614</v>
      </c>
      <c r="Q348" s="5">
        <f t="shared" si="683"/>
        <v>0.49234852170218579</v>
      </c>
      <c r="R348" s="5">
        <f t="shared" si="683"/>
        <v>-0.35878377806787792</v>
      </c>
      <c r="S348" s="5">
        <f t="shared" si="683"/>
        <v>-0.38258850033302833</v>
      </c>
      <c r="U348" s="5">
        <f t="shared" si="678"/>
        <v>-0.2580275741581417</v>
      </c>
      <c r="V348" s="5">
        <f t="shared" si="678"/>
        <v>0.16867814531695133</v>
      </c>
      <c r="W348" s="5">
        <f t="shared" si="678"/>
        <v>-0.25476117179353924</v>
      </c>
      <c r="X348" s="5">
        <f t="shared" si="678"/>
        <v>-1.1088012019431668</v>
      </c>
      <c r="Z348" s="5" t="e">
        <f t="shared" si="679"/>
        <v>#VALUE!</v>
      </c>
      <c r="AA348" s="5" t="e">
        <f t="shared" si="679"/>
        <v>#VALUE!</v>
      </c>
      <c r="AB348" s="5" t="e">
        <f t="shared" si="679"/>
        <v>#VALUE!</v>
      </c>
      <c r="AC348" s="5" t="e">
        <f t="shared" si="679"/>
        <v>#VALUE!</v>
      </c>
      <c r="AE348" s="5" t="e">
        <f t="shared" si="680"/>
        <v>#NAME?</v>
      </c>
      <c r="AF348" s="5" t="e">
        <f t="shared" si="680"/>
        <v>#VALUE!</v>
      </c>
      <c r="AG348" s="5" t="e">
        <f t="shared" si="680"/>
        <v>#VALUE!</v>
      </c>
      <c r="AH348" s="5" t="e">
        <f t="shared" si="680"/>
        <v>#VALUE!</v>
      </c>
      <c r="AI348" s="4" t="s">
        <v>264</v>
      </c>
      <c r="AJ348" s="4" t="s">
        <v>61</v>
      </c>
      <c r="AM348" s="5">
        <f t="shared" si="672"/>
        <v>-0.22258183877773921</v>
      </c>
      <c r="AN348" s="5">
        <f t="shared" si="672"/>
        <v>8.2624089119029645E-2</v>
      </c>
      <c r="AO348" s="5">
        <f t="shared" si="672"/>
        <v>-0.26428546669800829</v>
      </c>
      <c r="AP348" s="5">
        <f t="shared" si="672"/>
        <v>-0.17656045884446803</v>
      </c>
      <c r="AR348" s="5">
        <f t="shared" si="673"/>
        <v>-0.54346947451747873</v>
      </c>
      <c r="AS348" s="5">
        <f t="shared" si="673"/>
        <v>7.9792861037098983E-2</v>
      </c>
      <c r="AT348" s="5">
        <f t="shared" si="673"/>
        <v>0.24821963969324393</v>
      </c>
      <c r="AU348" s="5">
        <f t="shared" si="673"/>
        <v>0.2153719967528355</v>
      </c>
      <c r="AW348" s="5">
        <f t="shared" si="674"/>
        <v>0.28273811486208777</v>
      </c>
      <c r="AX348" s="5">
        <f t="shared" si="674"/>
        <v>-0.12217860190835965</v>
      </c>
      <c r="AY348" s="5">
        <f t="shared" si="674"/>
        <v>-2.9093150864207672E-2</v>
      </c>
      <c r="AZ348" s="5">
        <f t="shared" si="674"/>
        <v>-0.43593103761278018</v>
      </c>
      <c r="BB348" s="5">
        <f t="shared" si="675"/>
        <v>0.78855759566299299</v>
      </c>
      <c r="BC348" s="5">
        <f t="shared" si="675"/>
        <v>0.80030854150050723</v>
      </c>
      <c r="BD348" s="5">
        <f t="shared" si="675"/>
        <v>0.8810172023329188</v>
      </c>
      <c r="BE348" s="5">
        <f t="shared" si="675"/>
        <v>0.71255080600538012</v>
      </c>
      <c r="BG348" s="5">
        <f t="shared" si="676"/>
        <v>-0.12294856273940206</v>
      </c>
      <c r="BH348" s="5">
        <f t="shared" si="676"/>
        <v>0.28738773664417444</v>
      </c>
      <c r="BI348" s="5">
        <f t="shared" si="676"/>
        <v>-2.5148212622423887</v>
      </c>
      <c r="BJ348" s="5">
        <f t="shared" si="676"/>
        <v>-1.4830427435118423</v>
      </c>
      <c r="BK348" s="4" t="s">
        <v>61</v>
      </c>
      <c r="BL348" s="4" t="s">
        <v>264</v>
      </c>
      <c r="BM348" s="4"/>
      <c r="BN348" s="5">
        <f t="shared" si="677"/>
        <v>-0.23273314936150039</v>
      </c>
      <c r="BO348" s="5">
        <f t="shared" si="677"/>
        <v>9.6321468377301364E-2</v>
      </c>
      <c r="BP348" s="5">
        <f t="shared" si="677"/>
        <v>0.29256272319912074</v>
      </c>
      <c r="BQ348" s="5">
        <f t="shared" si="677"/>
        <v>1.5956160696982502E-3</v>
      </c>
      <c r="BS348" s="5">
        <f t="shared" si="677"/>
        <v>0.61000649237316817</v>
      </c>
      <c r="BT348" s="5">
        <f t="shared" si="677"/>
        <v>-0.41497501195180136</v>
      </c>
      <c r="BU348" s="5">
        <f t="shared" si="677"/>
        <v>0.54012034586164759</v>
      </c>
      <c r="BV348" s="5">
        <f t="shared" si="677"/>
        <v>0.71960906737450681</v>
      </c>
      <c r="BX348" s="5">
        <f t="shared" si="677"/>
        <v>0.10796274790703807</v>
      </c>
      <c r="BY348" s="5">
        <f t="shared" si="677"/>
        <v>0.2859385337078954</v>
      </c>
      <c r="BZ348" s="5">
        <f t="shared" si="677"/>
        <v>0.62595691137864951</v>
      </c>
      <c r="CA348" s="5">
        <f t="shared" si="677"/>
        <v>0.70910349442478537</v>
      </c>
    </row>
    <row r="349" spans="1:79" s="5" customFormat="1" ht="15">
      <c r="A349" s="4" t="s">
        <v>62</v>
      </c>
      <c r="B349" s="4" t="s">
        <v>265</v>
      </c>
      <c r="C349" s="4" t="s">
        <v>61</v>
      </c>
      <c r="F349" s="5" t="e">
        <f t="shared" si="681"/>
        <v>#VALUE!</v>
      </c>
      <c r="G349" s="5" t="e">
        <f t="shared" si="681"/>
        <v>#VALUE!</v>
      </c>
      <c r="H349" s="5" t="e">
        <f t="shared" si="681"/>
        <v>#VALUE!</v>
      </c>
      <c r="I349" s="5" t="e">
        <f t="shared" si="681"/>
        <v>#VALUE!</v>
      </c>
      <c r="K349" s="5">
        <f t="shared" si="682"/>
        <v>1.2414072806100522</v>
      </c>
      <c r="L349" s="5" t="e">
        <f t="shared" si="682"/>
        <v>#VALUE!</v>
      </c>
      <c r="M349" s="5">
        <f t="shared" si="682"/>
        <v>-0.31823382133201117</v>
      </c>
      <c r="N349" s="5">
        <f t="shared" si="682"/>
        <v>3.0880081243246771</v>
      </c>
      <c r="P349" s="5" t="e">
        <f t="shared" si="683"/>
        <v>#VALUE!</v>
      </c>
      <c r="Q349" s="5" t="e">
        <f t="shared" si="683"/>
        <v>#VALUE!</v>
      </c>
      <c r="R349" s="5" t="e">
        <f t="shared" si="683"/>
        <v>#VALUE!</v>
      </c>
      <c r="S349" s="5" t="e">
        <f t="shared" si="683"/>
        <v>#VALUE!</v>
      </c>
      <c r="U349" s="5">
        <f t="shared" si="678"/>
        <v>1.3788609224286996</v>
      </c>
      <c r="V349" s="5">
        <f t="shared" si="678"/>
        <v>0.46100373665684707</v>
      </c>
      <c r="W349" s="5">
        <f t="shared" si="678"/>
        <v>1.2132050381601347</v>
      </c>
      <c r="X349" s="5">
        <f t="shared" si="678"/>
        <v>3.0772662646927196</v>
      </c>
      <c r="Z349" s="5" t="e">
        <f t="shared" si="679"/>
        <v>#VALUE!</v>
      </c>
      <c r="AA349" s="5" t="e">
        <f t="shared" si="679"/>
        <v>#VALUE!</v>
      </c>
      <c r="AB349" s="5" t="e">
        <f t="shared" si="679"/>
        <v>#VALUE!</v>
      </c>
      <c r="AC349" s="5" t="e">
        <f t="shared" si="679"/>
        <v>#VALUE!</v>
      </c>
      <c r="AE349" s="5" t="e">
        <f t="shared" si="680"/>
        <v>#NAME?</v>
      </c>
      <c r="AF349" s="5" t="e">
        <f t="shared" si="680"/>
        <v>#VALUE!</v>
      </c>
      <c r="AG349" s="5" t="e">
        <f t="shared" si="680"/>
        <v>#VALUE!</v>
      </c>
      <c r="AH349" s="5" t="e">
        <f t="shared" si="680"/>
        <v>#VALUE!</v>
      </c>
      <c r="AI349" s="4" t="s">
        <v>265</v>
      </c>
      <c r="AJ349" s="4" t="s">
        <v>62</v>
      </c>
      <c r="AM349" s="5">
        <f t="shared" si="672"/>
        <v>6.2953628186389485E-2</v>
      </c>
      <c r="AN349" s="5">
        <f t="shared" si="672"/>
        <v>-0.26465236078528404</v>
      </c>
      <c r="AO349" s="5">
        <f t="shared" si="672"/>
        <v>0.32095538769951754</v>
      </c>
      <c r="AP349" s="5">
        <f t="shared" si="672"/>
        <v>-0.35499787664246046</v>
      </c>
      <c r="AR349" s="5">
        <f t="shared" si="673"/>
        <v>0.51642093999878913</v>
      </c>
      <c r="AS349" s="5">
        <f t="shared" si="673"/>
        <v>8.0984262024730594E-2</v>
      </c>
      <c r="AT349" s="5">
        <f t="shared" si="673"/>
        <v>0.13630488552217651</v>
      </c>
      <c r="AU349" s="5">
        <f t="shared" si="673"/>
        <v>1.9409868521919786</v>
      </c>
      <c r="AW349" s="5">
        <f t="shared" si="674"/>
        <v>0.15761976690232291</v>
      </c>
      <c r="AX349" s="5">
        <f t="shared" si="674"/>
        <v>3.2444731222311813</v>
      </c>
      <c r="AY349" s="5">
        <f t="shared" si="674"/>
        <v>3.1369392786796899</v>
      </c>
      <c r="AZ349" s="5">
        <f t="shared" si="674"/>
        <v>1.0866650703500891</v>
      </c>
      <c r="BB349" s="5">
        <f t="shared" si="675"/>
        <v>-0.48290783501275913</v>
      </c>
      <c r="BC349" s="5">
        <f t="shared" si="675"/>
        <v>-0.68249305096805335</v>
      </c>
      <c r="BD349" s="5">
        <f t="shared" si="675"/>
        <v>-0.72301561294540506</v>
      </c>
      <c r="BE349" s="5">
        <f t="shared" si="675"/>
        <v>0.93507752454465531</v>
      </c>
      <c r="BG349" s="5">
        <f t="shared" si="676"/>
        <v>-0.98717648493771759</v>
      </c>
      <c r="BH349" s="5">
        <f t="shared" si="676"/>
        <v>0.58539300922245219</v>
      </c>
      <c r="BI349" s="5">
        <f t="shared" si="676"/>
        <v>-0.67475267664793526</v>
      </c>
      <c r="BJ349" s="5">
        <f t="shared" si="676"/>
        <v>0.38239895101965848</v>
      </c>
      <c r="BK349" s="4" t="s">
        <v>62</v>
      </c>
      <c r="BL349" s="4" t="s">
        <v>265</v>
      </c>
      <c r="BM349" s="4"/>
      <c r="BN349" s="5">
        <f t="shared" si="677"/>
        <v>-0.26299473444731331</v>
      </c>
      <c r="BO349" s="5">
        <f t="shared" si="677"/>
        <v>3.3274250619350923E-2</v>
      </c>
      <c r="BP349" s="5">
        <f t="shared" si="677"/>
        <v>2.8025196243970478E-2</v>
      </c>
      <c r="BQ349" s="5">
        <f t="shared" si="677"/>
        <v>0.2184001648534438</v>
      </c>
      <c r="BS349" s="5">
        <f t="shared" si="677"/>
        <v>0.50494789203019497</v>
      </c>
      <c r="BT349" s="5">
        <f t="shared" si="677"/>
        <v>6.5244563097543701E-2</v>
      </c>
      <c r="BU349" s="5">
        <f t="shared" si="677"/>
        <v>0.38393427932853624</v>
      </c>
      <c r="BV349" s="5">
        <f t="shared" si="677"/>
        <v>0.6324645445322904</v>
      </c>
      <c r="BX349" s="5">
        <f t="shared" si="677"/>
        <v>-0.32387676033810198</v>
      </c>
      <c r="BY349" s="5">
        <f t="shared" si="677"/>
        <v>0.48185882797449348</v>
      </c>
      <c r="BZ349" s="5">
        <f t="shared" si="677"/>
        <v>0.38798102350242497</v>
      </c>
      <c r="CA349" s="5">
        <f t="shared" si="677"/>
        <v>7.2115645323554675E-2</v>
      </c>
    </row>
    <row r="350" spans="1:79" s="5" customFormat="1" ht="15">
      <c r="A350" s="4" t="s">
        <v>82</v>
      </c>
      <c r="B350" s="4" t="s">
        <v>266</v>
      </c>
      <c r="C350" s="4" t="s">
        <v>62</v>
      </c>
      <c r="F350" s="5">
        <f t="shared" si="681"/>
        <v>-0.30434410000162138</v>
      </c>
      <c r="G350" s="5">
        <f t="shared" si="681"/>
        <v>-0.62056124635566168</v>
      </c>
      <c r="H350" s="5">
        <f t="shared" si="681"/>
        <v>0.22785659296430449</v>
      </c>
      <c r="I350" s="5">
        <f t="shared" si="681"/>
        <v>0.12967003945151434</v>
      </c>
      <c r="K350" s="5">
        <f t="shared" si="682"/>
        <v>2.5491566922859726E-2</v>
      </c>
      <c r="L350" s="5">
        <f t="shared" si="682"/>
        <v>1.2730670594447975</v>
      </c>
      <c r="M350" s="5">
        <f t="shared" si="682"/>
        <v>0.58469080494454084</v>
      </c>
      <c r="N350" s="5">
        <f t="shared" si="682"/>
        <v>0.85854778162461598</v>
      </c>
      <c r="P350" s="5">
        <f t="shared" si="683"/>
        <v>0.18336903931341339</v>
      </c>
      <c r="Q350" s="5">
        <f t="shared" si="683"/>
        <v>0.32731163771156963</v>
      </c>
      <c r="R350" s="5">
        <f t="shared" si="683"/>
        <v>-1.4329911003559825</v>
      </c>
      <c r="S350" s="5">
        <f t="shared" si="683"/>
        <v>-1.2011171514915968</v>
      </c>
      <c r="U350" s="5">
        <f t="shared" si="678"/>
        <v>-1.8049540998804514</v>
      </c>
      <c r="V350" s="5" t="e">
        <f t="shared" si="678"/>
        <v>#VALUE!</v>
      </c>
      <c r="W350" s="5">
        <f t="shared" si="678"/>
        <v>-0.64113624418155335</v>
      </c>
      <c r="X350" s="5">
        <f t="shared" si="678"/>
        <v>-1.3398325139420955</v>
      </c>
      <c r="Z350" s="5">
        <f t="shared" si="679"/>
        <v>-0.26341701978089033</v>
      </c>
      <c r="AA350" s="5">
        <f t="shared" si="679"/>
        <v>-0.79659286325889322</v>
      </c>
      <c r="AB350" s="5">
        <f t="shared" si="679"/>
        <v>-2.2480968581995957</v>
      </c>
      <c r="AC350" s="5">
        <f t="shared" si="679"/>
        <v>-1.6870655704386781</v>
      </c>
      <c r="AE350" s="5" t="e">
        <f t="shared" si="680"/>
        <v>#NAME?</v>
      </c>
      <c r="AF350" s="5" t="e">
        <f t="shared" si="680"/>
        <v>#VALUE!</v>
      </c>
      <c r="AG350" s="5" t="e">
        <f t="shared" si="680"/>
        <v>#VALUE!</v>
      </c>
      <c r="AH350" s="5" t="e">
        <f t="shared" si="680"/>
        <v>#VALUE!</v>
      </c>
      <c r="AI350" s="4" t="s">
        <v>266</v>
      </c>
      <c r="AJ350" s="4" t="s">
        <v>82</v>
      </c>
      <c r="AM350" s="5">
        <f t="shared" si="672"/>
        <v>0.57205276317589426</v>
      </c>
      <c r="AN350" s="5">
        <f t="shared" si="672"/>
        <v>0.9288144874491987</v>
      </c>
      <c r="AO350" s="5">
        <f t="shared" si="672"/>
        <v>3.3972440306560478E-2</v>
      </c>
      <c r="AP350" s="5">
        <f t="shared" si="672"/>
        <v>1.0365113950394782</v>
      </c>
      <c r="AR350" s="5">
        <f t="shared" si="673"/>
        <v>1.0032136034849484</v>
      </c>
      <c r="AS350" s="5">
        <f t="shared" si="673"/>
        <v>1.2649853576413448</v>
      </c>
      <c r="AT350" s="5">
        <f t="shared" si="673"/>
        <v>1.2941031977790312</v>
      </c>
      <c r="AU350" s="5">
        <f t="shared" si="673"/>
        <v>1.7699556422684171</v>
      </c>
      <c r="AW350" s="5">
        <f t="shared" si="674"/>
        <v>-0.17974193010830258</v>
      </c>
      <c r="AX350" s="5" t="e">
        <f t="shared" si="674"/>
        <v>#VALUE!</v>
      </c>
      <c r="AY350" s="5" t="e">
        <f t="shared" si="674"/>
        <v>#VALUE!</v>
      </c>
      <c r="AZ350" s="5">
        <f t="shared" si="674"/>
        <v>-1.322828880386814</v>
      </c>
      <c r="BB350" s="5">
        <f t="shared" si="675"/>
        <v>-0.19301155334932749</v>
      </c>
      <c r="BC350" s="5">
        <f t="shared" si="675"/>
        <v>6.6088017579871136E-2</v>
      </c>
      <c r="BD350" s="5">
        <f t="shared" si="675"/>
        <v>-0.42015401769080102</v>
      </c>
      <c r="BE350" s="5">
        <f t="shared" si="675"/>
        <v>-0.2963786513744418</v>
      </c>
      <c r="BG350" s="5">
        <f t="shared" si="676"/>
        <v>0.2023906064254449</v>
      </c>
      <c r="BH350" s="5">
        <f t="shared" si="676"/>
        <v>0.75000271136497154</v>
      </c>
      <c r="BI350" s="5">
        <f t="shared" si="676"/>
        <v>-1.0458272895090233</v>
      </c>
      <c r="BJ350" s="5">
        <f t="shared" si="676"/>
        <v>-2.6888915494804592E-2</v>
      </c>
      <c r="BK350" s="4" t="s">
        <v>82</v>
      </c>
      <c r="BL350" s="4" t="s">
        <v>266</v>
      </c>
      <c r="BM350" s="4"/>
      <c r="BN350" s="5">
        <f t="shared" si="677"/>
        <v>4.2701533904124053E-2</v>
      </c>
      <c r="BO350" s="5">
        <f t="shared" si="677"/>
        <v>0.22297112546188913</v>
      </c>
      <c r="BP350" s="5">
        <f t="shared" si="677"/>
        <v>7.8560694039772228E-2</v>
      </c>
      <c r="BQ350" s="5">
        <f t="shared" si="677"/>
        <v>0.37223902789863528</v>
      </c>
      <c r="BS350" s="5">
        <f t="shared" si="677"/>
        <v>-0.11590063641498648</v>
      </c>
      <c r="BT350" s="5">
        <f t="shared" si="677"/>
        <v>-9.8900636202096971E-3</v>
      </c>
      <c r="BU350" s="5">
        <f t="shared" si="677"/>
        <v>0.30694967960733993</v>
      </c>
      <c r="BV350" s="5">
        <f t="shared" si="677"/>
        <v>0.45686983819924115</v>
      </c>
      <c r="BX350" s="5">
        <f t="shared" si="677"/>
        <v>-0.25783180544453177</v>
      </c>
      <c r="BY350" s="5">
        <f t="shared" si="677"/>
        <v>-0.13242465040198173</v>
      </c>
      <c r="BZ350" s="5">
        <f t="shared" si="677"/>
        <v>-3.836024095594643E-2</v>
      </c>
      <c r="CA350" s="5">
        <f t="shared" si="677"/>
        <v>-1.1525871530455317E-2</v>
      </c>
    </row>
    <row r="351" spans="1:79" s="5" customFormat="1" ht="15"/>
    <row r="352" spans="1:79" s="5" customFormat="1" ht="15">
      <c r="A352" s="4" t="s">
        <v>83</v>
      </c>
      <c r="B352" s="8" t="s">
        <v>267</v>
      </c>
      <c r="C352" s="4" t="s">
        <v>82</v>
      </c>
      <c r="F352" s="5">
        <f t="shared" ref="F352:I365" si="684">LOG10(F321)</f>
        <v>-0.12655498807502732</v>
      </c>
      <c r="G352" s="5">
        <f t="shared" si="684"/>
        <v>3.8791267440673217E-2</v>
      </c>
      <c r="H352" s="5">
        <f t="shared" si="684"/>
        <v>-0.78833318279879339</v>
      </c>
      <c r="I352" s="5">
        <f t="shared" si="684"/>
        <v>0.19075334148640891</v>
      </c>
      <c r="K352" s="5">
        <f t="shared" ref="K352:N365" si="685">LOG10(K321)</f>
        <v>-0.13115931480115672</v>
      </c>
      <c r="L352" s="5">
        <f t="shared" si="685"/>
        <v>-2.6304025733358918</v>
      </c>
      <c r="M352" s="5">
        <f t="shared" si="685"/>
        <v>7.7464306563194432E-2</v>
      </c>
      <c r="N352" s="5">
        <f t="shared" si="685"/>
        <v>-0.18940400723551928</v>
      </c>
      <c r="P352" s="5">
        <f t="shared" ref="P352:S365" si="686">LOG10(P321)</f>
        <v>-0.41278924186228239</v>
      </c>
      <c r="Q352" s="5">
        <f t="shared" si="686"/>
        <v>0.14208416443810781</v>
      </c>
      <c r="R352" s="5">
        <f t="shared" si="686"/>
        <v>-0.1616391668445798</v>
      </c>
      <c r="S352" s="5">
        <f t="shared" si="686"/>
        <v>-0.70792025123244728</v>
      </c>
      <c r="U352" s="5">
        <f t="shared" ref="U352:X365" si="687">LOG10(U321)</f>
        <v>-0.13697810574136118</v>
      </c>
      <c r="V352" s="5">
        <f t="shared" si="687"/>
        <v>-7.6512361671509849E-2</v>
      </c>
      <c r="W352" s="5">
        <f t="shared" si="687"/>
        <v>-0.17396688626402654</v>
      </c>
      <c r="X352" s="5">
        <f t="shared" si="687"/>
        <v>-0.17874675257625158</v>
      </c>
      <c r="Z352" s="5">
        <f t="shared" ref="Z352:AC365" si="688">LOG10(Z321)</f>
        <v>-0.12004003770973197</v>
      </c>
      <c r="AA352" s="5">
        <f t="shared" si="688"/>
        <v>4.0695951874144549E-2</v>
      </c>
      <c r="AB352" s="5">
        <f t="shared" si="688"/>
        <v>1.578121953294823</v>
      </c>
      <c r="AC352" s="5">
        <f t="shared" si="688"/>
        <v>1.5407300371280921</v>
      </c>
      <c r="AE352" s="5">
        <f t="shared" ref="AE352:AH365" si="689">LOG10(AE321)</f>
        <v>5.7104567048671569E-5</v>
      </c>
      <c r="AF352" s="5">
        <f t="shared" si="689"/>
        <v>1.7550283926935344E-4</v>
      </c>
      <c r="AG352" s="5">
        <f t="shared" si="689"/>
        <v>1.0488462708947054E-4</v>
      </c>
      <c r="AH352" s="5">
        <f t="shared" si="689"/>
        <v>1.0085625632895684E-4</v>
      </c>
      <c r="AI352" s="8" t="s">
        <v>267</v>
      </c>
      <c r="AJ352" s="4" t="s">
        <v>83</v>
      </c>
      <c r="AM352" s="5">
        <f t="shared" ref="AM352:AP365" si="690">LOG10(AM321)</f>
        <v>0.29723473757808389</v>
      </c>
      <c r="AN352" s="5">
        <f t="shared" si="690"/>
        <v>4.6814307530340271E-2</v>
      </c>
      <c r="AO352" s="5">
        <f t="shared" si="690"/>
        <v>-4.6714976267275297E-2</v>
      </c>
      <c r="AP352" s="5">
        <f t="shared" si="690"/>
        <v>0.45884498007752972</v>
      </c>
      <c r="AR352" s="5">
        <f t="shared" ref="AR352:AU365" si="691">LOG10(AR321)</f>
        <v>0.31124733570006929</v>
      </c>
      <c r="AS352" s="5">
        <f t="shared" si="691"/>
        <v>-0.49513993459853206</v>
      </c>
      <c r="AT352" s="5">
        <f t="shared" si="691"/>
        <v>8.1980445501134688E-2</v>
      </c>
      <c r="AU352" s="5">
        <f t="shared" si="691"/>
        <v>0.41437787603510906</v>
      </c>
      <c r="AW352" s="5">
        <f t="shared" ref="AW352:AZ365" si="692">LOG10(AW321)</f>
        <v>1.1567889228899859</v>
      </c>
      <c r="AX352" s="5">
        <f t="shared" si="692"/>
        <v>-0.11223226971138517</v>
      </c>
      <c r="AY352" s="5">
        <f t="shared" si="692"/>
        <v>3.9475851615687695E-2</v>
      </c>
      <c r="AZ352" s="5">
        <f t="shared" si="692"/>
        <v>0.23571193891515202</v>
      </c>
      <c r="BB352" s="5">
        <f t="shared" ref="BB352:BE365" si="693">LOG10(BB321)</f>
        <v>0.18078519545506244</v>
      </c>
      <c r="BC352" s="5">
        <f t="shared" si="693"/>
        <v>-2.5424209991457159E-2</v>
      </c>
      <c r="BD352" s="5">
        <f t="shared" si="693"/>
        <v>-0.11488148617255466</v>
      </c>
      <c r="BE352" s="5">
        <f t="shared" si="693"/>
        <v>0.83877328124187445</v>
      </c>
      <c r="BG352" s="5">
        <f t="shared" ref="BG352:BJ365" si="694">LOG10(BG321)</f>
        <v>1.2106046490435378</v>
      </c>
      <c r="BH352" s="5">
        <f t="shared" si="694"/>
        <v>1.4377706543201882</v>
      </c>
      <c r="BI352" s="5">
        <f t="shared" si="694"/>
        <v>-1.2471344387471628</v>
      </c>
      <c r="BJ352" s="5" t="e">
        <f t="shared" si="694"/>
        <v>#VALUE!</v>
      </c>
      <c r="BK352" s="4" t="s">
        <v>83</v>
      </c>
      <c r="BL352" s="8" t="s">
        <v>267</v>
      </c>
      <c r="BM352" s="4"/>
      <c r="BN352" s="5">
        <f t="shared" ref="BN352:CA365" si="695">LOG10(BN321)</f>
        <v>0.13833457346977773</v>
      </c>
      <c r="BO352" s="5">
        <f t="shared" si="695"/>
        <v>-1.2016906729794603</v>
      </c>
      <c r="BP352" s="5">
        <f t="shared" si="695"/>
        <v>-0.20768616850203092</v>
      </c>
      <c r="BQ352" s="5">
        <f t="shared" si="695"/>
        <v>1.3031377493647491</v>
      </c>
      <c r="BS352" s="5">
        <f t="shared" si="695"/>
        <v>0.19540813538420523</v>
      </c>
      <c r="BT352" s="5">
        <f t="shared" si="695"/>
        <v>0.91541452781097343</v>
      </c>
      <c r="BU352" s="5">
        <f t="shared" si="695"/>
        <v>1.2425674973227712</v>
      </c>
      <c r="BV352" s="5">
        <f t="shared" si="695"/>
        <v>2.1635864902133877</v>
      </c>
      <c r="BX352" s="5">
        <f t="shared" si="695"/>
        <v>0.75339892189115754</v>
      </c>
      <c r="BY352" s="5">
        <f t="shared" si="695"/>
        <v>-6.0032668949593413</v>
      </c>
      <c r="BZ352" s="5">
        <f t="shared" si="695"/>
        <v>6.6809030490819188</v>
      </c>
      <c r="CA352" s="5">
        <f t="shared" si="695"/>
        <v>5.7885253359339357</v>
      </c>
    </row>
    <row r="353" spans="1:79" s="5" customFormat="1" ht="15">
      <c r="A353" s="4" t="s">
        <v>63</v>
      </c>
      <c r="B353" s="8" t="s">
        <v>268</v>
      </c>
      <c r="C353" s="4" t="s">
        <v>83</v>
      </c>
      <c r="F353" s="5">
        <f t="shared" si="684"/>
        <v>7.0331632872140351E-2</v>
      </c>
      <c r="G353" s="5">
        <f t="shared" si="684"/>
        <v>-0.12689270518274234</v>
      </c>
      <c r="H353" s="5">
        <f t="shared" si="684"/>
        <v>-0.11005281088917003</v>
      </c>
      <c r="I353" s="5">
        <f t="shared" si="684"/>
        <v>0.64966435101626507</v>
      </c>
      <c r="K353" s="5">
        <f t="shared" si="685"/>
        <v>0.54965142055544813</v>
      </c>
      <c r="L353" s="5">
        <f t="shared" si="685"/>
        <v>-2.8255924968826694E-2</v>
      </c>
      <c r="M353" s="5">
        <f t="shared" si="685"/>
        <v>0.16276689477007825</v>
      </c>
      <c r="N353" s="5">
        <f t="shared" si="685"/>
        <v>2.2627972190970151</v>
      </c>
      <c r="P353" s="5">
        <f t="shared" si="686"/>
        <v>0.5369100742732138</v>
      </c>
      <c r="Q353" s="5">
        <f t="shared" si="686"/>
        <v>0.20568602959559878</v>
      </c>
      <c r="R353" s="5">
        <f t="shared" si="686"/>
        <v>0.21379224153175486</v>
      </c>
      <c r="S353" s="5">
        <f t="shared" si="686"/>
        <v>1.5077519934835379</v>
      </c>
      <c r="U353" s="5">
        <f t="shared" si="687"/>
        <v>1.3057281065979458</v>
      </c>
      <c r="V353" s="5">
        <f t="shared" si="687"/>
        <v>0.26320228051854233</v>
      </c>
      <c r="W353" s="5">
        <f t="shared" si="687"/>
        <v>1.3806414485250331</v>
      </c>
      <c r="X353" s="5">
        <f t="shared" si="687"/>
        <v>1.2584824602348594</v>
      </c>
      <c r="Z353" s="5">
        <f t="shared" si="688"/>
        <v>1.4601102117466715</v>
      </c>
      <c r="AA353" s="5">
        <f t="shared" si="688"/>
        <v>0.72276411767070659</v>
      </c>
      <c r="AB353" s="5">
        <f t="shared" si="688"/>
        <v>3.054110454621592</v>
      </c>
      <c r="AC353" s="5">
        <f t="shared" si="688"/>
        <v>3.0326792925050534</v>
      </c>
      <c r="AE353" s="5" t="e">
        <f t="shared" si="689"/>
        <v>#VALUE!</v>
      </c>
      <c r="AF353" s="5" t="e">
        <f t="shared" si="689"/>
        <v>#VALUE!</v>
      </c>
      <c r="AG353" s="5" t="e">
        <f t="shared" si="689"/>
        <v>#VALUE!</v>
      </c>
      <c r="AH353" s="5" t="e">
        <f t="shared" si="689"/>
        <v>#VALUE!</v>
      </c>
      <c r="AI353" s="8" t="s">
        <v>268</v>
      </c>
      <c r="AJ353" s="4" t="s">
        <v>63</v>
      </c>
      <c r="AM353" s="5">
        <f t="shared" si="690"/>
        <v>0.38971214349168065</v>
      </c>
      <c r="AN353" s="5">
        <f t="shared" si="690"/>
        <v>8.0193631104264487E-2</v>
      </c>
      <c r="AO353" s="5">
        <f t="shared" si="690"/>
        <v>-0.15728502628748439</v>
      </c>
      <c r="AP353" s="5">
        <f t="shared" si="690"/>
        <v>1.1018931845640321</v>
      </c>
      <c r="AR353" s="5">
        <f t="shared" si="691"/>
        <v>0.69609396980901272</v>
      </c>
      <c r="AS353" s="5">
        <f t="shared" si="691"/>
        <v>0.20767009176581219</v>
      </c>
      <c r="AT353" s="5">
        <f t="shared" si="691"/>
        <v>0.15856599766261875</v>
      </c>
      <c r="AU353" s="5">
        <f t="shared" si="691"/>
        <v>3.0451738425129178</v>
      </c>
      <c r="AW353" s="5">
        <f t="shared" si="692"/>
        <v>1.686076419386032</v>
      </c>
      <c r="AX353" s="5">
        <f t="shared" si="692"/>
        <v>-9.0528101647088244E-2</v>
      </c>
      <c r="AY353" s="5">
        <f t="shared" si="692"/>
        <v>0.18830221797557195</v>
      </c>
      <c r="AZ353" s="5">
        <f t="shared" si="692"/>
        <v>1.797808013598037</v>
      </c>
      <c r="BB353" s="5">
        <f t="shared" si="693"/>
        <v>1.3741601766254374</v>
      </c>
      <c r="BC353" s="5">
        <f t="shared" si="693"/>
        <v>0.33536990422696811</v>
      </c>
      <c r="BD353" s="5">
        <f t="shared" si="693"/>
        <v>1.1041812486294331</v>
      </c>
      <c r="BE353" s="5">
        <f t="shared" si="693"/>
        <v>1.7755256571990201</v>
      </c>
      <c r="BG353" s="5">
        <f t="shared" si="694"/>
        <v>1.9454527398458519</v>
      </c>
      <c r="BH353" s="5">
        <f t="shared" si="694"/>
        <v>1.0210817474536515</v>
      </c>
      <c r="BI353" s="5">
        <f t="shared" si="694"/>
        <v>1.2459097359487932</v>
      </c>
      <c r="BJ353" s="5">
        <f t="shared" si="694"/>
        <v>0.16609507773529161</v>
      </c>
      <c r="BK353" s="4" t="s">
        <v>63</v>
      </c>
      <c r="BL353" s="8" t="s">
        <v>268</v>
      </c>
      <c r="BM353" s="4"/>
      <c r="BN353" s="5">
        <f t="shared" si="695"/>
        <v>-0.74076547806907045</v>
      </c>
      <c r="BO353" s="5">
        <f t="shared" si="695"/>
        <v>-1.7165745621619182</v>
      </c>
      <c r="BP353" s="5">
        <f t="shared" si="695"/>
        <v>-0.62627614942641985</v>
      </c>
      <c r="BQ353" s="5">
        <f t="shared" si="695"/>
        <v>0.83546434442659068</v>
      </c>
      <c r="BS353" s="5">
        <f t="shared" si="695"/>
        <v>0.15629458450258671</v>
      </c>
      <c r="BT353" s="5">
        <f t="shared" si="695"/>
        <v>0.21824226833701099</v>
      </c>
      <c r="BU353" s="5">
        <f t="shared" si="695"/>
        <v>0.67130593923649229</v>
      </c>
      <c r="BV353" s="5">
        <f t="shared" si="695"/>
        <v>1.6861654156043848</v>
      </c>
      <c r="BX353" s="5">
        <f t="shared" si="695"/>
        <v>2.6015604216642226E-2</v>
      </c>
      <c r="BY353" s="5">
        <f t="shared" si="695"/>
        <v>-6.6221374106804811</v>
      </c>
      <c r="BZ353" s="5">
        <f t="shared" si="695"/>
        <v>7.1860553453297511</v>
      </c>
      <c r="CA353" s="5">
        <f t="shared" si="695"/>
        <v>4.7157080771595918</v>
      </c>
    </row>
    <row r="354" spans="1:79" s="5" customFormat="1" ht="15">
      <c r="A354" s="4" t="s">
        <v>64</v>
      </c>
      <c r="B354" s="8" t="s">
        <v>269</v>
      </c>
      <c r="C354" s="4" t="s">
        <v>63</v>
      </c>
      <c r="F354" s="5">
        <f t="shared" si="684"/>
        <v>1.5211968577427331E-2</v>
      </c>
      <c r="G354" s="5">
        <f t="shared" si="684"/>
        <v>-3.0237070359754866E-2</v>
      </c>
      <c r="H354" s="5">
        <f t="shared" si="684"/>
        <v>5.5697191186572063E-2</v>
      </c>
      <c r="I354" s="5">
        <f t="shared" si="684"/>
        <v>0.8308198855735065</v>
      </c>
      <c r="K354" s="5">
        <f t="shared" si="685"/>
        <v>0.74359255375970346</v>
      </c>
      <c r="L354" s="5">
        <f t="shared" si="685"/>
        <v>0.15132696028474252</v>
      </c>
      <c r="M354" s="5">
        <f t="shared" si="685"/>
        <v>0.49525332152240559</v>
      </c>
      <c r="N354" s="5">
        <f t="shared" si="685"/>
        <v>0.89373049700712859</v>
      </c>
      <c r="P354" s="5">
        <f t="shared" si="686"/>
        <v>0.85227305444525159</v>
      </c>
      <c r="Q354" s="5">
        <f t="shared" si="686"/>
        <v>0.3964571749190311</v>
      </c>
      <c r="R354" s="5">
        <f t="shared" si="686"/>
        <v>0.64165907342344242</v>
      </c>
      <c r="S354" s="5">
        <f t="shared" si="686"/>
        <v>0.89739583209761364</v>
      </c>
      <c r="U354" s="5">
        <f t="shared" si="687"/>
        <v>0.55790379299059678</v>
      </c>
      <c r="V354" s="5">
        <f t="shared" si="687"/>
        <v>0.50848447083698267</v>
      </c>
      <c r="W354" s="5">
        <f t="shared" si="687"/>
        <v>0.6942101713525658</v>
      </c>
      <c r="X354" s="5">
        <f t="shared" si="687"/>
        <v>0.45536336074184469</v>
      </c>
      <c r="Z354" s="5">
        <f t="shared" si="688"/>
        <v>0.49066234767404382</v>
      </c>
      <c r="AA354" s="5">
        <f t="shared" si="688"/>
        <v>0.18417508093388349</v>
      </c>
      <c r="AB354" s="5">
        <f t="shared" si="688"/>
        <v>-1.1751730014774158</v>
      </c>
      <c r="AC354" s="5">
        <f t="shared" si="688"/>
        <v>-0.53628208020968815</v>
      </c>
      <c r="AE354" s="5" t="e">
        <f t="shared" si="689"/>
        <v>#NAME?</v>
      </c>
      <c r="AF354" s="5" t="e">
        <f t="shared" si="689"/>
        <v>#VALUE!</v>
      </c>
      <c r="AG354" s="5" t="e">
        <f t="shared" si="689"/>
        <v>#VALUE!</v>
      </c>
      <c r="AH354" s="5" t="e">
        <f t="shared" si="689"/>
        <v>#VALUE!</v>
      </c>
      <c r="AI354" s="8" t="s">
        <v>269</v>
      </c>
      <c r="AJ354" s="4" t="s">
        <v>64</v>
      </c>
      <c r="AM354" s="5">
        <f t="shared" si="690"/>
        <v>1.3477776783215201</v>
      </c>
      <c r="AN354" s="5">
        <f t="shared" si="690"/>
        <v>1.550256706796148E-2</v>
      </c>
      <c r="AO354" s="5">
        <f t="shared" si="690"/>
        <v>-0.10035041330751877</v>
      </c>
      <c r="AP354" s="5">
        <f t="shared" si="690"/>
        <v>1.1052193464538356</v>
      </c>
      <c r="AR354" s="5">
        <f t="shared" si="691"/>
        <v>0.90422626774111015</v>
      </c>
      <c r="AS354" s="5">
        <f t="shared" si="691"/>
        <v>0.22798362214719775</v>
      </c>
      <c r="AT354" s="5">
        <f t="shared" si="691"/>
        <v>0.54422048776654819</v>
      </c>
      <c r="AU354" s="5">
        <f t="shared" si="691"/>
        <v>1.8049346010960943</v>
      </c>
      <c r="AW354" s="5">
        <f t="shared" si="692"/>
        <v>1.8878440522830051</v>
      </c>
      <c r="AX354" s="5">
        <f t="shared" si="692"/>
        <v>1.6944879974432541E-2</v>
      </c>
      <c r="AY354" s="5">
        <f t="shared" si="692"/>
        <v>0.53421157113215134</v>
      </c>
      <c r="AZ354" s="5">
        <f t="shared" si="692"/>
        <v>1.2977543394081117</v>
      </c>
      <c r="BB354" s="5">
        <f t="shared" si="693"/>
        <v>0.33971119717514819</v>
      </c>
      <c r="BC354" s="5">
        <f t="shared" si="693"/>
        <v>5.6588963151265444E-2</v>
      </c>
      <c r="BD354" s="5">
        <f t="shared" si="693"/>
        <v>0.15900638540117884</v>
      </c>
      <c r="BE354" s="5">
        <f t="shared" si="693"/>
        <v>0.88430546905877916</v>
      </c>
      <c r="BG354" s="5">
        <f t="shared" si="694"/>
        <v>1.7486109040924358</v>
      </c>
      <c r="BH354" s="5">
        <f t="shared" si="694"/>
        <v>0.99715324809967765</v>
      </c>
      <c r="BI354" s="5">
        <f t="shared" si="694"/>
        <v>0.67663595146211797</v>
      </c>
      <c r="BJ354" s="5">
        <f t="shared" si="694"/>
        <v>1.4336217080374813</v>
      </c>
      <c r="BK354" s="4" t="s">
        <v>64</v>
      </c>
      <c r="BL354" s="8" t="s">
        <v>269</v>
      </c>
      <c r="BM354" s="4"/>
      <c r="BN354" s="5">
        <f t="shared" si="695"/>
        <v>-0.7277146132744492</v>
      </c>
      <c r="BO354" s="5">
        <f t="shared" si="695"/>
        <v>-2.0963759719439659</v>
      </c>
      <c r="BP354" s="5">
        <f t="shared" si="695"/>
        <v>-0.54079097542962451</v>
      </c>
      <c r="BQ354" s="5">
        <f t="shared" si="695"/>
        <v>0.30622163312429634</v>
      </c>
      <c r="BS354" s="5">
        <f t="shared" si="695"/>
        <v>-1.2161287304420882</v>
      </c>
      <c r="BT354" s="5">
        <f t="shared" si="695"/>
        <v>-0.29441441871001617</v>
      </c>
      <c r="BU354" s="5">
        <f t="shared" si="695"/>
        <v>-0.15351388330591517</v>
      </c>
      <c r="BV354" s="5">
        <f t="shared" si="695"/>
        <v>2.6486422920187831E-2</v>
      </c>
      <c r="BX354" s="5">
        <f t="shared" si="695"/>
        <v>-0.3424476873472187</v>
      </c>
      <c r="BY354" s="5">
        <f t="shared" si="695"/>
        <v>-6.9792597131804008</v>
      </c>
      <c r="BZ354" s="5">
        <f t="shared" si="695"/>
        <v>6.1429111482617866</v>
      </c>
      <c r="CA354" s="5">
        <f t="shared" si="695"/>
        <v>3.9147375186283671</v>
      </c>
    </row>
    <row r="355" spans="1:79" s="5" customFormat="1" ht="15">
      <c r="A355" s="4" t="s">
        <v>65</v>
      </c>
      <c r="B355" s="8" t="s">
        <v>270</v>
      </c>
      <c r="C355" s="4" t="s">
        <v>64</v>
      </c>
      <c r="F355" s="5">
        <f t="shared" si="684"/>
        <v>0.46997575433202871</v>
      </c>
      <c r="G355" s="5">
        <f t="shared" si="684"/>
        <v>0.7306605006390906</v>
      </c>
      <c r="H355" s="5">
        <f t="shared" si="684"/>
        <v>0.63829457081443453</v>
      </c>
      <c r="I355" s="5">
        <f t="shared" si="684"/>
        <v>1.3519886302791457</v>
      </c>
      <c r="K355" s="5">
        <f t="shared" si="685"/>
        <v>8.564580815173925E-2</v>
      </c>
      <c r="L355" s="5">
        <f t="shared" si="685"/>
        <v>0.58474084034100726</v>
      </c>
      <c r="M355" s="5">
        <f t="shared" si="685"/>
        <v>-0.37878485478417734</v>
      </c>
      <c r="N355" s="5">
        <f t="shared" si="685"/>
        <v>0.4716685152286666</v>
      </c>
      <c r="P355" s="5">
        <f t="shared" si="686"/>
        <v>1.0176888900753065</v>
      </c>
      <c r="Q355" s="5">
        <f t="shared" si="686"/>
        <v>0.48029850263747176</v>
      </c>
      <c r="R355" s="5">
        <f t="shared" si="686"/>
        <v>0.89628988585301428</v>
      </c>
      <c r="S355" s="5">
        <f t="shared" si="686"/>
        <v>0.53342369163025616</v>
      </c>
      <c r="U355" s="5">
        <f t="shared" si="687"/>
        <v>0.34451153146925512</v>
      </c>
      <c r="V355" s="5">
        <f t="shared" si="687"/>
        <v>0.16260727115284046</v>
      </c>
      <c r="W355" s="5">
        <f t="shared" si="687"/>
        <v>3.4815945315774886E-2</v>
      </c>
      <c r="X355" s="5">
        <f t="shared" si="687"/>
        <v>-0.81178948544326102</v>
      </c>
      <c r="Z355" s="5">
        <f t="shared" si="688"/>
        <v>1.0278974935535983</v>
      </c>
      <c r="AA355" s="5">
        <f t="shared" si="688"/>
        <v>1.365882944962741</v>
      </c>
      <c r="AB355" s="5">
        <f t="shared" si="688"/>
        <v>2.1387585112480414</v>
      </c>
      <c r="AC355" s="5">
        <f t="shared" si="688"/>
        <v>2.3965825539256551</v>
      </c>
      <c r="AE355" s="5" t="e">
        <f t="shared" si="689"/>
        <v>#NAME?</v>
      </c>
      <c r="AF355" s="5" t="e">
        <f t="shared" si="689"/>
        <v>#VALUE!</v>
      </c>
      <c r="AG355" s="5" t="e">
        <f t="shared" si="689"/>
        <v>#VALUE!</v>
      </c>
      <c r="AH355" s="5" t="e">
        <f t="shared" si="689"/>
        <v>#VALUE!</v>
      </c>
      <c r="AI355" s="8" t="s">
        <v>270</v>
      </c>
      <c r="AJ355" s="4" t="s">
        <v>65</v>
      </c>
      <c r="AM355" s="5">
        <f t="shared" si="690"/>
        <v>0.11003090518773467</v>
      </c>
      <c r="AN355" s="5">
        <f t="shared" si="690"/>
        <v>1.4039819481418403</v>
      </c>
      <c r="AO355" s="5">
        <f t="shared" si="690"/>
        <v>0.17532082764818144</v>
      </c>
      <c r="AP355" s="5">
        <f t="shared" si="690"/>
        <v>0.20507427303565454</v>
      </c>
      <c r="AR355" s="5">
        <f t="shared" si="691"/>
        <v>-0.3679436684825092</v>
      </c>
      <c r="AS355" s="5">
        <f t="shared" si="691"/>
        <v>-1.969370329985964</v>
      </c>
      <c r="AT355" s="5">
        <f t="shared" si="691"/>
        <v>-0.59222332543876532</v>
      </c>
      <c r="AU355" s="5">
        <f t="shared" si="691"/>
        <v>-0.15073260794009277</v>
      </c>
      <c r="AW355" s="5">
        <f t="shared" si="692"/>
        <v>0.89677929385698185</v>
      </c>
      <c r="AX355" s="5">
        <f t="shared" si="692"/>
        <v>0.11790793176571117</v>
      </c>
      <c r="AY355" s="5">
        <f t="shared" si="692"/>
        <v>5.818228254436171E-2</v>
      </c>
      <c r="AZ355" s="5">
        <f t="shared" si="692"/>
        <v>-4.272564900845302E-2</v>
      </c>
      <c r="BB355" s="5">
        <f t="shared" si="693"/>
        <v>-0.72903922150503375</v>
      </c>
      <c r="BC355" s="5">
        <f t="shared" si="693"/>
        <v>-0.59575216903875394</v>
      </c>
      <c r="BD355" s="5">
        <f t="shared" si="693"/>
        <v>0.11389850858661585</v>
      </c>
      <c r="BE355" s="5">
        <f t="shared" si="693"/>
        <v>-0.27132420631601323</v>
      </c>
      <c r="BG355" s="5">
        <f t="shared" si="694"/>
        <v>2.0132908249969512</v>
      </c>
      <c r="BH355" s="5">
        <f t="shared" si="694"/>
        <v>-0.39047004677055885</v>
      </c>
      <c r="BI355" s="5">
        <f t="shared" si="694"/>
        <v>2.3973554407226882</v>
      </c>
      <c r="BJ355" s="5">
        <f t="shared" si="694"/>
        <v>2.0235977354205428</v>
      </c>
      <c r="BK355" s="4" t="s">
        <v>65</v>
      </c>
      <c r="BL355" s="8" t="s">
        <v>270</v>
      </c>
      <c r="BM355" s="4"/>
      <c r="BN355" s="5">
        <f t="shared" si="695"/>
        <v>-0.58576679333953474</v>
      </c>
      <c r="BO355" s="5">
        <f t="shared" si="695"/>
        <v>-1.2250266297699477</v>
      </c>
      <c r="BP355" s="5">
        <f t="shared" si="695"/>
        <v>-0.73535106297829678</v>
      </c>
      <c r="BQ355" s="5">
        <f t="shared" si="695"/>
        <v>-1.0693877464374204</v>
      </c>
      <c r="BS355" s="5">
        <f t="shared" si="695"/>
        <v>-0.39749959968215337</v>
      </c>
      <c r="BT355" s="5">
        <f t="shared" si="695"/>
        <v>-0.14472450194753156</v>
      </c>
      <c r="BU355" s="5">
        <f t="shared" si="695"/>
        <v>-0.21156755196052768</v>
      </c>
      <c r="BV355" s="5">
        <f t="shared" si="695"/>
        <v>-0.38704225694108724</v>
      </c>
      <c r="BX355" s="5">
        <f t="shared" si="695"/>
        <v>7.0185862808169117E-2</v>
      </c>
      <c r="BY355" s="5">
        <f t="shared" si="695"/>
        <v>-6.7112639654307955</v>
      </c>
      <c r="BZ355" s="5">
        <f t="shared" si="695"/>
        <v>5.9253532895523691</v>
      </c>
      <c r="CA355" s="5">
        <f t="shared" si="695"/>
        <v>4.0672328258610015</v>
      </c>
    </row>
    <row r="356" spans="1:79" s="5" customFormat="1" ht="15">
      <c r="A356" s="4" t="s">
        <v>84</v>
      </c>
      <c r="B356" s="8" t="s">
        <v>271</v>
      </c>
      <c r="C356" s="4" t="s">
        <v>65</v>
      </c>
      <c r="F356" s="5">
        <f t="shared" si="684"/>
        <v>0.49205198400595623</v>
      </c>
      <c r="G356" s="5">
        <f t="shared" si="684"/>
        <v>-9.132062962242829E-2</v>
      </c>
      <c r="H356" s="5">
        <f t="shared" si="684"/>
        <v>0.65084590844797674</v>
      </c>
      <c r="I356" s="5">
        <f t="shared" si="684"/>
        <v>1.3177629813771412</v>
      </c>
      <c r="K356" s="5">
        <f t="shared" si="685"/>
        <v>0.64156728903969429</v>
      </c>
      <c r="L356" s="5">
        <f t="shared" si="685"/>
        <v>-2.9643117636834294E-2</v>
      </c>
      <c r="M356" s="5">
        <f t="shared" si="685"/>
        <v>0.15985815385280819</v>
      </c>
      <c r="N356" s="5">
        <f t="shared" si="685"/>
        <v>0.92671364386709376</v>
      </c>
      <c r="P356" s="5">
        <f t="shared" si="686"/>
        <v>0.19358046311057309</v>
      </c>
      <c r="Q356" s="5">
        <f t="shared" si="686"/>
        <v>-0.23549808157661867</v>
      </c>
      <c r="R356" s="5">
        <f t="shared" si="686"/>
        <v>-5.6567934780291609E-2</v>
      </c>
      <c r="S356" s="5">
        <f t="shared" si="686"/>
        <v>0.36424073220268638</v>
      </c>
      <c r="U356" s="5">
        <f t="shared" si="687"/>
        <v>0.44244182180671976</v>
      </c>
      <c r="V356" s="5">
        <f t="shared" si="687"/>
        <v>0.36695062685969781</v>
      </c>
      <c r="W356" s="5">
        <f t="shared" si="687"/>
        <v>0.22573350377262652</v>
      </c>
      <c r="X356" s="5">
        <f t="shared" si="687"/>
        <v>0.47457161550820004</v>
      </c>
      <c r="Z356" s="5">
        <f t="shared" si="688"/>
        <v>-0.54502511463423076</v>
      </c>
      <c r="AA356" s="5">
        <f t="shared" si="688"/>
        <v>-0.17586342668226679</v>
      </c>
      <c r="AB356" s="5">
        <f t="shared" si="688"/>
        <v>0.5559188534899222</v>
      </c>
      <c r="AC356" s="5">
        <f t="shared" si="688"/>
        <v>-5.3886978248472488E-2</v>
      </c>
      <c r="AE356" s="5" t="e">
        <f t="shared" si="689"/>
        <v>#NAME?</v>
      </c>
      <c r="AF356" s="5">
        <f t="shared" si="689"/>
        <v>8.0587891655000305</v>
      </c>
      <c r="AG356" s="5">
        <f t="shared" si="689"/>
        <v>9.3327334911001003</v>
      </c>
      <c r="AH356" s="5">
        <f t="shared" si="689"/>
        <v>6.2867182059935596</v>
      </c>
      <c r="AI356" s="8" t="s">
        <v>271</v>
      </c>
      <c r="AJ356" s="4" t="s">
        <v>84</v>
      </c>
      <c r="AM356" s="5">
        <f t="shared" si="690"/>
        <v>0.97128520535475638</v>
      </c>
      <c r="AN356" s="5">
        <f t="shared" si="690"/>
        <v>0.6088300197834563</v>
      </c>
      <c r="AO356" s="5">
        <f t="shared" si="690"/>
        <v>0.3401119672423128</v>
      </c>
      <c r="AP356" s="5">
        <f t="shared" si="690"/>
        <v>1.0007326185849248</v>
      </c>
      <c r="AR356" s="5">
        <f t="shared" si="691"/>
        <v>0.53438956356885758</v>
      </c>
      <c r="AS356" s="5">
        <f t="shared" si="691"/>
        <v>-9.7073055795521376E-2</v>
      </c>
      <c r="AT356" s="5">
        <f t="shared" si="691"/>
        <v>-0.11949550946730066</v>
      </c>
      <c r="AU356" s="5">
        <f t="shared" si="691"/>
        <v>1.8813886685220758</v>
      </c>
      <c r="AW356" s="5">
        <f t="shared" si="692"/>
        <v>1.4237764296110245</v>
      </c>
      <c r="AX356" s="5">
        <f t="shared" si="692"/>
        <v>-9.5034755310659691E-2</v>
      </c>
      <c r="AY356" s="5">
        <f t="shared" si="692"/>
        <v>0.2891957952996197</v>
      </c>
      <c r="AZ356" s="5">
        <f t="shared" si="692"/>
        <v>1.1952628493377626</v>
      </c>
      <c r="BB356" s="5">
        <f t="shared" si="693"/>
        <v>0.28969704496815057</v>
      </c>
      <c r="BC356" s="5">
        <f t="shared" si="693"/>
        <v>-1.3642833188956939E-2</v>
      </c>
      <c r="BD356" s="5">
        <f t="shared" si="693"/>
        <v>3.5422217411991148E-2</v>
      </c>
      <c r="BE356" s="5">
        <f t="shared" si="693"/>
        <v>1.041449823904351</v>
      </c>
      <c r="BG356" s="5">
        <f t="shared" si="694"/>
        <v>-0.30139631558210583</v>
      </c>
      <c r="BH356" s="5">
        <f t="shared" si="694"/>
        <v>-0.33741452057248716</v>
      </c>
      <c r="BI356" s="5">
        <f t="shared" si="694"/>
        <v>-1.1893144569368708</v>
      </c>
      <c r="BJ356" s="5">
        <f t="shared" si="694"/>
        <v>-1.7578337831595721</v>
      </c>
      <c r="BK356" s="4" t="s">
        <v>84</v>
      </c>
      <c r="BL356" s="8" t="s">
        <v>271</v>
      </c>
      <c r="BM356" s="4"/>
      <c r="BN356" s="5">
        <f t="shared" si="695"/>
        <v>-0.2732470988015912</v>
      </c>
      <c r="BO356" s="5">
        <f t="shared" si="695"/>
        <v>-0.97152004053737828</v>
      </c>
      <c r="BP356" s="5">
        <f t="shared" si="695"/>
        <v>-0.30828462288263658</v>
      </c>
      <c r="BQ356" s="5">
        <f t="shared" si="695"/>
        <v>-0.60910217596087168</v>
      </c>
      <c r="BS356" s="5">
        <f t="shared" si="695"/>
        <v>-0.52356532674051626</v>
      </c>
      <c r="BT356" s="5">
        <f t="shared" si="695"/>
        <v>-0.62191935391117181</v>
      </c>
      <c r="BU356" s="5">
        <f t="shared" si="695"/>
        <v>-0.30275479979257963</v>
      </c>
      <c r="BV356" s="5">
        <f t="shared" si="695"/>
        <v>-0.39736754077750036</v>
      </c>
      <c r="BX356" s="5">
        <f t="shared" si="695"/>
        <v>0.61225551293632519</v>
      </c>
      <c r="BY356" s="5">
        <f t="shared" si="695"/>
        <v>-5.9498576805644596</v>
      </c>
      <c r="BZ356" s="5">
        <f t="shared" si="695"/>
        <v>5.8813064773282351</v>
      </c>
      <c r="CA356" s="5">
        <f t="shared" si="695"/>
        <v>4.037703306442288</v>
      </c>
    </row>
    <row r="357" spans="1:79" s="5" customFormat="1" ht="15">
      <c r="A357" s="4" t="s">
        <v>85</v>
      </c>
      <c r="B357" s="8" t="s">
        <v>272</v>
      </c>
      <c r="C357" s="4" t="s">
        <v>84</v>
      </c>
      <c r="F357" s="5">
        <f t="shared" si="684"/>
        <v>-4.267289434688943E-2</v>
      </c>
      <c r="G357" s="5">
        <f t="shared" si="684"/>
        <v>-9.7780032567411801E-2</v>
      </c>
      <c r="H357" s="5">
        <f t="shared" si="684"/>
        <v>-3.3796468945258428E-3</v>
      </c>
      <c r="I357" s="5">
        <f t="shared" si="684"/>
        <v>0.23108183429083456</v>
      </c>
      <c r="K357" s="5">
        <f t="shared" si="685"/>
        <v>0.83068540137836144</v>
      </c>
      <c r="L357" s="5">
        <f t="shared" si="685"/>
        <v>0.2612062848167015</v>
      </c>
      <c r="M357" s="5">
        <f t="shared" si="685"/>
        <v>0.29149217333432248</v>
      </c>
      <c r="N357" s="5">
        <f t="shared" si="685"/>
        <v>0.80384833565453873</v>
      </c>
      <c r="P357" s="5">
        <f t="shared" si="686"/>
        <v>0.34925264825383923</v>
      </c>
      <c r="Q357" s="5">
        <f t="shared" si="686"/>
        <v>0.16481092775973971</v>
      </c>
      <c r="R357" s="5">
        <f t="shared" si="686"/>
        <v>0.29501363541571002</v>
      </c>
      <c r="S357" s="5">
        <f t="shared" si="686"/>
        <v>0.26854855321451493</v>
      </c>
      <c r="U357" s="5">
        <f t="shared" si="687"/>
        <v>7.6012811543665501E-2</v>
      </c>
      <c r="V357" s="5">
        <f t="shared" si="687"/>
        <v>-1.5204876440077402E-2</v>
      </c>
      <c r="W357" s="5">
        <f t="shared" si="687"/>
        <v>5.2123700193427942E-2</v>
      </c>
      <c r="X357" s="5">
        <f t="shared" si="687"/>
        <v>-4.4389448813131671E-2</v>
      </c>
      <c r="Z357" s="5">
        <f t="shared" si="688"/>
        <v>0.36638171250509904</v>
      </c>
      <c r="AA357" s="5">
        <f t="shared" si="688"/>
        <v>0.13828920492016872</v>
      </c>
      <c r="AB357" s="5">
        <f t="shared" si="688"/>
        <v>-0.35351972180092711</v>
      </c>
      <c r="AC357" s="5">
        <f t="shared" si="688"/>
        <v>-0.12226018904799159</v>
      </c>
      <c r="AE357" s="5" t="e">
        <f t="shared" si="689"/>
        <v>#VALUE!</v>
      </c>
      <c r="AF357" s="5">
        <f t="shared" si="689"/>
        <v>-1.6235656685356394</v>
      </c>
      <c r="AG357" s="5" t="e">
        <f t="shared" si="689"/>
        <v>#VALUE!</v>
      </c>
      <c r="AH357" s="5">
        <f t="shared" si="689"/>
        <v>-2.7336976108359208</v>
      </c>
      <c r="AI357" s="8" t="s">
        <v>272</v>
      </c>
      <c r="AJ357" s="4" t="s">
        <v>85</v>
      </c>
      <c r="AM357" s="5">
        <f t="shared" si="690"/>
        <v>0.37174696493651588</v>
      </c>
      <c r="AN357" s="5">
        <f t="shared" si="690"/>
        <v>4.3245272089805227E-2</v>
      </c>
      <c r="AO357" s="5">
        <f t="shared" si="690"/>
        <v>-3.7839469536291699E-2</v>
      </c>
      <c r="AP357" s="5">
        <f t="shared" si="690"/>
        <v>0.63232674393613031</v>
      </c>
      <c r="AR357" s="5">
        <f t="shared" si="691"/>
        <v>0.81359940900010741</v>
      </c>
      <c r="AS357" s="5">
        <f t="shared" si="691"/>
        <v>0.15989577341555924</v>
      </c>
      <c r="AT357" s="5">
        <f t="shared" si="691"/>
        <v>0.32673267769351089</v>
      </c>
      <c r="AU357" s="5">
        <f t="shared" si="691"/>
        <v>1.581671797705666</v>
      </c>
      <c r="AW357" s="5">
        <f t="shared" si="692"/>
        <v>1.6453775874794272</v>
      </c>
      <c r="AX357" s="5">
        <f t="shared" si="692"/>
        <v>5.9732539251157561E-2</v>
      </c>
      <c r="AY357" s="5">
        <f t="shared" si="692"/>
        <v>0.33527631465540991</v>
      </c>
      <c r="AZ357" s="5">
        <f t="shared" si="692"/>
        <v>0.93254543859022143</v>
      </c>
      <c r="BB357" s="5">
        <f t="shared" si="693"/>
        <v>0.37692597067551636</v>
      </c>
      <c r="BC357" s="5">
        <f t="shared" si="693"/>
        <v>5.6130776169033688E-3</v>
      </c>
      <c r="BD357" s="5">
        <f t="shared" si="693"/>
        <v>-2.8398980361053934E-2</v>
      </c>
      <c r="BE357" s="5">
        <f t="shared" si="693"/>
        <v>0.91732364023693513</v>
      </c>
      <c r="BG357" s="5">
        <f t="shared" si="694"/>
        <v>1.3367570756436518</v>
      </c>
      <c r="BH357" s="5">
        <f t="shared" si="694"/>
        <v>1.706014443142883</v>
      </c>
      <c r="BI357" s="5">
        <f t="shared" si="694"/>
        <v>1.4814034905866929</v>
      </c>
      <c r="BJ357" s="5">
        <f t="shared" si="694"/>
        <v>-1.0510281136757484</v>
      </c>
      <c r="BK357" s="4" t="s">
        <v>85</v>
      </c>
      <c r="BL357" s="8" t="s">
        <v>272</v>
      </c>
      <c r="BM357" s="4"/>
      <c r="BN357" s="5">
        <f t="shared" si="695"/>
        <v>-0.74949227499003113</v>
      </c>
      <c r="BO357" s="5">
        <f t="shared" si="695"/>
        <v>-1.6575539926575851</v>
      </c>
      <c r="BP357" s="5">
        <f t="shared" si="695"/>
        <v>-0.28738716247502422</v>
      </c>
      <c r="BQ357" s="5">
        <f t="shared" si="695"/>
        <v>-0.26943576397947533</v>
      </c>
      <c r="BS357" s="5">
        <f t="shared" si="695"/>
        <v>-1.0021353138200002</v>
      </c>
      <c r="BT357" s="5">
        <f t="shared" si="695"/>
        <v>-0.87456354107944212</v>
      </c>
      <c r="BU357" s="5">
        <f t="shared" si="695"/>
        <v>-0.62485393244022203</v>
      </c>
      <c r="BV357" s="5">
        <f t="shared" si="695"/>
        <v>0.23749186328221419</v>
      </c>
      <c r="BX357" s="5">
        <f t="shared" si="695"/>
        <v>0.89996535847402337</v>
      </c>
      <c r="BY357" s="5">
        <f t="shared" si="695"/>
        <v>-5.7089248215623094</v>
      </c>
      <c r="BZ357" s="5">
        <f t="shared" si="695"/>
        <v>7.7928114661410044</v>
      </c>
      <c r="CA357" s="5">
        <f t="shared" si="695"/>
        <v>5.7696908652846641</v>
      </c>
    </row>
    <row r="358" spans="1:79" s="5" customFormat="1" ht="15">
      <c r="A358" s="4" t="s">
        <v>86</v>
      </c>
      <c r="B358" s="8" t="s">
        <v>252</v>
      </c>
      <c r="C358" s="4" t="s">
        <v>85</v>
      </c>
      <c r="F358" s="5">
        <f t="shared" si="684"/>
        <v>-8.1687734068120171E-3</v>
      </c>
      <c r="G358" s="5">
        <f t="shared" si="684"/>
        <v>2.145365576718547E-2</v>
      </c>
      <c r="H358" s="5">
        <f t="shared" si="684"/>
        <v>-3.7209693251722187E-2</v>
      </c>
      <c r="I358" s="5">
        <f t="shared" si="684"/>
        <v>9.2363715828412157E-2</v>
      </c>
      <c r="K358" s="5">
        <f t="shared" si="685"/>
        <v>9.2511722855394316E-2</v>
      </c>
      <c r="L358" s="5">
        <f t="shared" si="685"/>
        <v>2.1758227238170901E-2</v>
      </c>
      <c r="M358" s="5">
        <f t="shared" si="685"/>
        <v>2.8885577232859821E-2</v>
      </c>
      <c r="N358" s="5">
        <f t="shared" si="685"/>
        <v>-6.2550520102443496E-2</v>
      </c>
      <c r="P358" s="5">
        <f t="shared" si="686"/>
        <v>1.315814255873129E-2</v>
      </c>
      <c r="Q358" s="5">
        <f t="shared" si="686"/>
        <v>1.4429711339854118E-2</v>
      </c>
      <c r="R358" s="5">
        <f t="shared" si="686"/>
        <v>-0.12140483778086325</v>
      </c>
      <c r="S358" s="5">
        <f t="shared" si="686"/>
        <v>1.4366741060763234E-2</v>
      </c>
      <c r="U358" s="5">
        <f t="shared" si="687"/>
        <v>5.7837487079357125E-2</v>
      </c>
      <c r="V358" s="5">
        <f t="shared" si="687"/>
        <v>3.4247164168418991E-2</v>
      </c>
      <c r="W358" s="5">
        <f t="shared" si="687"/>
        <v>2.5280718230676898E-2</v>
      </c>
      <c r="X358" s="5">
        <f t="shared" si="687"/>
        <v>2.6008856580783543E-2</v>
      </c>
      <c r="Z358" s="5">
        <f t="shared" si="688"/>
        <v>1.9927472824537999E-2</v>
      </c>
      <c r="AA358" s="5">
        <f t="shared" si="688"/>
        <v>3.9778346891019374E-3</v>
      </c>
      <c r="AB358" s="5">
        <f t="shared" si="688"/>
        <v>-1.3350859999674953</v>
      </c>
      <c r="AC358" s="5">
        <f t="shared" si="688"/>
        <v>-0.97311686006561626</v>
      </c>
      <c r="AE358" s="5">
        <f t="shared" si="689"/>
        <v>1.0912449053169273</v>
      </c>
      <c r="AF358" s="5" t="e">
        <f t="shared" si="689"/>
        <v>#VALUE!</v>
      </c>
      <c r="AG358" s="5">
        <f t="shared" si="689"/>
        <v>-1.8483649439798959</v>
      </c>
      <c r="AH358" s="5">
        <f t="shared" si="689"/>
        <v>-2.4658712429857603</v>
      </c>
      <c r="AI358" s="8" t="s">
        <v>252</v>
      </c>
      <c r="AM358" s="5">
        <f t="shared" si="690"/>
        <v>0.28644437672963191</v>
      </c>
      <c r="AN358" s="5">
        <f t="shared" si="690"/>
        <v>4.419494786500542E-2</v>
      </c>
      <c r="AO358" s="5">
        <f t="shared" si="690"/>
        <v>-0.10484673192637815</v>
      </c>
      <c r="AP358" s="5">
        <f t="shared" si="690"/>
        <v>0.35885514499662896</v>
      </c>
      <c r="AR358" s="5">
        <f t="shared" si="691"/>
        <v>0.22154259261503489</v>
      </c>
      <c r="AS358" s="5">
        <f t="shared" si="691"/>
        <v>4.3303837343172939E-2</v>
      </c>
      <c r="AT358" s="5">
        <f t="shared" si="691"/>
        <v>-5.5290192532460807E-2</v>
      </c>
      <c r="AU358" s="5">
        <f t="shared" si="691"/>
        <v>0.91702277560198642</v>
      </c>
      <c r="AW358" s="5">
        <f t="shared" si="692"/>
        <v>1.3494433430276001</v>
      </c>
      <c r="AX358" s="5">
        <f t="shared" si="692"/>
        <v>6.4662929747919904E-3</v>
      </c>
      <c r="AY358" s="5">
        <f t="shared" si="692"/>
        <v>0.16467515742569686</v>
      </c>
      <c r="AZ358" s="5">
        <f t="shared" si="692"/>
        <v>0.73139561169936385</v>
      </c>
      <c r="BB358" s="5">
        <f t="shared" si="693"/>
        <v>0.36022626092841736</v>
      </c>
      <c r="BC358" s="5">
        <f t="shared" si="693"/>
        <v>5.4850378963050922E-2</v>
      </c>
      <c r="BD358" s="5">
        <f t="shared" si="693"/>
        <v>4.3284889761200943E-2</v>
      </c>
      <c r="BE358" s="5">
        <f t="shared" si="693"/>
        <v>0.97202358688251178</v>
      </c>
      <c r="BG358" s="5">
        <f t="shared" si="694"/>
        <v>1.4430765514414861</v>
      </c>
      <c r="BH358" s="5">
        <f t="shared" si="694"/>
        <v>1.5225857729181576</v>
      </c>
      <c r="BI358" s="5">
        <f t="shared" si="694"/>
        <v>1.5573660692197049</v>
      </c>
      <c r="BJ358" s="5">
        <f t="shared" si="694"/>
        <v>1.6421771686336193</v>
      </c>
      <c r="BK358" s="4" t="s">
        <v>86</v>
      </c>
      <c r="BL358" s="8" t="s">
        <v>252</v>
      </c>
      <c r="BM358" s="4"/>
      <c r="BN358" s="5">
        <f t="shared" si="695"/>
        <v>-0.18025695983645046</v>
      </c>
      <c r="BO358" s="5">
        <f t="shared" si="695"/>
        <v>-1.3252983819038253</v>
      </c>
      <c r="BP358" s="5">
        <f t="shared" si="695"/>
        <v>7.347068451912399E-3</v>
      </c>
      <c r="BQ358" s="5">
        <f t="shared" si="695"/>
        <v>1.2124104110223801</v>
      </c>
      <c r="BS358" s="5">
        <f t="shared" si="695"/>
        <v>-0.30082157226228956</v>
      </c>
      <c r="BT358" s="5">
        <f t="shared" si="695"/>
        <v>-0.22639948946051242</v>
      </c>
      <c r="BU358" s="5">
        <f t="shared" si="695"/>
        <v>0.24992377373241809</v>
      </c>
      <c r="BV358" s="5">
        <f t="shared" si="695"/>
        <v>1.2554759681680272</v>
      </c>
      <c r="BX358" s="5">
        <f t="shared" si="695"/>
        <v>0.78110775093311169</v>
      </c>
      <c r="BY358" s="5">
        <f t="shared" si="695"/>
        <v>-5.7139597108444926</v>
      </c>
      <c r="BZ358" s="5">
        <f t="shared" si="695"/>
        <v>7.8754734504239794</v>
      </c>
      <c r="CA358" s="5">
        <f t="shared" si="695"/>
        <v>5.7348376495009825</v>
      </c>
    </row>
    <row r="359" spans="1:79" s="5" customFormat="1" ht="15">
      <c r="A359" s="4" t="s">
        <v>66</v>
      </c>
      <c r="B359" s="8" t="s">
        <v>273</v>
      </c>
      <c r="C359" s="4" t="s">
        <v>66</v>
      </c>
      <c r="F359" s="5">
        <f t="shared" si="684"/>
        <v>-1.488770080789681E-2</v>
      </c>
      <c r="G359" s="5">
        <f t="shared" si="684"/>
        <v>-0.24409900224634073</v>
      </c>
      <c r="H359" s="5">
        <f t="shared" si="684"/>
        <v>-4.4541259136566522E-2</v>
      </c>
      <c r="I359" s="5">
        <f t="shared" si="684"/>
        <v>-5.0738758268490163E-2</v>
      </c>
      <c r="K359" s="5">
        <f t="shared" si="685"/>
        <v>8.9779826036529314E-2</v>
      </c>
      <c r="L359" s="5">
        <f t="shared" si="685"/>
        <v>-5.5990591622560988E-2</v>
      </c>
      <c r="M359" s="5">
        <f t="shared" si="685"/>
        <v>0.11366739402009016</v>
      </c>
      <c r="N359" s="5">
        <f t="shared" si="685"/>
        <v>0.80191453395509804</v>
      </c>
      <c r="P359" s="5">
        <f t="shared" si="686"/>
        <v>0.60993864854632673</v>
      </c>
      <c r="Q359" s="5">
        <f t="shared" si="686"/>
        <v>0.33054140808435922</v>
      </c>
      <c r="R359" s="5">
        <f t="shared" si="686"/>
        <v>7.9162207422068462E-2</v>
      </c>
      <c r="S359" s="5">
        <f t="shared" si="686"/>
        <v>1.0314281561214567</v>
      </c>
      <c r="U359" s="5">
        <f t="shared" si="687"/>
        <v>0.76238207844786132</v>
      </c>
      <c r="V359" s="5">
        <f t="shared" si="687"/>
        <v>0.54375108840914388</v>
      </c>
      <c r="W359" s="5">
        <f t="shared" si="687"/>
        <v>0.56804855804604204</v>
      </c>
      <c r="X359" s="5">
        <f t="shared" si="687"/>
        <v>0.61168435702536261</v>
      </c>
      <c r="Z359" s="5">
        <f t="shared" si="688"/>
        <v>-0.2391020494682802</v>
      </c>
      <c r="AA359" s="5">
        <f t="shared" si="688"/>
        <v>-0.26207607299295477</v>
      </c>
      <c r="AB359" s="5">
        <f t="shared" si="688"/>
        <v>2.6704098621373764</v>
      </c>
      <c r="AC359" s="5">
        <f t="shared" si="688"/>
        <v>2.7344529648037708</v>
      </c>
      <c r="AE359" s="5">
        <f t="shared" si="689"/>
        <v>0.38985250258557563</v>
      </c>
      <c r="AF359" s="5">
        <f t="shared" si="689"/>
        <v>-0.80956836031412083</v>
      </c>
      <c r="AG359" s="5">
        <f t="shared" si="689"/>
        <v>-1.1019657182044982</v>
      </c>
      <c r="AH359" s="5">
        <f t="shared" si="689"/>
        <v>-0.61694150488909227</v>
      </c>
      <c r="AI359" s="8" t="s">
        <v>273</v>
      </c>
      <c r="AJ359" s="4" t="s">
        <v>66</v>
      </c>
      <c r="AM359" s="5">
        <f t="shared" si="690"/>
        <v>-1.6078826194335347</v>
      </c>
      <c r="AN359" s="5">
        <f t="shared" si="690"/>
        <v>-1.4679076447003061</v>
      </c>
      <c r="AO359" s="5">
        <f t="shared" si="690"/>
        <v>-2.0389556118625372</v>
      </c>
      <c r="AP359" s="5">
        <f t="shared" si="690"/>
        <v>-1.5894012628119216</v>
      </c>
      <c r="AR359" s="5">
        <f t="shared" si="691"/>
        <v>0.59392516280133723</v>
      </c>
      <c r="AS359" s="5">
        <f t="shared" si="691"/>
        <v>0.50483879989156932</v>
      </c>
      <c r="AT359" s="5">
        <f t="shared" si="691"/>
        <v>-0.10461763843526253</v>
      </c>
      <c r="AU359" s="5">
        <f t="shared" si="691"/>
        <v>1.7730205571946676</v>
      </c>
      <c r="AW359" s="5">
        <f t="shared" si="692"/>
        <v>1.3335245033254064</v>
      </c>
      <c r="AX359" s="5">
        <f t="shared" si="692"/>
        <v>0.26736014249982076</v>
      </c>
      <c r="AY359" s="5">
        <f t="shared" si="692"/>
        <v>-0.22719299122673126</v>
      </c>
      <c r="AZ359" s="5">
        <f t="shared" si="692"/>
        <v>1.3212613986054982</v>
      </c>
      <c r="BB359" s="5">
        <f t="shared" si="693"/>
        <v>0.52596879880520142</v>
      </c>
      <c r="BC359" s="5">
        <f t="shared" si="693"/>
        <v>-0.27490644764701361</v>
      </c>
      <c r="BD359" s="5">
        <f t="shared" si="693"/>
        <v>5.6750878851754933E-3</v>
      </c>
      <c r="BE359" s="5">
        <f t="shared" si="693"/>
        <v>0.6916499005828638</v>
      </c>
      <c r="BG359" s="5">
        <f t="shared" si="694"/>
        <v>1.714675784780668</v>
      </c>
      <c r="BH359" s="5">
        <f t="shared" si="694"/>
        <v>1.584520825031267</v>
      </c>
      <c r="BI359" s="5">
        <f t="shared" si="694"/>
        <v>1.5928434068701596</v>
      </c>
      <c r="BJ359" s="5" t="e">
        <f t="shared" si="694"/>
        <v>#VALUE!</v>
      </c>
      <c r="BK359" s="4" t="s">
        <v>66</v>
      </c>
      <c r="BL359" s="8" t="s">
        <v>273</v>
      </c>
      <c r="BM359" s="4"/>
      <c r="BN359" s="5">
        <f t="shared" si="695"/>
        <v>-0.69227057743473264</v>
      </c>
      <c r="BO359" s="5">
        <f t="shared" si="695"/>
        <v>-1.3819361494328974</v>
      </c>
      <c r="BP359" s="5">
        <f t="shared" si="695"/>
        <v>-0.41150473360518003</v>
      </c>
      <c r="BQ359" s="5">
        <f t="shared" si="695"/>
        <v>-0.56648447075274366</v>
      </c>
      <c r="BS359" s="5">
        <f t="shared" si="695"/>
        <v>-0.11320318974516032</v>
      </c>
      <c r="BT359" s="5">
        <f t="shared" si="695"/>
        <v>-0.50004850666756928</v>
      </c>
      <c r="BU359" s="5">
        <f t="shared" si="695"/>
        <v>-0.16922315126811641</v>
      </c>
      <c r="BV359" s="5">
        <f t="shared" si="695"/>
        <v>-0.66402088105285195</v>
      </c>
      <c r="BX359" s="5">
        <f t="shared" si="695"/>
        <v>1.339246673080936</v>
      </c>
      <c r="BY359" s="5">
        <f t="shared" si="695"/>
        <v>-6.6375963408929914</v>
      </c>
      <c r="BZ359" s="5">
        <f t="shared" si="695"/>
        <v>6.5687689622952963</v>
      </c>
      <c r="CA359" s="5">
        <f t="shared" si="695"/>
        <v>3.6823259039912388</v>
      </c>
    </row>
    <row r="360" spans="1:79" s="5" customFormat="1" ht="15">
      <c r="A360" s="4" t="s">
        <v>67</v>
      </c>
      <c r="B360" s="8" t="s">
        <v>274</v>
      </c>
      <c r="C360" s="4" t="s">
        <v>67</v>
      </c>
      <c r="F360" s="5">
        <f t="shared" si="684"/>
        <v>0.19798838264699714</v>
      </c>
      <c r="G360" s="5">
        <f t="shared" si="684"/>
        <v>0.22338263019549573</v>
      </c>
      <c r="H360" s="5">
        <f t="shared" si="684"/>
        <v>-0.23327754899004177</v>
      </c>
      <c r="I360" s="5">
        <f t="shared" si="684"/>
        <v>0.83789996537035982</v>
      </c>
      <c r="K360" s="5">
        <f t="shared" si="685"/>
        <v>0.91410528894021448</v>
      </c>
      <c r="L360" s="5">
        <f t="shared" si="685"/>
        <v>0.47435682112561361</v>
      </c>
      <c r="M360" s="5">
        <f t="shared" si="685"/>
        <v>0.68873856442103321</v>
      </c>
      <c r="N360" s="5">
        <f t="shared" si="685"/>
        <v>1.9797978572713748</v>
      </c>
      <c r="P360" s="5">
        <f t="shared" si="686"/>
        <v>-0.16853136930862897</v>
      </c>
      <c r="Q360" s="5">
        <f t="shared" si="686"/>
        <v>0.18866708180072983</v>
      </c>
      <c r="R360" s="5">
        <f t="shared" si="686"/>
        <v>-5.0368630460558887E-2</v>
      </c>
      <c r="S360" s="5">
        <f t="shared" si="686"/>
        <v>0.22040561826953492</v>
      </c>
      <c r="U360" s="5">
        <f t="shared" si="687"/>
        <v>-0.45274644933376867</v>
      </c>
      <c r="V360" s="5">
        <f t="shared" si="687"/>
        <v>-0.21544694190373323</v>
      </c>
      <c r="W360" s="5">
        <f t="shared" si="687"/>
        <v>-0.34687907432516701</v>
      </c>
      <c r="X360" s="5">
        <f t="shared" si="687"/>
        <v>-0.43183247582138334</v>
      </c>
      <c r="Z360" s="5" t="e">
        <f t="shared" si="688"/>
        <v>#VALUE!</v>
      </c>
      <c r="AA360" s="5" t="e">
        <f t="shared" si="688"/>
        <v>#VALUE!</v>
      </c>
      <c r="AB360" s="5" t="e">
        <f t="shared" si="688"/>
        <v>#VALUE!</v>
      </c>
      <c r="AC360" s="5" t="e">
        <f t="shared" si="688"/>
        <v>#VALUE!</v>
      </c>
      <c r="AE360" s="5" t="e">
        <f t="shared" si="689"/>
        <v>#VALUE!</v>
      </c>
      <c r="AF360" s="5">
        <f t="shared" si="689"/>
        <v>0.45000143389814934</v>
      </c>
      <c r="AG360" s="5">
        <f t="shared" si="689"/>
        <v>-1.8006687126341341</v>
      </c>
      <c r="AH360" s="5" t="e">
        <f t="shared" si="689"/>
        <v>#VALUE!</v>
      </c>
      <c r="AI360" s="8" t="s">
        <v>274</v>
      </c>
      <c r="AJ360" s="4" t="s">
        <v>67</v>
      </c>
      <c r="AM360" s="5">
        <f t="shared" si="690"/>
        <v>-0.96590524041302295</v>
      </c>
      <c r="AN360" s="5">
        <f t="shared" si="690"/>
        <v>-1.5435653395143152</v>
      </c>
      <c r="AO360" s="5">
        <f t="shared" si="690"/>
        <v>-1.0009783629814091</v>
      </c>
      <c r="AP360" s="5">
        <f t="shared" si="690"/>
        <v>0.2800636349582894</v>
      </c>
      <c r="AR360" s="5">
        <f t="shared" si="691"/>
        <v>0.28848152887619249</v>
      </c>
      <c r="AS360" s="5">
        <f t="shared" si="691"/>
        <v>0.12182433954239889</v>
      </c>
      <c r="AT360" s="5">
        <f t="shared" si="691"/>
        <v>-4.147223775255085E-2</v>
      </c>
      <c r="AU360" s="5">
        <f t="shared" si="691"/>
        <v>2.1141953115348615</v>
      </c>
      <c r="AW360" s="5">
        <f t="shared" si="692"/>
        <v>1.5179361511360707</v>
      </c>
      <c r="AX360" s="5">
        <f t="shared" si="692"/>
        <v>0.19516583600262452</v>
      </c>
      <c r="AY360" s="5">
        <f t="shared" si="692"/>
        <v>-0.87126723598547307</v>
      </c>
      <c r="AZ360" s="5">
        <f t="shared" si="692"/>
        <v>0.94825355821412149</v>
      </c>
      <c r="BB360" s="5">
        <f t="shared" si="693"/>
        <v>-0.33697126198817384</v>
      </c>
      <c r="BC360" s="5">
        <f t="shared" si="693"/>
        <v>-0.12331947601073125</v>
      </c>
      <c r="BD360" s="5">
        <f t="shared" si="693"/>
        <v>-0.24402475987848327</v>
      </c>
      <c r="BE360" s="5">
        <f t="shared" si="693"/>
        <v>0.48612318225648488</v>
      </c>
      <c r="BG360" s="5">
        <f t="shared" si="694"/>
        <v>0.53031066592253162</v>
      </c>
      <c r="BH360" s="5">
        <f t="shared" si="694"/>
        <v>0.46069724975757587</v>
      </c>
      <c r="BI360" s="5">
        <f t="shared" si="694"/>
        <v>1.8065290688274913</v>
      </c>
      <c r="BJ360" s="5">
        <f t="shared" si="694"/>
        <v>-0.40624936336914125</v>
      </c>
      <c r="BK360" s="4" t="s">
        <v>67</v>
      </c>
      <c r="BL360" s="8" t="s">
        <v>274</v>
      </c>
      <c r="BM360" s="4"/>
      <c r="BN360" s="5">
        <f t="shared" si="695"/>
        <v>-0.49250909155018396</v>
      </c>
      <c r="BO360" s="5">
        <f t="shared" si="695"/>
        <v>-0.90355736068058512</v>
      </c>
      <c r="BP360" s="5">
        <f t="shared" si="695"/>
        <v>-0.4017777340237601</v>
      </c>
      <c r="BQ360" s="5">
        <f t="shared" si="695"/>
        <v>-1.0053759245063547</v>
      </c>
      <c r="BS360" s="5">
        <f t="shared" si="695"/>
        <v>-0.86558238722473635</v>
      </c>
      <c r="BT360" s="5">
        <f t="shared" si="695"/>
        <v>-1.8142476247198847</v>
      </c>
      <c r="BU360" s="5">
        <f t="shared" si="695"/>
        <v>-0.2617717541563957</v>
      </c>
      <c r="BV360" s="5">
        <f t="shared" si="695"/>
        <v>-0.15939107873212471</v>
      </c>
      <c r="BX360" s="5">
        <f t="shared" si="695"/>
        <v>0.14202992612345949</v>
      </c>
      <c r="BY360" s="5">
        <f t="shared" si="695"/>
        <v>-6.1880396951657737</v>
      </c>
      <c r="BZ360" s="5">
        <f t="shared" si="695"/>
        <v>5.936248149186242</v>
      </c>
      <c r="CA360" s="5">
        <f t="shared" si="695"/>
        <v>4.4472489749053983</v>
      </c>
    </row>
    <row r="361" spans="1:79" s="5" customFormat="1" ht="15">
      <c r="A361" s="4" t="s">
        <v>68</v>
      </c>
      <c r="B361" s="8" t="s">
        <v>275</v>
      </c>
      <c r="C361" s="4" t="s">
        <v>68</v>
      </c>
      <c r="F361" s="5">
        <f t="shared" si="684"/>
        <v>-2.570849262133406E-2</v>
      </c>
      <c r="G361" s="5">
        <f t="shared" si="684"/>
        <v>-6.2949209380606122E-2</v>
      </c>
      <c r="H361" s="5">
        <f t="shared" si="684"/>
        <v>0.10435573002884901</v>
      </c>
      <c r="I361" s="5">
        <f t="shared" si="684"/>
        <v>5.3728447849298248E-2</v>
      </c>
      <c r="K361" s="5">
        <f t="shared" si="685"/>
        <v>1.6190237976334953E-3</v>
      </c>
      <c r="L361" s="5">
        <f t="shared" si="685"/>
        <v>0.11800620196418596</v>
      </c>
      <c r="M361" s="5">
        <f t="shared" si="685"/>
        <v>3.6675904269085735E-2</v>
      </c>
      <c r="N361" s="5">
        <f t="shared" si="685"/>
        <v>-0.21963114217229138</v>
      </c>
      <c r="P361" s="5">
        <f t="shared" si="686"/>
        <v>-0.42655035389627638</v>
      </c>
      <c r="Q361" s="5">
        <f t="shared" si="686"/>
        <v>0.26591235431632859</v>
      </c>
      <c r="R361" s="5">
        <f t="shared" si="686"/>
        <v>-3.5787030710264227E-2</v>
      </c>
      <c r="S361" s="5">
        <f t="shared" si="686"/>
        <v>-0.50136634429552851</v>
      </c>
      <c r="U361" s="5">
        <f t="shared" si="687"/>
        <v>-0.1816978442100749</v>
      </c>
      <c r="V361" s="5">
        <f t="shared" si="687"/>
        <v>0.22715536707062742</v>
      </c>
      <c r="W361" s="5">
        <f t="shared" si="687"/>
        <v>0.12854446580867102</v>
      </c>
      <c r="X361" s="5">
        <f t="shared" si="687"/>
        <v>-0.63718522089511054</v>
      </c>
      <c r="Z361" s="5" t="e">
        <f t="shared" si="688"/>
        <v>#VALUE!</v>
      </c>
      <c r="AA361" s="5" t="e">
        <f t="shared" si="688"/>
        <v>#VALUE!</v>
      </c>
      <c r="AB361" s="5" t="e">
        <f t="shared" si="688"/>
        <v>#VALUE!</v>
      </c>
      <c r="AC361" s="5" t="e">
        <f t="shared" si="688"/>
        <v>#VALUE!</v>
      </c>
      <c r="AE361" s="5" t="e">
        <f t="shared" si="689"/>
        <v>#VALUE!</v>
      </c>
      <c r="AF361" s="5" t="e">
        <f t="shared" si="689"/>
        <v>#VALUE!</v>
      </c>
      <c r="AG361" s="5" t="e">
        <f t="shared" si="689"/>
        <v>#VALUE!</v>
      </c>
      <c r="AH361" s="5" t="e">
        <f t="shared" si="689"/>
        <v>#VALUE!</v>
      </c>
      <c r="AI361" s="8" t="s">
        <v>275</v>
      </c>
      <c r="AJ361" s="4" t="s">
        <v>68</v>
      </c>
      <c r="AM361" s="5">
        <f t="shared" si="690"/>
        <v>0.40062882155327872</v>
      </c>
      <c r="AN361" s="5">
        <f t="shared" si="690"/>
        <v>-0.1087344312455327</v>
      </c>
      <c r="AO361" s="5">
        <f t="shared" si="690"/>
        <v>-0.26206802543813901</v>
      </c>
      <c r="AP361" s="5">
        <f t="shared" si="690"/>
        <v>0.25643025854775625</v>
      </c>
      <c r="AR361" s="5">
        <f t="shared" si="691"/>
        <v>0.88816273741294893</v>
      </c>
      <c r="AS361" s="5">
        <f t="shared" si="691"/>
        <v>0.52219822999278265</v>
      </c>
      <c r="AT361" s="5">
        <f t="shared" si="691"/>
        <v>0.76362717114110834</v>
      </c>
      <c r="AU361" s="5">
        <f t="shared" si="691"/>
        <v>1.1084651246625468</v>
      </c>
      <c r="AW361" s="5">
        <f t="shared" si="692"/>
        <v>2.7881797498592076</v>
      </c>
      <c r="AX361" s="5">
        <f t="shared" si="692"/>
        <v>1.58114872960941</v>
      </c>
      <c r="AY361" s="5">
        <f t="shared" si="692"/>
        <v>1.2970550013826012</v>
      </c>
      <c r="AZ361" s="5">
        <f t="shared" si="692"/>
        <v>1.2316582834601311</v>
      </c>
      <c r="BB361" s="5">
        <f t="shared" si="693"/>
        <v>0.44968468544781642</v>
      </c>
      <c r="BC361" s="5">
        <f t="shared" si="693"/>
        <v>0.21202860978851196</v>
      </c>
      <c r="BD361" s="5">
        <f t="shared" si="693"/>
        <v>-0.20909517959776366</v>
      </c>
      <c r="BE361" s="5">
        <f t="shared" si="693"/>
        <v>0.50405965235411632</v>
      </c>
      <c r="BG361" s="5" t="e">
        <f t="shared" si="694"/>
        <v>#VALUE!</v>
      </c>
      <c r="BH361" s="5" t="e">
        <f t="shared" si="694"/>
        <v>#VALUE!</v>
      </c>
      <c r="BI361" s="5" t="e">
        <f t="shared" si="694"/>
        <v>#VALUE!</v>
      </c>
      <c r="BJ361" s="5" t="e">
        <f t="shared" si="694"/>
        <v>#VALUE!</v>
      </c>
      <c r="BK361" s="4" t="s">
        <v>68</v>
      </c>
      <c r="BL361" s="8" t="s">
        <v>275</v>
      </c>
      <c r="BM361" s="4"/>
      <c r="BN361" s="5">
        <f t="shared" si="695"/>
        <v>-0.37464594497822445</v>
      </c>
      <c r="BO361" s="5">
        <f t="shared" si="695"/>
        <v>-1.1388771420658323</v>
      </c>
      <c r="BP361" s="5">
        <f t="shared" si="695"/>
        <v>-3.3743920984596477E-2</v>
      </c>
      <c r="BQ361" s="5">
        <f t="shared" si="695"/>
        <v>0.16145751350536905</v>
      </c>
      <c r="BS361" s="5">
        <f t="shared" si="695"/>
        <v>-0.43497849099182745</v>
      </c>
      <c r="BT361" s="5">
        <f t="shared" si="695"/>
        <v>-0.18588037249806566</v>
      </c>
      <c r="BU361" s="5">
        <f t="shared" si="695"/>
        <v>0.71252783923935337</v>
      </c>
      <c r="BV361" s="5">
        <f t="shared" si="695"/>
        <v>0.26348392656367925</v>
      </c>
      <c r="BX361" s="5">
        <f t="shared" si="695"/>
        <v>0.88548021914104058</v>
      </c>
      <c r="BY361" s="5">
        <f t="shared" si="695"/>
        <v>-6.0129215492277774</v>
      </c>
      <c r="BZ361" s="5">
        <f t="shared" si="695"/>
        <v>7.6591810605226263</v>
      </c>
      <c r="CA361" s="5">
        <f t="shared" si="695"/>
        <v>4.5847693765195334</v>
      </c>
    </row>
    <row r="362" spans="1:79" s="5" customFormat="1" ht="15">
      <c r="A362" s="4" t="s">
        <v>69</v>
      </c>
      <c r="B362" s="8" t="s">
        <v>276</v>
      </c>
      <c r="C362" s="4" t="s">
        <v>69</v>
      </c>
      <c r="F362" s="5">
        <f t="shared" si="684"/>
        <v>1.3549174717100909E-2</v>
      </c>
      <c r="G362" s="5">
        <f t="shared" si="684"/>
        <v>-0.11060352637836947</v>
      </c>
      <c r="H362" s="5">
        <f t="shared" si="684"/>
        <v>-3.7615056672091904E-2</v>
      </c>
      <c r="I362" s="5">
        <f t="shared" si="684"/>
        <v>0.10746034530685356</v>
      </c>
      <c r="K362" s="5">
        <f t="shared" si="685"/>
        <v>7.6345416249263623E-2</v>
      </c>
      <c r="L362" s="5">
        <f t="shared" si="685"/>
        <v>-0.11863187179098879</v>
      </c>
      <c r="M362" s="5">
        <f t="shared" si="685"/>
        <v>5.3015609958717555E-2</v>
      </c>
      <c r="N362" s="5">
        <f t="shared" si="685"/>
        <v>0.24379628189669786</v>
      </c>
      <c r="P362" s="5">
        <f t="shared" si="686"/>
        <v>-0.16059520330813384</v>
      </c>
      <c r="Q362" s="5">
        <f t="shared" si="686"/>
        <v>9.1820822819721412E-2</v>
      </c>
      <c r="R362" s="5">
        <f t="shared" si="686"/>
        <v>-4.2926824098786641E-2</v>
      </c>
      <c r="S362" s="5">
        <f t="shared" si="686"/>
        <v>-0.54614809303251399</v>
      </c>
      <c r="U362" s="5">
        <f t="shared" si="687"/>
        <v>-0.26283196438312884</v>
      </c>
      <c r="V362" s="5">
        <f t="shared" si="687"/>
        <v>-8.2167353636411714E-2</v>
      </c>
      <c r="W362" s="5">
        <f t="shared" si="687"/>
        <v>-0.16799265625135462</v>
      </c>
      <c r="X362" s="5">
        <f t="shared" si="687"/>
        <v>-0.29788053547863319</v>
      </c>
      <c r="Z362" s="5">
        <f t="shared" si="688"/>
        <v>0.3225220794240819</v>
      </c>
      <c r="AA362" s="5">
        <f t="shared" si="688"/>
        <v>0.58035983326101326</v>
      </c>
      <c r="AB362" s="5">
        <f t="shared" si="688"/>
        <v>-0.67577158344264654</v>
      </c>
      <c r="AC362" s="5" t="e">
        <f t="shared" si="688"/>
        <v>#VALUE!</v>
      </c>
      <c r="AE362" s="5" t="e">
        <f t="shared" si="689"/>
        <v>#VALUE!</v>
      </c>
      <c r="AF362" s="5" t="e">
        <f t="shared" si="689"/>
        <v>#VALUE!</v>
      </c>
      <c r="AG362" s="5" t="e">
        <f t="shared" si="689"/>
        <v>#VALUE!</v>
      </c>
      <c r="AH362" s="5" t="e">
        <f t="shared" si="689"/>
        <v>#VALUE!</v>
      </c>
      <c r="AI362" s="8" t="s">
        <v>276</v>
      </c>
      <c r="AJ362" s="4" t="s">
        <v>69</v>
      </c>
      <c r="AM362" s="5">
        <f t="shared" si="690"/>
        <v>0.29491222336364292</v>
      </c>
      <c r="AN362" s="5">
        <f t="shared" si="690"/>
        <v>-3.1203796662053584E-2</v>
      </c>
      <c r="AO362" s="5">
        <f t="shared" si="690"/>
        <v>-0.10343427581574165</v>
      </c>
      <c r="AP362" s="5">
        <f t="shared" si="690"/>
        <v>0.35232110006205841</v>
      </c>
      <c r="AR362" s="5">
        <f t="shared" si="691"/>
        <v>0.16682656923323944</v>
      </c>
      <c r="AS362" s="5">
        <f t="shared" si="691"/>
        <v>-9.4504223015445116E-2</v>
      </c>
      <c r="AT362" s="5">
        <f t="shared" si="691"/>
        <v>-0.12651874651823802</v>
      </c>
      <c r="AU362" s="5">
        <f t="shared" si="691"/>
        <v>1.0942274522335003</v>
      </c>
      <c r="AW362" s="5">
        <f t="shared" si="692"/>
        <v>1.1365201777023517</v>
      </c>
      <c r="AX362" s="5">
        <f t="shared" si="692"/>
        <v>7.7254459222008132E-3</v>
      </c>
      <c r="AY362" s="5">
        <f t="shared" si="692"/>
        <v>6.2543097243664039E-2</v>
      </c>
      <c r="AZ362" s="5">
        <f t="shared" si="692"/>
        <v>0.14229117308701217</v>
      </c>
      <c r="BB362" s="5">
        <f t="shared" si="693"/>
        <v>0.1156175710237075</v>
      </c>
      <c r="BC362" s="5">
        <f t="shared" si="693"/>
        <v>4.9223521286531395E-2</v>
      </c>
      <c r="BD362" s="5">
        <f t="shared" si="693"/>
        <v>-4.7882262150577712E-2</v>
      </c>
      <c r="BE362" s="5">
        <f t="shared" si="693"/>
        <v>0.65043316810235874</v>
      </c>
      <c r="BG362" s="5">
        <f t="shared" si="694"/>
        <v>1.6495024186578064</v>
      </c>
      <c r="BH362" s="5">
        <f t="shared" si="694"/>
        <v>1.4774916761632104</v>
      </c>
      <c r="BI362" s="5">
        <f t="shared" si="694"/>
        <v>1.4569410139225998</v>
      </c>
      <c r="BJ362" s="5">
        <f t="shared" si="694"/>
        <v>1.090296690228046</v>
      </c>
      <c r="BK362" s="4" t="s">
        <v>69</v>
      </c>
      <c r="BL362" s="8" t="s">
        <v>276</v>
      </c>
      <c r="BM362" s="4"/>
      <c r="BN362" s="5">
        <f t="shared" si="695"/>
        <v>-0.66459332769606538</v>
      </c>
      <c r="BO362" s="5">
        <f t="shared" si="695"/>
        <v>-0.97680354506180012</v>
      </c>
      <c r="BP362" s="5">
        <f t="shared" si="695"/>
        <v>-0.30552286926793676</v>
      </c>
      <c r="BQ362" s="5">
        <f t="shared" si="695"/>
        <v>0.38506826340110006</v>
      </c>
      <c r="BS362" s="5">
        <f t="shared" si="695"/>
        <v>-0.26674463317030689</v>
      </c>
      <c r="BT362" s="5">
        <f t="shared" si="695"/>
        <v>-0.58437558148747226</v>
      </c>
      <c r="BU362" s="5">
        <f t="shared" si="695"/>
        <v>-1.8814948898149164E-2</v>
      </c>
      <c r="BV362" s="5">
        <f t="shared" si="695"/>
        <v>1.0951179885861821</v>
      </c>
      <c r="BX362" s="5">
        <f t="shared" si="695"/>
        <v>0.20794109960492599</v>
      </c>
      <c r="BY362" s="5">
        <f t="shared" si="695"/>
        <v>-6.2442927693639003</v>
      </c>
      <c r="BZ362" s="5">
        <f t="shared" si="695"/>
        <v>6.6616947943155633</v>
      </c>
      <c r="CA362" s="5">
        <f t="shared" si="695"/>
        <v>5.2512379406616709</v>
      </c>
    </row>
    <row r="363" spans="1:79" s="5" customFormat="1" ht="15">
      <c r="A363" s="4" t="s">
        <v>70</v>
      </c>
      <c r="B363" s="8" t="s">
        <v>277</v>
      </c>
      <c r="C363" s="4" t="s">
        <v>70</v>
      </c>
      <c r="F363" s="5">
        <f t="shared" si="684"/>
        <v>-6.5561573369008877E-2</v>
      </c>
      <c r="G363" s="5">
        <f t="shared" si="684"/>
        <v>-0.16853834201879414</v>
      </c>
      <c r="H363" s="5">
        <f t="shared" si="684"/>
        <v>-0.25741160089995413</v>
      </c>
      <c r="I363" s="5">
        <f t="shared" si="684"/>
        <v>-0.62669931668381318</v>
      </c>
      <c r="K363" s="5">
        <f t="shared" si="685"/>
        <v>-4.1617635754911488E-2</v>
      </c>
      <c r="L363" s="5">
        <f t="shared" si="685"/>
        <v>-0.29720766435429152</v>
      </c>
      <c r="M363" s="5">
        <f t="shared" si="685"/>
        <v>-0.352123310273037</v>
      </c>
      <c r="N363" s="5">
        <f t="shared" si="685"/>
        <v>-0.21023658652910662</v>
      </c>
      <c r="P363" s="5">
        <f t="shared" si="686"/>
        <v>0.10366270327064243</v>
      </c>
      <c r="Q363" s="5">
        <f t="shared" si="686"/>
        <v>0.15241978331923298</v>
      </c>
      <c r="R363" s="5">
        <f t="shared" si="686"/>
        <v>-0.62269986567452684</v>
      </c>
      <c r="S363" s="5">
        <f t="shared" si="686"/>
        <v>-0.16008249781670791</v>
      </c>
      <c r="U363" s="5">
        <f t="shared" si="687"/>
        <v>-0.37750043380078679</v>
      </c>
      <c r="V363" s="5">
        <f t="shared" si="687"/>
        <v>-0.24920923630115085</v>
      </c>
      <c r="W363" s="5">
        <f t="shared" si="687"/>
        <v>-0.33871496317185801</v>
      </c>
      <c r="X363" s="5">
        <f t="shared" si="687"/>
        <v>-0.52516711627692358</v>
      </c>
      <c r="Z363" s="5">
        <f t="shared" si="688"/>
        <v>-0.88161225746060923</v>
      </c>
      <c r="AA363" s="5">
        <f t="shared" si="688"/>
        <v>-1.0629559127983752</v>
      </c>
      <c r="AB363" s="5">
        <f t="shared" si="688"/>
        <v>0.9631104284353047</v>
      </c>
      <c r="AC363" s="5">
        <f t="shared" si="688"/>
        <v>1.1074648668818496</v>
      </c>
      <c r="AE363" s="5" t="e">
        <f t="shared" si="689"/>
        <v>#VALUE!</v>
      </c>
      <c r="AF363" s="5" t="e">
        <f t="shared" si="689"/>
        <v>#VALUE!</v>
      </c>
      <c r="AG363" s="5" t="e">
        <f t="shared" si="689"/>
        <v>#VALUE!</v>
      </c>
      <c r="AH363" s="5" t="e">
        <f t="shared" si="689"/>
        <v>#VALUE!</v>
      </c>
      <c r="AI363" s="8" t="s">
        <v>277</v>
      </c>
      <c r="AJ363" s="4" t="s">
        <v>70</v>
      </c>
      <c r="AM363" s="5">
        <f t="shared" si="690"/>
        <v>-8.7932857086081298E-2</v>
      </c>
      <c r="AN363" s="5">
        <f t="shared" si="690"/>
        <v>-1.2086788857122064</v>
      </c>
      <c r="AO363" s="5">
        <f t="shared" si="690"/>
        <v>-1.3732150942034425</v>
      </c>
      <c r="AP363" s="5">
        <f t="shared" si="690"/>
        <v>-1.2350137279766191</v>
      </c>
      <c r="AR363" s="5">
        <f t="shared" si="691"/>
        <v>1.1409315192869423E-2</v>
      </c>
      <c r="AS363" s="5">
        <f t="shared" si="691"/>
        <v>7.0102034112172196E-2</v>
      </c>
      <c r="AT363" s="5">
        <f t="shared" si="691"/>
        <v>-2.4191468824978895E-2</v>
      </c>
      <c r="AU363" s="5">
        <f t="shared" si="691"/>
        <v>0.53821582678889091</v>
      </c>
      <c r="AW363" s="5">
        <f t="shared" si="692"/>
        <v>1.1267265744994546</v>
      </c>
      <c r="AX363" s="5">
        <f t="shared" si="692"/>
        <v>-0.44607718067418672</v>
      </c>
      <c r="AY363" s="5">
        <f t="shared" si="692"/>
        <v>-0.134984870644797</v>
      </c>
      <c r="AZ363" s="5">
        <f t="shared" si="692"/>
        <v>0.11728438406808873</v>
      </c>
      <c r="BB363" s="5">
        <f t="shared" si="693"/>
        <v>0.47446869683628173</v>
      </c>
      <c r="BC363" s="5">
        <f t="shared" si="693"/>
        <v>-0.16680245412891173</v>
      </c>
      <c r="BD363" s="5">
        <f t="shared" si="693"/>
        <v>4.1966597391273446E-2</v>
      </c>
      <c r="BE363" s="5">
        <f t="shared" si="693"/>
        <v>0.46487547866696671</v>
      </c>
      <c r="BG363" s="5">
        <f t="shared" si="694"/>
        <v>4.7271684934068698</v>
      </c>
      <c r="BH363" s="5">
        <f t="shared" si="694"/>
        <v>1.1833166859890212</v>
      </c>
      <c r="BI363" s="5">
        <f t="shared" si="694"/>
        <v>3.3912123837283965</v>
      </c>
      <c r="BJ363" s="5">
        <f t="shared" si="694"/>
        <v>3.4034777851249078</v>
      </c>
      <c r="BK363" s="4" t="s">
        <v>70</v>
      </c>
      <c r="BL363" s="8" t="s">
        <v>277</v>
      </c>
      <c r="BM363" s="4"/>
      <c r="BN363" s="5">
        <f t="shared" si="695"/>
        <v>-0.44335561890003339</v>
      </c>
      <c r="BO363" s="5">
        <f t="shared" si="695"/>
        <v>-7.8308059613479891E-2</v>
      </c>
      <c r="BP363" s="5">
        <f t="shared" si="695"/>
        <v>0.94205769890929247</v>
      </c>
      <c r="BQ363" s="5">
        <f t="shared" si="695"/>
        <v>-1.1427608222009324</v>
      </c>
      <c r="BS363" s="5">
        <f t="shared" si="695"/>
        <v>-0.3145941676792971</v>
      </c>
      <c r="BT363" s="5">
        <f t="shared" si="695"/>
        <v>0.30175574547042217</v>
      </c>
      <c r="BU363" s="5">
        <f t="shared" si="695"/>
        <v>0.15051442366283999</v>
      </c>
      <c r="BV363" s="5">
        <f t="shared" si="695"/>
        <v>1.2040286897609691</v>
      </c>
      <c r="BX363" s="5">
        <f t="shared" si="695"/>
        <v>1.6699170028097094</v>
      </c>
      <c r="BY363" s="5">
        <f t="shared" si="695"/>
        <v>-3.9166971579395873</v>
      </c>
      <c r="BZ363" s="5">
        <f t="shared" si="695"/>
        <v>7.9898915820919463</v>
      </c>
      <c r="CA363" s="5">
        <f t="shared" si="695"/>
        <v>6.0129669085906796</v>
      </c>
    </row>
    <row r="364" spans="1:79" s="5" customFormat="1" ht="15">
      <c r="A364" s="4" t="s">
        <v>87</v>
      </c>
      <c r="B364" s="8" t="s">
        <v>278</v>
      </c>
      <c r="C364" s="4" t="s">
        <v>87</v>
      </c>
      <c r="F364" s="5" t="e">
        <f t="shared" si="684"/>
        <v>#VALUE!</v>
      </c>
      <c r="G364" s="5">
        <f t="shared" si="684"/>
        <v>1.0939861266427999</v>
      </c>
      <c r="H364" s="5">
        <f t="shared" si="684"/>
        <v>0.51446523259791321</v>
      </c>
      <c r="I364" s="5">
        <f t="shared" si="684"/>
        <v>1.163998760321536</v>
      </c>
      <c r="K364" s="5">
        <f t="shared" si="685"/>
        <v>6.7403305896802837E-2</v>
      </c>
      <c r="L364" s="5" t="e">
        <f t="shared" si="685"/>
        <v>#VALUE!</v>
      </c>
      <c r="M364" s="5">
        <f t="shared" si="685"/>
        <v>0.26910531814988464</v>
      </c>
      <c r="N364" s="5">
        <f t="shared" si="685"/>
        <v>0.61964511124556587</v>
      </c>
      <c r="P364" s="5">
        <f t="shared" si="686"/>
        <v>0.72444749894009952</v>
      </c>
      <c r="Q364" s="5" t="e">
        <f t="shared" si="686"/>
        <v>#VALUE!</v>
      </c>
      <c r="R364" s="5" t="e">
        <f t="shared" si="686"/>
        <v>#VALUE!</v>
      </c>
      <c r="S364" s="5">
        <f t="shared" si="686"/>
        <v>1.2573097450080697</v>
      </c>
      <c r="U364" s="5">
        <f t="shared" si="687"/>
        <v>-0.85925304048240803</v>
      </c>
      <c r="V364" s="5">
        <f t="shared" si="687"/>
        <v>-0.38331620231458113</v>
      </c>
      <c r="W364" s="5">
        <f t="shared" si="687"/>
        <v>0.17244658740683719</v>
      </c>
      <c r="X364" s="5">
        <f t="shared" si="687"/>
        <v>-0.18475198772305917</v>
      </c>
      <c r="Z364" s="5" t="e">
        <f t="shared" si="688"/>
        <v>#VALUE!</v>
      </c>
      <c r="AA364" s="5" t="e">
        <f t="shared" si="688"/>
        <v>#VALUE!</v>
      </c>
      <c r="AB364" s="5" t="e">
        <f t="shared" si="688"/>
        <v>#VALUE!</v>
      </c>
      <c r="AC364" s="5" t="e">
        <f t="shared" si="688"/>
        <v>#VALUE!</v>
      </c>
      <c r="AE364" s="5">
        <f t="shared" si="689"/>
        <v>-0.71460319889787527</v>
      </c>
      <c r="AF364" s="5">
        <f t="shared" si="689"/>
        <v>-0.82354593411791577</v>
      </c>
      <c r="AG364" s="5" t="e">
        <f t="shared" si="689"/>
        <v>#VALUE!</v>
      </c>
      <c r="AH364" s="5" t="e">
        <f t="shared" si="689"/>
        <v>#VALUE!</v>
      </c>
      <c r="AI364" s="8" t="s">
        <v>278</v>
      </c>
      <c r="AJ364" s="4" t="s">
        <v>87</v>
      </c>
      <c r="AM364" s="5" t="e">
        <f t="shared" si="690"/>
        <v>#VALUE!</v>
      </c>
      <c r="AN364" s="5" t="e">
        <f t="shared" si="690"/>
        <v>#VALUE!</v>
      </c>
      <c r="AO364" s="5" t="e">
        <f t="shared" si="690"/>
        <v>#VALUE!</v>
      </c>
      <c r="AP364" s="5" t="e">
        <f t="shared" si="690"/>
        <v>#VALUE!</v>
      </c>
      <c r="AR364" s="5">
        <f t="shared" si="691"/>
        <v>-2.4604233285700601</v>
      </c>
      <c r="AS364" s="5">
        <f t="shared" si="691"/>
        <v>-1.5411572740964246</v>
      </c>
      <c r="AT364" s="5">
        <f t="shared" si="691"/>
        <v>-1.562458375416955</v>
      </c>
      <c r="AU364" s="5">
        <f t="shared" si="691"/>
        <v>-0.53113057946968201</v>
      </c>
      <c r="AW364" s="5">
        <f t="shared" si="692"/>
        <v>1.7889152817925338</v>
      </c>
      <c r="AX364" s="5">
        <f t="shared" si="692"/>
        <v>0.21415073896937051</v>
      </c>
      <c r="AY364" s="5">
        <f t="shared" si="692"/>
        <v>6.3818984350969084</v>
      </c>
      <c r="AZ364" s="5">
        <f t="shared" si="692"/>
        <v>2.0103424664082854</v>
      </c>
      <c r="BB364" s="5">
        <f t="shared" si="693"/>
        <v>0.23456187810636975</v>
      </c>
      <c r="BC364" s="5">
        <f t="shared" si="693"/>
        <v>0.48792435088212188</v>
      </c>
      <c r="BD364" s="5">
        <f t="shared" si="693"/>
        <v>0.42299672915574493</v>
      </c>
      <c r="BE364" s="5">
        <f t="shared" si="693"/>
        <v>1.0120299707934144</v>
      </c>
      <c r="BG364" s="5">
        <f t="shared" si="694"/>
        <v>9.0771549366970308E-2</v>
      </c>
      <c r="BH364" s="5">
        <f t="shared" si="694"/>
        <v>2.0580519036445023E-2</v>
      </c>
      <c r="BI364" s="5">
        <f t="shared" si="694"/>
        <v>2.2764463268064499</v>
      </c>
      <c r="BJ364" s="5">
        <f t="shared" si="694"/>
        <v>1.7566090803612027</v>
      </c>
      <c r="BK364" s="4" t="s">
        <v>87</v>
      </c>
      <c r="BL364" s="8" t="s">
        <v>278</v>
      </c>
      <c r="BM364" s="4"/>
      <c r="BN364" s="5">
        <f t="shared" si="695"/>
        <v>-1.1569152401031322</v>
      </c>
      <c r="BO364" s="5">
        <f t="shared" si="695"/>
        <v>-1.2570210573524672</v>
      </c>
      <c r="BP364" s="5">
        <f t="shared" si="695"/>
        <v>-1.2145313918649376</v>
      </c>
      <c r="BQ364" s="5">
        <f t="shared" si="695"/>
        <v>-1.8985264693311321</v>
      </c>
      <c r="BS364" s="5">
        <f t="shared" si="695"/>
        <v>-0.11916306552906546</v>
      </c>
      <c r="BT364" s="5">
        <f t="shared" si="695"/>
        <v>0.24171659989280908</v>
      </c>
      <c r="BU364" s="5">
        <f t="shared" si="695"/>
        <v>0.19019467949616425</v>
      </c>
      <c r="BV364" s="5">
        <f t="shared" si="695"/>
        <v>-0.39965904985780537</v>
      </c>
      <c r="BX364" s="5">
        <f t="shared" si="695"/>
        <v>0.74054786796096805</v>
      </c>
      <c r="BY364" s="5">
        <f t="shared" si="695"/>
        <v>-6.5032269795777076</v>
      </c>
      <c r="BZ364" s="5">
        <f t="shared" si="695"/>
        <v>6.483549054446109</v>
      </c>
      <c r="CA364" s="5">
        <f t="shared" si="695"/>
        <v>5.0376211790024188</v>
      </c>
    </row>
    <row r="365" spans="1:79" s="5" customFormat="1" ht="15">
      <c r="A365" s="4" t="s">
        <v>88</v>
      </c>
      <c r="B365" s="8" t="s">
        <v>279</v>
      </c>
      <c r="C365" s="4" t="s">
        <v>88</v>
      </c>
      <c r="F365" s="5">
        <f t="shared" si="684"/>
        <v>0.75311521343043175</v>
      </c>
      <c r="G365" s="5">
        <f t="shared" si="684"/>
        <v>1.1155105797629385</v>
      </c>
      <c r="H365" s="5">
        <f t="shared" si="684"/>
        <v>0.58212991866551111</v>
      </c>
      <c r="I365" s="5">
        <f t="shared" si="684"/>
        <v>1.2914396224957427</v>
      </c>
      <c r="K365" s="5">
        <f t="shared" si="685"/>
        <v>0.34219721639028616</v>
      </c>
      <c r="L365" s="5">
        <f t="shared" si="685"/>
        <v>0.47371547418432014</v>
      </c>
      <c r="M365" s="5">
        <f t="shared" si="685"/>
        <v>-9.6502630227718489E-2</v>
      </c>
      <c r="N365" s="5">
        <f t="shared" si="685"/>
        <v>0.74289683529651873</v>
      </c>
      <c r="P365" s="5" t="e">
        <f t="shared" si="686"/>
        <v>#VALUE!</v>
      </c>
      <c r="Q365" s="5" t="e">
        <f t="shared" si="686"/>
        <v>#VALUE!</v>
      </c>
      <c r="R365" s="5" t="e">
        <f t="shared" si="686"/>
        <v>#VALUE!</v>
      </c>
      <c r="S365" s="5" t="e">
        <f t="shared" si="686"/>
        <v>#VALUE!</v>
      </c>
      <c r="U365" s="5">
        <f t="shared" si="687"/>
        <v>0.20444813468682405</v>
      </c>
      <c r="V365" s="5">
        <f t="shared" si="687"/>
        <v>-0.45794268933399507</v>
      </c>
      <c r="W365" s="5">
        <f t="shared" si="687"/>
        <v>-0.13766044836001101</v>
      </c>
      <c r="X365" s="5">
        <f t="shared" si="687"/>
        <v>0.63533553267956511</v>
      </c>
      <c r="Z365" s="5" t="e">
        <f t="shared" si="688"/>
        <v>#VALUE!</v>
      </c>
      <c r="AA365" s="5" t="e">
        <f t="shared" si="688"/>
        <v>#VALUE!</v>
      </c>
      <c r="AB365" s="5" t="e">
        <f t="shared" si="688"/>
        <v>#VALUE!</v>
      </c>
      <c r="AC365" s="5" t="e">
        <f t="shared" si="688"/>
        <v>#VALUE!</v>
      </c>
      <c r="AE365" s="5" t="e">
        <f t="shared" si="689"/>
        <v>#VALUE!</v>
      </c>
      <c r="AF365" s="5">
        <f t="shared" si="689"/>
        <v>-1.6633142504978933</v>
      </c>
      <c r="AG365" s="5">
        <f t="shared" si="689"/>
        <v>-1.4441556036030685</v>
      </c>
      <c r="AH365" s="5">
        <f t="shared" si="689"/>
        <v>-4.8191459955044254</v>
      </c>
      <c r="AI365" s="8" t="s">
        <v>279</v>
      </c>
      <c r="AJ365" s="4" t="s">
        <v>88</v>
      </c>
      <c r="AM365" s="5">
        <f t="shared" si="690"/>
        <v>-9.1486964128699402E-2</v>
      </c>
      <c r="AN365" s="5">
        <f t="shared" si="690"/>
        <v>0.16586081672181988</v>
      </c>
      <c r="AO365" s="5">
        <f t="shared" si="690"/>
        <v>-0.2932316302596461</v>
      </c>
      <c r="AP365" s="5">
        <f t="shared" si="690"/>
        <v>0.46556448164776504</v>
      </c>
      <c r="AR365" s="5">
        <f t="shared" si="691"/>
        <v>0.37037240398982285</v>
      </c>
      <c r="AS365" s="5">
        <f t="shared" si="691"/>
        <v>0.24046376280605752</v>
      </c>
      <c r="AT365" s="5">
        <f t="shared" si="691"/>
        <v>8.6092070789048097E-2</v>
      </c>
      <c r="AU365" s="5">
        <f t="shared" si="691"/>
        <v>1.5037673790051038</v>
      </c>
      <c r="AW365" s="5">
        <f t="shared" si="692"/>
        <v>2.4789069818682758</v>
      </c>
      <c r="AX365" s="5">
        <f t="shared" si="692"/>
        <v>0.91070289576061425</v>
      </c>
      <c r="AY365" s="5">
        <f t="shared" si="692"/>
        <v>0.95034295975339167</v>
      </c>
      <c r="AZ365" s="5">
        <f t="shared" si="692"/>
        <v>2.156771676564142</v>
      </c>
      <c r="BB365" s="5">
        <f t="shared" si="693"/>
        <v>-0.37743985206536157</v>
      </c>
      <c r="BC365" s="5">
        <f t="shared" si="693"/>
        <v>-0.26604242429904362</v>
      </c>
      <c r="BD365" s="5">
        <f t="shared" si="693"/>
        <v>-4.1788604954567321E-2</v>
      </c>
      <c r="BE365" s="5">
        <f t="shared" si="693"/>
        <v>1.5231002284771535</v>
      </c>
      <c r="BG365" s="5">
        <f t="shared" si="694"/>
        <v>0.39760409846757444</v>
      </c>
      <c r="BH365" s="5">
        <f t="shared" si="694"/>
        <v>0.25072933305080108</v>
      </c>
      <c r="BI365" s="5">
        <f t="shared" si="694"/>
        <v>1.1441910775552393</v>
      </c>
      <c r="BJ365" s="5">
        <f t="shared" si="694"/>
        <v>0.56060784949568454</v>
      </c>
      <c r="BK365" s="4" t="s">
        <v>88</v>
      </c>
      <c r="BL365" s="8" t="s">
        <v>279</v>
      </c>
      <c r="BM365" s="4"/>
      <c r="BN365" s="5">
        <f t="shared" si="695"/>
        <v>-1.5381095842446939</v>
      </c>
      <c r="BO365" s="5">
        <f t="shared" si="695"/>
        <v>-2.2644002580254932</v>
      </c>
      <c r="BP365" s="5">
        <f t="shared" si="695"/>
        <v>-1.1136745613665322</v>
      </c>
      <c r="BQ365" s="5">
        <f t="shared" si="695"/>
        <v>-1.5313338140976931</v>
      </c>
      <c r="BS365" s="5">
        <f t="shared" si="695"/>
        <v>-4.5202040555272265E-2</v>
      </c>
      <c r="BT365" s="5">
        <f t="shared" si="695"/>
        <v>-0.40904441879457926</v>
      </c>
      <c r="BU365" s="5">
        <f t="shared" si="695"/>
        <v>-6.7333964636814653E-2</v>
      </c>
      <c r="BV365" s="5">
        <f t="shared" si="695"/>
        <v>0.67353830889427946</v>
      </c>
      <c r="BX365" s="5">
        <f t="shared" si="695"/>
        <v>-0.11669471235035557</v>
      </c>
      <c r="BY365" s="5">
        <f t="shared" si="695"/>
        <v>-6.5743682598525846</v>
      </c>
      <c r="BZ365" s="5">
        <f t="shared" si="695"/>
        <v>5.8074229651897813</v>
      </c>
      <c r="CA365" s="5">
        <f t="shared" si="695"/>
        <v>4.1620878662275036</v>
      </c>
    </row>
    <row r="366" spans="1:79" s="5" customFormat="1" ht="15"/>
    <row r="367" spans="1:79" s="5" customFormat="1" ht="15"/>
    <row r="368" spans="1:79" s="5" customFormat="1" ht="15"/>
    <row r="369" s="5" customFormat="1" ht="15"/>
    <row r="370" s="5" customFormat="1" ht="15"/>
    <row r="371" s="5" customFormat="1" ht="15"/>
    <row r="372" s="5" customFormat="1" ht="15"/>
    <row r="373" s="5" customFormat="1" ht="15"/>
    <row r="374" s="5" customFormat="1" ht="15"/>
    <row r="375" s="5" customFormat="1" ht="15"/>
    <row r="376" s="5" customFormat="1" ht="15"/>
    <row r="377" s="5" customFormat="1" ht="15"/>
    <row r="378" s="5" customFormat="1" ht="15"/>
    <row r="379" s="5" customFormat="1" ht="15"/>
    <row r="380" s="5" customFormat="1" ht="15"/>
    <row r="381" s="5" customFormat="1" ht="15"/>
    <row r="382" s="5" customFormat="1" ht="15"/>
    <row r="383" s="5" customFormat="1" ht="15"/>
    <row r="384" s="5" customFormat="1" ht="15"/>
    <row r="385" spans="1:1" s="5" customFormat="1" ht="15"/>
    <row r="386" spans="1:1" s="5" customFormat="1" ht="15"/>
    <row r="387" spans="1:1" s="5" customFormat="1" ht="15"/>
    <row r="388" spans="1:1" s="5" customFormat="1" ht="15"/>
    <row r="389" spans="1:1" s="5" customFormat="1" ht="15"/>
    <row r="390" spans="1:1" s="5" customFormat="1" ht="15"/>
    <row r="391" spans="1:1" s="5" customFormat="1" ht="15"/>
    <row r="392" spans="1:1" s="5" customFormat="1" ht="15"/>
    <row r="393" spans="1:1" s="5" customFormat="1" ht="15"/>
    <row r="394" spans="1:1" s="5" customFormat="1" ht="15"/>
    <row r="395" spans="1:1" s="5" customFormat="1" ht="15"/>
    <row r="399" spans="1:1" ht="15">
      <c r="A399" s="9" t="s">
        <v>283</v>
      </c>
    </row>
    <row r="401" spans="1:238" s="5" customFormat="1" ht="15">
      <c r="A401" s="111" t="s">
        <v>329</v>
      </c>
      <c r="P401" s="15" t="s">
        <v>284</v>
      </c>
      <c r="FN401" s="5" t="s">
        <v>285</v>
      </c>
    </row>
    <row r="402" spans="1:238" s="5" customFormat="1" ht="16.5" thickBot="1">
      <c r="A402" s="112"/>
      <c r="F402" s="5" t="s">
        <v>286</v>
      </c>
      <c r="I402" s="5" t="s">
        <v>287</v>
      </c>
      <c r="J402" s="5" t="s">
        <v>288</v>
      </c>
      <c r="P402" s="15" t="s">
        <v>289</v>
      </c>
      <c r="AD402" s="113" t="s">
        <v>290</v>
      </c>
      <c r="AE402" s="7">
        <v>0.1</v>
      </c>
      <c r="AF402" s="7">
        <v>0.2</v>
      </c>
      <c r="AR402" s="113" t="s">
        <v>291</v>
      </c>
      <c r="BF402" s="113" t="s">
        <v>292</v>
      </c>
      <c r="BT402" s="113" t="s">
        <v>293</v>
      </c>
      <c r="CH402" s="113" t="s">
        <v>294</v>
      </c>
      <c r="CV402" s="113" t="s">
        <v>295</v>
      </c>
      <c r="DJ402" s="113" t="s">
        <v>296</v>
      </c>
      <c r="DX402" s="113" t="s">
        <v>297</v>
      </c>
      <c r="EL402" s="113" t="s">
        <v>298</v>
      </c>
      <c r="EZ402" s="113" t="s">
        <v>299</v>
      </c>
      <c r="FN402" s="113" t="s">
        <v>300</v>
      </c>
      <c r="GB402" s="113" t="s">
        <v>301</v>
      </c>
      <c r="GP402" s="113" t="s">
        <v>302</v>
      </c>
      <c r="HD402" s="113" t="s">
        <v>303</v>
      </c>
      <c r="HR402" s="113" t="s">
        <v>304</v>
      </c>
    </row>
    <row r="403" spans="1:238" s="5" customFormat="1" ht="15.75" thickBot="1">
      <c r="C403" s="262" t="s">
        <v>305</v>
      </c>
      <c r="D403" s="263"/>
      <c r="E403" s="264"/>
      <c r="F403" s="262" t="s">
        <v>306</v>
      </c>
      <c r="G403" s="263"/>
      <c r="H403" s="264"/>
      <c r="I403" s="262" t="s">
        <v>307</v>
      </c>
      <c r="J403" s="263"/>
      <c r="K403" s="265"/>
      <c r="L403" s="266" t="s">
        <v>308</v>
      </c>
      <c r="M403" s="265"/>
      <c r="N403" s="114" t="s">
        <v>309</v>
      </c>
      <c r="P403" s="115" t="s">
        <v>310</v>
      </c>
      <c r="Q403" s="115">
        <v>1</v>
      </c>
      <c r="R403" s="115">
        <v>2</v>
      </c>
      <c r="S403" s="115">
        <v>3</v>
      </c>
      <c r="T403" s="115">
        <v>4</v>
      </c>
      <c r="U403" s="115">
        <v>5</v>
      </c>
      <c r="V403" s="115">
        <v>6</v>
      </c>
      <c r="W403" s="115">
        <v>7</v>
      </c>
      <c r="X403" s="115">
        <v>8</v>
      </c>
      <c r="Y403" s="115">
        <v>9</v>
      </c>
      <c r="Z403" s="115">
        <v>10</v>
      </c>
      <c r="AA403" s="115">
        <v>11</v>
      </c>
      <c r="AB403" s="115">
        <v>12</v>
      </c>
      <c r="AD403" s="115" t="s">
        <v>311</v>
      </c>
      <c r="AE403" s="115">
        <v>1</v>
      </c>
      <c r="AF403" s="115">
        <v>2</v>
      </c>
      <c r="AG403" s="115">
        <v>3</v>
      </c>
      <c r="AH403" s="115">
        <v>4</v>
      </c>
      <c r="AI403" s="115">
        <v>5</v>
      </c>
      <c r="AJ403" s="115">
        <v>6</v>
      </c>
      <c r="AK403" s="115">
        <v>7</v>
      </c>
      <c r="AL403" s="115">
        <v>8</v>
      </c>
      <c r="AM403" s="115">
        <v>9</v>
      </c>
      <c r="AN403" s="115">
        <v>10</v>
      </c>
      <c r="AO403" s="115">
        <v>11</v>
      </c>
      <c r="AP403" s="115">
        <v>12</v>
      </c>
      <c r="AR403" s="115" t="s">
        <v>311</v>
      </c>
      <c r="AS403" s="115">
        <v>1</v>
      </c>
      <c r="AT403" s="115">
        <v>2</v>
      </c>
      <c r="AU403" s="115">
        <v>3</v>
      </c>
      <c r="AV403" s="115">
        <v>4</v>
      </c>
      <c r="AW403" s="115">
        <v>5</v>
      </c>
      <c r="AX403" s="115">
        <v>6</v>
      </c>
      <c r="AY403" s="115">
        <v>7</v>
      </c>
      <c r="AZ403" s="115">
        <v>8</v>
      </c>
      <c r="BA403" s="115">
        <v>9</v>
      </c>
      <c r="BB403" s="115">
        <v>10</v>
      </c>
      <c r="BC403" s="115">
        <v>11</v>
      </c>
      <c r="BD403" s="115">
        <v>12</v>
      </c>
      <c r="BF403" s="115" t="s">
        <v>311</v>
      </c>
      <c r="BG403" s="115">
        <v>1</v>
      </c>
      <c r="BH403" s="115">
        <v>2</v>
      </c>
      <c r="BI403" s="115">
        <v>3</v>
      </c>
      <c r="BJ403" s="115">
        <v>4</v>
      </c>
      <c r="BK403" s="115">
        <v>5</v>
      </c>
      <c r="BL403" s="115">
        <v>6</v>
      </c>
      <c r="BM403" s="115">
        <v>7</v>
      </c>
      <c r="BN403" s="115">
        <v>8</v>
      </c>
      <c r="BO403" s="115">
        <v>9</v>
      </c>
      <c r="BP403" s="115">
        <v>10</v>
      </c>
      <c r="BQ403" s="115">
        <v>11</v>
      </c>
      <c r="BR403" s="115">
        <v>12</v>
      </c>
      <c r="BT403" s="115" t="s">
        <v>311</v>
      </c>
      <c r="BU403" s="115">
        <v>1</v>
      </c>
      <c r="BV403" s="115">
        <v>2</v>
      </c>
      <c r="BW403" s="115">
        <v>3</v>
      </c>
      <c r="BX403" s="115">
        <v>4</v>
      </c>
      <c r="BY403" s="115">
        <v>5</v>
      </c>
      <c r="BZ403" s="115">
        <v>6</v>
      </c>
      <c r="CA403" s="115">
        <v>7</v>
      </c>
      <c r="CB403" s="115">
        <v>8</v>
      </c>
      <c r="CC403" s="115">
        <v>9</v>
      </c>
      <c r="CD403" s="115">
        <v>10</v>
      </c>
      <c r="CE403" s="115">
        <v>11</v>
      </c>
      <c r="CF403" s="115">
        <v>12</v>
      </c>
      <c r="CH403" s="115" t="s">
        <v>311</v>
      </c>
      <c r="CI403" s="115">
        <v>1</v>
      </c>
      <c r="CJ403" s="115">
        <v>2</v>
      </c>
      <c r="CK403" s="115">
        <v>3</v>
      </c>
      <c r="CL403" s="115">
        <v>4</v>
      </c>
      <c r="CM403" s="115">
        <v>5</v>
      </c>
      <c r="CN403" s="115">
        <v>6</v>
      </c>
      <c r="CO403" s="115">
        <v>7</v>
      </c>
      <c r="CP403" s="115">
        <v>8</v>
      </c>
      <c r="CQ403" s="115">
        <v>9</v>
      </c>
      <c r="CR403" s="115">
        <v>10</v>
      </c>
      <c r="CS403" s="115">
        <v>11</v>
      </c>
      <c r="CT403" s="115">
        <v>12</v>
      </c>
      <c r="CV403" s="115" t="s">
        <v>311</v>
      </c>
      <c r="CW403" s="115">
        <v>1</v>
      </c>
      <c r="CX403" s="115">
        <v>2</v>
      </c>
      <c r="CY403" s="115">
        <v>3</v>
      </c>
      <c r="CZ403" s="115">
        <v>4</v>
      </c>
      <c r="DA403" s="115">
        <v>5</v>
      </c>
      <c r="DB403" s="115">
        <v>6</v>
      </c>
      <c r="DC403" s="115">
        <v>7</v>
      </c>
      <c r="DD403" s="115">
        <v>8</v>
      </c>
      <c r="DE403" s="115">
        <v>9</v>
      </c>
      <c r="DF403" s="115">
        <v>10</v>
      </c>
      <c r="DG403" s="115">
        <v>11</v>
      </c>
      <c r="DH403" s="115">
        <v>12</v>
      </c>
      <c r="DJ403" s="115" t="s">
        <v>311</v>
      </c>
      <c r="DK403" s="115">
        <v>1</v>
      </c>
      <c r="DL403" s="115">
        <v>2</v>
      </c>
      <c r="DM403" s="115">
        <v>3</v>
      </c>
      <c r="DN403" s="115">
        <v>4</v>
      </c>
      <c r="DO403" s="115">
        <v>5</v>
      </c>
      <c r="DP403" s="115">
        <v>6</v>
      </c>
      <c r="DQ403" s="115">
        <v>7</v>
      </c>
      <c r="DR403" s="115">
        <v>8</v>
      </c>
      <c r="DS403" s="115">
        <v>9</v>
      </c>
      <c r="DT403" s="115">
        <v>10</v>
      </c>
      <c r="DU403" s="115">
        <v>11</v>
      </c>
      <c r="DV403" s="115">
        <v>12</v>
      </c>
      <c r="DX403" s="115" t="s">
        <v>311</v>
      </c>
      <c r="DY403" s="115">
        <v>1</v>
      </c>
      <c r="DZ403" s="115">
        <v>2</v>
      </c>
      <c r="EA403" s="115">
        <v>3</v>
      </c>
      <c r="EB403" s="115">
        <v>4</v>
      </c>
      <c r="EC403" s="115">
        <v>5</v>
      </c>
      <c r="ED403" s="115">
        <v>6</v>
      </c>
      <c r="EE403" s="115">
        <v>7</v>
      </c>
      <c r="EF403" s="115">
        <v>8</v>
      </c>
      <c r="EG403" s="115">
        <v>9</v>
      </c>
      <c r="EH403" s="115">
        <v>10</v>
      </c>
      <c r="EI403" s="115">
        <v>11</v>
      </c>
      <c r="EJ403" s="115">
        <v>12</v>
      </c>
      <c r="EL403" s="115" t="s">
        <v>311</v>
      </c>
      <c r="EM403" s="115">
        <v>1</v>
      </c>
      <c r="EN403" s="115">
        <v>2</v>
      </c>
      <c r="EO403" s="115">
        <v>3</v>
      </c>
      <c r="EP403" s="115">
        <v>4</v>
      </c>
      <c r="EQ403" s="115">
        <v>5</v>
      </c>
      <c r="ER403" s="115">
        <v>6</v>
      </c>
      <c r="ES403" s="115">
        <v>7</v>
      </c>
      <c r="ET403" s="115">
        <v>8</v>
      </c>
      <c r="EU403" s="115">
        <v>9</v>
      </c>
      <c r="EV403" s="115">
        <v>10</v>
      </c>
      <c r="EW403" s="115">
        <v>11</v>
      </c>
      <c r="EX403" s="115">
        <v>12</v>
      </c>
      <c r="EZ403" s="115" t="s">
        <v>311</v>
      </c>
      <c r="FA403" s="115">
        <v>1</v>
      </c>
      <c r="FB403" s="115">
        <v>2</v>
      </c>
      <c r="FC403" s="115">
        <v>3</v>
      </c>
      <c r="FD403" s="115">
        <v>4</v>
      </c>
      <c r="FE403" s="115">
        <v>5</v>
      </c>
      <c r="FF403" s="115">
        <v>6</v>
      </c>
      <c r="FG403" s="115">
        <v>7</v>
      </c>
      <c r="FH403" s="115">
        <v>8</v>
      </c>
      <c r="FI403" s="115">
        <v>9</v>
      </c>
      <c r="FJ403" s="115">
        <v>10</v>
      </c>
      <c r="FK403" s="115">
        <v>11</v>
      </c>
      <c r="FL403" s="115">
        <v>12</v>
      </c>
      <c r="FN403" s="115" t="s">
        <v>311</v>
      </c>
      <c r="FO403" s="115">
        <v>1</v>
      </c>
      <c r="FP403" s="115">
        <v>2</v>
      </c>
      <c r="FQ403" s="115">
        <v>3</v>
      </c>
      <c r="FR403" s="115">
        <v>4</v>
      </c>
      <c r="FS403" s="115">
        <v>5</v>
      </c>
      <c r="FT403" s="115">
        <v>6</v>
      </c>
      <c r="FU403" s="115">
        <v>7</v>
      </c>
      <c r="FV403" s="115">
        <v>8</v>
      </c>
      <c r="FW403" s="115">
        <v>9</v>
      </c>
      <c r="FX403" s="115">
        <v>10</v>
      </c>
      <c r="FY403" s="115">
        <v>11</v>
      </c>
      <c r="FZ403" s="115">
        <v>12</v>
      </c>
      <c r="GB403" s="115" t="s">
        <v>311</v>
      </c>
      <c r="GC403" s="115">
        <v>1</v>
      </c>
      <c r="GD403" s="115">
        <v>2</v>
      </c>
      <c r="GE403" s="115">
        <v>3</v>
      </c>
      <c r="GF403" s="115">
        <v>4</v>
      </c>
      <c r="GG403" s="115">
        <v>5</v>
      </c>
      <c r="GH403" s="115">
        <v>6</v>
      </c>
      <c r="GI403" s="115">
        <v>7</v>
      </c>
      <c r="GJ403" s="115">
        <v>8</v>
      </c>
      <c r="GK403" s="115">
        <v>9</v>
      </c>
      <c r="GL403" s="115">
        <v>10</v>
      </c>
      <c r="GM403" s="115">
        <v>11</v>
      </c>
      <c r="GN403" s="115">
        <v>12</v>
      </c>
      <c r="GP403" s="115" t="s">
        <v>311</v>
      </c>
      <c r="GQ403" s="115">
        <v>1</v>
      </c>
      <c r="GR403" s="115">
        <v>2</v>
      </c>
      <c r="GS403" s="115">
        <v>3</v>
      </c>
      <c r="GT403" s="115">
        <v>4</v>
      </c>
      <c r="GU403" s="115">
        <v>5</v>
      </c>
      <c r="GV403" s="115">
        <v>6</v>
      </c>
      <c r="GW403" s="115">
        <v>7</v>
      </c>
      <c r="GX403" s="115">
        <v>8</v>
      </c>
      <c r="GY403" s="115">
        <v>9</v>
      </c>
      <c r="GZ403" s="115">
        <v>10</v>
      </c>
      <c r="HA403" s="115">
        <v>11</v>
      </c>
      <c r="HB403" s="115">
        <v>12</v>
      </c>
      <c r="HD403" s="115" t="s">
        <v>311</v>
      </c>
      <c r="HE403" s="115">
        <v>1</v>
      </c>
      <c r="HF403" s="115">
        <v>2</v>
      </c>
      <c r="HG403" s="115">
        <v>3</v>
      </c>
      <c r="HH403" s="115">
        <v>4</v>
      </c>
      <c r="HI403" s="115">
        <v>5</v>
      </c>
      <c r="HJ403" s="115">
        <v>6</v>
      </c>
      <c r="HK403" s="115">
        <v>7</v>
      </c>
      <c r="HL403" s="115">
        <v>8</v>
      </c>
      <c r="HM403" s="115">
        <v>9</v>
      </c>
      <c r="HN403" s="115">
        <v>10</v>
      </c>
      <c r="HO403" s="115">
        <v>11</v>
      </c>
      <c r="HP403" s="115">
        <v>12</v>
      </c>
      <c r="HR403" s="115" t="s">
        <v>311</v>
      </c>
      <c r="HS403" s="115">
        <v>1</v>
      </c>
      <c r="HT403" s="115">
        <v>2</v>
      </c>
      <c r="HU403" s="115">
        <v>3</v>
      </c>
      <c r="HV403" s="115">
        <v>4</v>
      </c>
      <c r="HW403" s="115">
        <v>5</v>
      </c>
      <c r="HX403" s="115">
        <v>6</v>
      </c>
      <c r="HY403" s="115">
        <v>7</v>
      </c>
      <c r="HZ403" s="115">
        <v>8</v>
      </c>
      <c r="IA403" s="115">
        <v>9</v>
      </c>
      <c r="IB403" s="115">
        <v>10</v>
      </c>
      <c r="IC403" s="115">
        <v>11</v>
      </c>
      <c r="ID403" s="115">
        <v>12</v>
      </c>
    </row>
    <row r="404" spans="1:238" s="5" customFormat="1" ht="15">
      <c r="A404" s="112" t="s">
        <v>312</v>
      </c>
      <c r="B404" s="116" t="s">
        <v>313</v>
      </c>
      <c r="C404" s="117">
        <v>5.0700000000000002E-2</v>
      </c>
      <c r="D404" s="118">
        <v>4.8800000000000003E-2</v>
      </c>
      <c r="E404" s="119">
        <v>4.99E-2</v>
      </c>
      <c r="F404" s="117">
        <v>0.122</v>
      </c>
      <c r="G404" s="118">
        <v>0.1366</v>
      </c>
      <c r="H404" s="119">
        <v>0.1183</v>
      </c>
      <c r="I404" s="117">
        <v>2.4056000000000002</v>
      </c>
      <c r="J404" s="118">
        <v>2.0451999999999999</v>
      </c>
      <c r="K404" s="120">
        <v>2.1976</v>
      </c>
      <c r="L404" s="121">
        <v>6.13E-2</v>
      </c>
      <c r="M404" s="118">
        <v>5.4199999999999998E-2</v>
      </c>
      <c r="N404" s="120">
        <v>4.2799999999999998E-2</v>
      </c>
      <c r="P404" s="115" t="s">
        <v>161</v>
      </c>
      <c r="Q404" s="7">
        <v>3.9399999999999998E-2</v>
      </c>
      <c r="R404" s="7">
        <v>3.9399999999999998E-2</v>
      </c>
      <c r="S404" s="7">
        <v>4.1200000000000001E-2</v>
      </c>
      <c r="T404" s="7">
        <v>4.0099999999999997E-2</v>
      </c>
      <c r="U404" s="7">
        <v>4.3999999999999997E-2</v>
      </c>
      <c r="V404" s="7">
        <v>4.0899999999999999E-2</v>
      </c>
      <c r="W404" s="7">
        <v>3.9399999999999998E-2</v>
      </c>
      <c r="X404" s="7">
        <v>4.02E-2</v>
      </c>
      <c r="Y404" s="7">
        <v>4.1700000000000001E-2</v>
      </c>
      <c r="Z404" s="7">
        <v>9.6299999999999997E-2</v>
      </c>
      <c r="AA404" s="7">
        <v>4.1000000000000002E-2</v>
      </c>
      <c r="AB404" s="7">
        <v>4.1099999999999998E-2</v>
      </c>
      <c r="AD404" s="115" t="s">
        <v>161</v>
      </c>
      <c r="AE404" s="7">
        <v>7.51E-2</v>
      </c>
      <c r="AF404" s="7">
        <v>6.7699999999999996E-2</v>
      </c>
      <c r="AG404" s="7">
        <v>4.5900000000000003E-2</v>
      </c>
      <c r="AH404" s="7">
        <v>0.18260000000000001</v>
      </c>
      <c r="AI404" s="7">
        <v>8.0199999999999994E-2</v>
      </c>
      <c r="AJ404" s="7">
        <v>5.0500000000000003E-2</v>
      </c>
      <c r="AK404" s="7">
        <v>5.0999999999999997E-2</v>
      </c>
      <c r="AL404" s="7">
        <v>0.1046</v>
      </c>
      <c r="AM404" s="7">
        <v>4.6699999999999998E-2</v>
      </c>
      <c r="AN404" s="7">
        <v>5.2999999999999999E-2</v>
      </c>
      <c r="AO404" s="7">
        <v>0.13569999999999999</v>
      </c>
      <c r="AP404" s="7">
        <v>1.8983000000000001</v>
      </c>
      <c r="AR404" s="115" t="s">
        <v>161</v>
      </c>
      <c r="AS404" s="7">
        <v>6.2799999999999995E-2</v>
      </c>
      <c r="AT404" s="7">
        <v>4.4999999999999998E-2</v>
      </c>
      <c r="AU404" s="7">
        <v>4.2799999999999998E-2</v>
      </c>
      <c r="AV404" s="7">
        <v>4.2299999999999997E-2</v>
      </c>
      <c r="AW404" s="7">
        <v>4.4299999999999999E-2</v>
      </c>
      <c r="AX404" s="7">
        <v>0.51400000000000001</v>
      </c>
      <c r="AY404" s="7">
        <v>6.1800000000000001E-2</v>
      </c>
      <c r="AZ404" s="7">
        <v>3.8399999999999997E-2</v>
      </c>
      <c r="BA404" s="7">
        <v>4.19E-2</v>
      </c>
      <c r="BB404" s="7">
        <v>3.4799999999999998E-2</v>
      </c>
      <c r="BC404" s="7">
        <v>5.1400000000000001E-2</v>
      </c>
      <c r="BD404" s="7">
        <v>6.7199999999999996E-2</v>
      </c>
      <c r="BF404" s="115" t="s">
        <v>161</v>
      </c>
      <c r="BG404" s="7">
        <v>4.6100000000000002E-2</v>
      </c>
      <c r="BH404" s="7">
        <v>4.1099999999999998E-2</v>
      </c>
      <c r="BI404" s="7">
        <v>5.7200000000000001E-2</v>
      </c>
      <c r="BJ404" s="7">
        <v>6.6199999999999995E-2</v>
      </c>
      <c r="BK404" s="7">
        <v>3.44E-2</v>
      </c>
      <c r="BL404" s="7">
        <v>3.4099999999999998E-2</v>
      </c>
      <c r="BM404" s="7">
        <v>3.32E-2</v>
      </c>
      <c r="BN404" s="7">
        <v>3.5499999999999997E-2</v>
      </c>
      <c r="BO404" s="7">
        <v>9.1399999999999995E-2</v>
      </c>
      <c r="BP404" s="7">
        <v>0.1701</v>
      </c>
      <c r="BQ404" s="7">
        <v>4.87E-2</v>
      </c>
      <c r="BR404" s="7">
        <v>7.7899999999999997E-2</v>
      </c>
      <c r="BT404" s="115" t="s">
        <v>161</v>
      </c>
      <c r="BU404" s="7">
        <v>6.6799999999999998E-2</v>
      </c>
      <c r="BV404" s="7">
        <v>5.16E-2</v>
      </c>
      <c r="BW404" s="7">
        <v>0.14230000000000001</v>
      </c>
      <c r="BX404" s="7">
        <v>6.7500000000000004E-2</v>
      </c>
      <c r="BY404" s="7">
        <v>0.15590000000000001</v>
      </c>
      <c r="BZ404" s="7">
        <v>5.8999999999999997E-2</v>
      </c>
      <c r="CA404" s="7">
        <v>4.6199999999999998E-2</v>
      </c>
      <c r="CB404" s="7">
        <v>4.2200000000000001E-2</v>
      </c>
      <c r="CC404" s="7">
        <v>5.7700000000000001E-2</v>
      </c>
      <c r="CD404" s="7">
        <v>7.7399999999999997E-2</v>
      </c>
      <c r="CE404" s="7">
        <v>6.9099999999999995E-2</v>
      </c>
      <c r="CF404" s="7">
        <v>7.0300000000000001E-2</v>
      </c>
      <c r="CH404" s="115" t="s">
        <v>161</v>
      </c>
      <c r="CI404" s="7">
        <v>4.1700000000000001E-2</v>
      </c>
      <c r="CJ404" s="7">
        <v>0.2014</v>
      </c>
      <c r="CK404" s="7">
        <v>0.1913</v>
      </c>
      <c r="CL404" s="7">
        <v>6.0199999999999997E-2</v>
      </c>
      <c r="CM404" s="7">
        <v>5.8799999999999998E-2</v>
      </c>
      <c r="CN404" s="7">
        <v>0.30840000000000001</v>
      </c>
      <c r="CO404" s="7">
        <v>3.3799999999999997E-2</v>
      </c>
      <c r="CP404" s="7">
        <v>3.3300000000000003E-2</v>
      </c>
      <c r="CQ404" s="7">
        <v>3.9699999999999999E-2</v>
      </c>
      <c r="CR404" s="7">
        <v>4.3299999999999998E-2</v>
      </c>
      <c r="CS404" s="7">
        <v>4.7600000000000003E-2</v>
      </c>
      <c r="CT404" s="7">
        <v>6.8699999999999997E-2</v>
      </c>
      <c r="CV404" s="115" t="s">
        <v>161</v>
      </c>
      <c r="CW404" s="7">
        <v>0.1416</v>
      </c>
      <c r="CX404" s="7">
        <v>0.13370000000000001</v>
      </c>
      <c r="CY404" s="7">
        <v>9.7100000000000006E-2</v>
      </c>
      <c r="CZ404" s="7">
        <v>0.12809999999999999</v>
      </c>
      <c r="DA404" s="7">
        <v>0.1222</v>
      </c>
      <c r="DB404" s="7">
        <v>0.12809999999999999</v>
      </c>
      <c r="DC404" s="7">
        <v>0.13550000000000001</v>
      </c>
      <c r="DD404" s="7">
        <v>0.11940000000000001</v>
      </c>
      <c r="DE404" s="7">
        <v>9.69E-2</v>
      </c>
      <c r="DF404" s="7">
        <v>0.40450000000000003</v>
      </c>
      <c r="DG404" s="7">
        <v>0.13009999999999999</v>
      </c>
      <c r="DH404" s="7">
        <v>0.1197</v>
      </c>
      <c r="DJ404" s="115" t="s">
        <v>161</v>
      </c>
      <c r="DK404" s="7">
        <v>0.04</v>
      </c>
      <c r="DL404" s="7">
        <v>4.02E-2</v>
      </c>
      <c r="DM404" s="7">
        <v>3.9100000000000003E-2</v>
      </c>
      <c r="DN404" s="7">
        <v>3.6700000000000003E-2</v>
      </c>
      <c r="DO404" s="7">
        <v>5.6599999999999998E-2</v>
      </c>
      <c r="DP404" s="7">
        <v>3.5200000000000002E-2</v>
      </c>
      <c r="DQ404" s="7">
        <v>3.3000000000000002E-2</v>
      </c>
      <c r="DR404" s="7">
        <v>3.3700000000000001E-2</v>
      </c>
      <c r="DS404" s="7">
        <v>3.1099999999999999E-2</v>
      </c>
      <c r="DT404" s="7">
        <v>3.4299999999999997E-2</v>
      </c>
      <c r="DU404" s="7">
        <v>0.23780000000000001</v>
      </c>
      <c r="DV404" s="7">
        <v>5.0799999999999998E-2</v>
      </c>
      <c r="DX404" s="115" t="s">
        <v>161</v>
      </c>
      <c r="DY404" s="7">
        <v>5.1999999999999998E-2</v>
      </c>
      <c r="DZ404" s="7">
        <v>4.4299999999999999E-2</v>
      </c>
      <c r="EA404" s="7">
        <v>5.1200000000000002E-2</v>
      </c>
      <c r="EB404" s="7">
        <v>4.2799999999999998E-2</v>
      </c>
      <c r="EC404" s="7">
        <v>3.5999999999999997E-2</v>
      </c>
      <c r="ED404" s="7">
        <v>3.6200000000000003E-2</v>
      </c>
      <c r="EE404" s="7">
        <v>5.6500000000000002E-2</v>
      </c>
      <c r="EF404" s="7">
        <v>3.73E-2</v>
      </c>
      <c r="EG404" s="7">
        <v>4.0399999999999998E-2</v>
      </c>
      <c r="EH404" s="7">
        <v>5.0099999999999999E-2</v>
      </c>
      <c r="EI404" s="7">
        <v>5.4100000000000002E-2</v>
      </c>
      <c r="EJ404" s="7">
        <v>6.8500000000000005E-2</v>
      </c>
      <c r="EL404" s="115" t="s">
        <v>161</v>
      </c>
      <c r="EM404" s="7">
        <v>4.4999999999999998E-2</v>
      </c>
      <c r="EN404" s="7">
        <v>0.1087</v>
      </c>
      <c r="EO404" s="7">
        <v>0.57220000000000004</v>
      </c>
      <c r="EP404" s="7">
        <v>3.9699999999999999E-2</v>
      </c>
      <c r="EQ404" s="7">
        <v>4.2299999999999997E-2</v>
      </c>
      <c r="ER404" s="7">
        <v>6.7299999999999999E-2</v>
      </c>
      <c r="ES404" s="7">
        <v>3.7199999999999997E-2</v>
      </c>
      <c r="ET404" s="7">
        <v>8.0500000000000002E-2</v>
      </c>
      <c r="EU404" s="7">
        <v>3.1399999999999997E-2</v>
      </c>
      <c r="EV404" s="7">
        <v>3.4799999999999998E-2</v>
      </c>
      <c r="EW404" s="7">
        <v>3.9899999999999998E-2</v>
      </c>
      <c r="EX404" s="7">
        <v>4.8899999999999999E-2</v>
      </c>
      <c r="EZ404" s="115" t="s">
        <v>161</v>
      </c>
      <c r="FA404" s="7">
        <v>4.6300000000000001E-2</v>
      </c>
      <c r="FB404" s="7">
        <v>4.1099999999999998E-2</v>
      </c>
      <c r="FC404" s="7">
        <v>4.8899999999999999E-2</v>
      </c>
      <c r="FD404" s="7">
        <v>4.07E-2</v>
      </c>
      <c r="FE404" s="7">
        <v>4.1099999999999998E-2</v>
      </c>
      <c r="FF404" s="7">
        <v>4.07E-2</v>
      </c>
      <c r="FG404" s="7">
        <v>3.4299999999999997E-2</v>
      </c>
      <c r="FH404" s="7">
        <v>3.2000000000000001E-2</v>
      </c>
      <c r="FI404" s="7">
        <v>3.6600000000000001E-2</v>
      </c>
      <c r="FJ404" s="7">
        <v>3.9800000000000002E-2</v>
      </c>
      <c r="FK404" s="7">
        <v>4.0800000000000003E-2</v>
      </c>
      <c r="FL404" s="7">
        <v>4.2500000000000003E-2</v>
      </c>
      <c r="FN404" s="115" t="s">
        <v>161</v>
      </c>
      <c r="FO404" s="7">
        <v>0.79679999999999995</v>
      </c>
      <c r="FP404" s="7">
        <v>3.6799999999999999E-2</v>
      </c>
      <c r="FQ404" s="7">
        <v>3.7199999999999997E-2</v>
      </c>
      <c r="FR404" s="7">
        <v>3.7199999999999997E-2</v>
      </c>
      <c r="FS404" s="7">
        <v>3.78E-2</v>
      </c>
      <c r="FT404" s="7">
        <v>3.7499999999999999E-2</v>
      </c>
      <c r="FU404" s="7">
        <v>3.6600000000000001E-2</v>
      </c>
      <c r="FV404" s="7">
        <v>0.1701</v>
      </c>
      <c r="FW404" s="7">
        <v>3.0499999999999999E-2</v>
      </c>
      <c r="FX404" s="7">
        <v>3.6999999999999998E-2</v>
      </c>
      <c r="FY404" s="7">
        <v>3.7100000000000001E-2</v>
      </c>
      <c r="FZ404" s="7">
        <v>4.4400000000000002E-2</v>
      </c>
      <c r="GB404" s="115" t="s">
        <v>161</v>
      </c>
      <c r="GC404" s="7">
        <v>0.104</v>
      </c>
      <c r="GD404" s="7">
        <v>9.7500000000000003E-2</v>
      </c>
      <c r="GE404" s="7">
        <v>0.1009</v>
      </c>
      <c r="GF404" s="7">
        <v>0.10349999999999999</v>
      </c>
      <c r="GG404" s="7">
        <v>8.5800000000000001E-2</v>
      </c>
      <c r="GH404" s="7">
        <v>0.26779999999999998</v>
      </c>
      <c r="GI404" s="7">
        <v>8.6499999999999994E-2</v>
      </c>
      <c r="GJ404" s="7">
        <v>9.5799999999999996E-2</v>
      </c>
      <c r="GK404" s="7">
        <v>6.9500000000000006E-2</v>
      </c>
      <c r="GL404" s="7">
        <v>7.2099999999999997E-2</v>
      </c>
      <c r="GM404" s="7">
        <v>8.0699999999999994E-2</v>
      </c>
      <c r="GN404" s="7">
        <v>0.1171</v>
      </c>
      <c r="GP404" s="115" t="s">
        <v>161</v>
      </c>
      <c r="GQ404" s="7">
        <v>0.10780000000000001</v>
      </c>
      <c r="GR404" s="7">
        <v>0.13750000000000001</v>
      </c>
      <c r="GS404" s="7">
        <v>4.0500000000000001E-2</v>
      </c>
      <c r="GT404" s="7">
        <v>7.2599999999999998E-2</v>
      </c>
      <c r="GU404" s="7">
        <v>1.0935999999999999</v>
      </c>
      <c r="GV404" s="7">
        <v>3.32E-2</v>
      </c>
      <c r="GW404" s="7">
        <v>0.03</v>
      </c>
      <c r="GX404" s="7">
        <v>0.6341</v>
      </c>
      <c r="GY404" s="7">
        <v>3.7499999999999999E-2</v>
      </c>
      <c r="GZ404" s="7">
        <v>4.1000000000000002E-2</v>
      </c>
      <c r="HA404" s="7">
        <v>0.30809999999999998</v>
      </c>
      <c r="HB404" s="7">
        <v>0.14219999999999999</v>
      </c>
      <c r="HD404" s="115" t="s">
        <v>161</v>
      </c>
      <c r="HE404" s="7">
        <v>0.50190000000000001</v>
      </c>
      <c r="HF404" s="7">
        <v>3.6999999999999998E-2</v>
      </c>
      <c r="HG404" s="7">
        <v>6.4199999999999993E-2</v>
      </c>
      <c r="HH404" s="7">
        <v>3.6900000000000002E-2</v>
      </c>
      <c r="HI404" s="7">
        <v>4.2799999999999998E-2</v>
      </c>
      <c r="HJ404" s="7">
        <v>4.3400000000000001E-2</v>
      </c>
      <c r="HK404" s="7">
        <v>3.5299999999999998E-2</v>
      </c>
      <c r="HL404" s="7">
        <v>3.44E-2</v>
      </c>
      <c r="HM404" s="7">
        <v>5.3600000000000002E-2</v>
      </c>
      <c r="HN404" s="7">
        <v>3.85E-2</v>
      </c>
      <c r="HO404" s="7">
        <v>3.73E-2</v>
      </c>
      <c r="HP404" s="7">
        <v>4.53E-2</v>
      </c>
      <c r="HR404" s="115" t="s">
        <v>161</v>
      </c>
      <c r="HS404" s="7">
        <v>7.8700000000000006E-2</v>
      </c>
      <c r="HT404" s="7">
        <v>8.6099999999999996E-2</v>
      </c>
      <c r="HU404" s="7">
        <v>0.41799999999999998</v>
      </c>
      <c r="HV404" s="7">
        <v>7.22E-2</v>
      </c>
      <c r="HW404" s="7">
        <v>8.5300000000000001E-2</v>
      </c>
      <c r="HX404" s="7">
        <v>7.8600000000000003E-2</v>
      </c>
      <c r="HY404" s="7">
        <v>7.2300000000000003E-2</v>
      </c>
      <c r="HZ404" s="7">
        <v>6.88E-2</v>
      </c>
      <c r="IA404" s="7">
        <v>8.2900000000000001E-2</v>
      </c>
      <c r="IB404" s="7">
        <v>8.1500000000000003E-2</v>
      </c>
      <c r="IC404" s="7">
        <v>0.14929999999999999</v>
      </c>
      <c r="ID404" s="7">
        <v>8.3799999999999999E-2</v>
      </c>
    </row>
    <row r="405" spans="1:238" s="5" customFormat="1" ht="15">
      <c r="A405" s="112" t="s">
        <v>314</v>
      </c>
      <c r="B405" s="122" t="s">
        <v>315</v>
      </c>
      <c r="C405" s="123">
        <v>4.4499999999999998E-2</v>
      </c>
      <c r="D405" s="7">
        <v>4.3099999999999999E-2</v>
      </c>
      <c r="E405" s="124">
        <v>5.2400000000000002E-2</v>
      </c>
      <c r="F405" s="123">
        <v>5.16E-2</v>
      </c>
      <c r="G405" s="7">
        <v>6.9099999999999995E-2</v>
      </c>
      <c r="H405" s="124">
        <v>6.1800000000000001E-2</v>
      </c>
      <c r="I405" s="123">
        <v>1.3916999999999999</v>
      </c>
      <c r="J405" s="7">
        <v>0.9627</v>
      </c>
      <c r="K405" s="125">
        <v>0.80579999999999996</v>
      </c>
      <c r="L405" s="126">
        <v>4.4499999999999998E-2</v>
      </c>
      <c r="M405" s="7">
        <v>4.3999999999999997E-2</v>
      </c>
      <c r="N405" s="125">
        <v>3.8399999999999997E-2</v>
      </c>
      <c r="P405" s="115" t="s">
        <v>163</v>
      </c>
      <c r="Q405" s="7">
        <v>4.0500000000000001E-2</v>
      </c>
      <c r="R405" s="7">
        <v>0.05</v>
      </c>
      <c r="S405" s="7">
        <v>3.85E-2</v>
      </c>
      <c r="T405" s="7">
        <v>4.0300000000000002E-2</v>
      </c>
      <c r="U405" s="7">
        <v>4.1799999999999997E-2</v>
      </c>
      <c r="V405" s="7">
        <v>4.3999999999999997E-2</v>
      </c>
      <c r="W405" s="7">
        <v>4.1799999999999997E-2</v>
      </c>
      <c r="X405" s="7">
        <v>4.36E-2</v>
      </c>
      <c r="Y405" s="7">
        <v>4.2099999999999999E-2</v>
      </c>
      <c r="Z405" s="7">
        <v>5.5E-2</v>
      </c>
      <c r="AA405" s="7">
        <v>4.3099999999999999E-2</v>
      </c>
      <c r="AB405" s="7">
        <v>4.0899999999999999E-2</v>
      </c>
      <c r="AD405" s="115" t="s">
        <v>163</v>
      </c>
      <c r="AE405" s="7">
        <v>4.5600000000000002E-2</v>
      </c>
      <c r="AF405" s="7">
        <v>4.7100000000000003E-2</v>
      </c>
      <c r="AG405" s="7">
        <v>4.2599999999999999E-2</v>
      </c>
      <c r="AH405" s="7">
        <v>0.2707</v>
      </c>
      <c r="AI405" s="7">
        <v>3.9199999999999999E-2</v>
      </c>
      <c r="AJ405" s="7">
        <v>0.10489999999999999</v>
      </c>
      <c r="AK405" s="7">
        <v>3.9600000000000003E-2</v>
      </c>
      <c r="AL405" s="7">
        <v>4.2299999999999997E-2</v>
      </c>
      <c r="AM405" s="7">
        <v>4.2700000000000002E-2</v>
      </c>
      <c r="AN405" s="7">
        <v>4.1599999999999998E-2</v>
      </c>
      <c r="AO405" s="7">
        <v>4.2700000000000002E-2</v>
      </c>
      <c r="AP405" s="7">
        <v>0.77070000000000005</v>
      </c>
      <c r="AR405" s="115" t="s">
        <v>163</v>
      </c>
      <c r="AS405" s="7">
        <v>4.0399999999999998E-2</v>
      </c>
      <c r="AT405" s="7">
        <v>0.3659</v>
      </c>
      <c r="AU405" s="7">
        <v>0.04</v>
      </c>
      <c r="AV405" s="7">
        <v>3.7400000000000003E-2</v>
      </c>
      <c r="AW405" s="7">
        <v>7.7600000000000002E-2</v>
      </c>
      <c r="AX405" s="7">
        <v>3.3799999999999997E-2</v>
      </c>
      <c r="AY405" s="7">
        <v>0.71589999999999998</v>
      </c>
      <c r="AZ405" s="7">
        <v>3.2599999999999997E-2</v>
      </c>
      <c r="BA405" s="7">
        <v>5.2200000000000003E-2</v>
      </c>
      <c r="BB405" s="7">
        <v>0.62050000000000005</v>
      </c>
      <c r="BC405" s="7">
        <v>0.11269999999999999</v>
      </c>
      <c r="BD405" s="7">
        <v>4.7800000000000002E-2</v>
      </c>
      <c r="BF405" s="115" t="s">
        <v>163</v>
      </c>
      <c r="BG405" s="7">
        <v>4.07E-2</v>
      </c>
      <c r="BH405" s="7">
        <v>3.9199999999999999E-2</v>
      </c>
      <c r="BI405" s="7">
        <v>3.9600000000000003E-2</v>
      </c>
      <c r="BJ405" s="7">
        <v>0.23980000000000001</v>
      </c>
      <c r="BK405" s="7">
        <v>5.0999999999999997E-2</v>
      </c>
      <c r="BL405" s="7">
        <v>0.14319999999999999</v>
      </c>
      <c r="BM405" s="7">
        <v>3.39E-2</v>
      </c>
      <c r="BN405" s="7">
        <v>3.1300000000000001E-2</v>
      </c>
      <c r="BO405" s="7">
        <v>5.7799999999999997E-2</v>
      </c>
      <c r="BP405" s="7">
        <v>3.4000000000000002E-2</v>
      </c>
      <c r="BQ405" s="7">
        <v>2.93E-2</v>
      </c>
      <c r="BR405" s="7">
        <v>4.1599999999999998E-2</v>
      </c>
      <c r="BT405" s="115" t="s">
        <v>163</v>
      </c>
      <c r="BU405" s="7">
        <v>3.6700000000000003E-2</v>
      </c>
      <c r="BV405" s="7">
        <v>4.9399999999999999E-2</v>
      </c>
      <c r="BW405" s="7">
        <v>0.1133</v>
      </c>
      <c r="BX405" s="7">
        <v>9.9000000000000005E-2</v>
      </c>
      <c r="BY405" s="7">
        <v>3.3399999999999999E-2</v>
      </c>
      <c r="BZ405" s="7">
        <v>3.1600000000000003E-2</v>
      </c>
      <c r="CA405" s="7">
        <v>6.2399999999999997E-2</v>
      </c>
      <c r="CB405" s="7">
        <v>3.1099999999999999E-2</v>
      </c>
      <c r="CC405" s="7">
        <v>3.2300000000000002E-2</v>
      </c>
      <c r="CD405" s="7">
        <v>3.3500000000000002E-2</v>
      </c>
      <c r="CE405" s="7">
        <v>3.5299999999999998E-2</v>
      </c>
      <c r="CF405" s="7">
        <v>5.79E-2</v>
      </c>
      <c r="CH405" s="115" t="s">
        <v>163</v>
      </c>
      <c r="CI405" s="7">
        <v>3.9399999999999998E-2</v>
      </c>
      <c r="CJ405" s="7">
        <v>0.254</v>
      </c>
      <c r="CK405" s="7">
        <v>3.9600000000000003E-2</v>
      </c>
      <c r="CL405" s="7">
        <v>2.9399999999999999E-2</v>
      </c>
      <c r="CM405" s="7">
        <v>3.2599999999999997E-2</v>
      </c>
      <c r="CN405" s="7">
        <v>3.1300000000000001E-2</v>
      </c>
      <c r="CO405" s="7">
        <v>3.3799999999999997E-2</v>
      </c>
      <c r="CP405" s="7">
        <v>3.09E-2</v>
      </c>
      <c r="CQ405" s="7">
        <v>3.27E-2</v>
      </c>
      <c r="CR405" s="7">
        <v>3.5900000000000001E-2</v>
      </c>
      <c r="CS405" s="7">
        <v>3.7100000000000001E-2</v>
      </c>
      <c r="CT405" s="7">
        <v>0.1103</v>
      </c>
      <c r="CV405" s="115" t="s">
        <v>163</v>
      </c>
      <c r="CW405" s="7">
        <v>0.18640000000000001</v>
      </c>
      <c r="CX405" s="7">
        <v>0.1278</v>
      </c>
      <c r="CY405" s="7">
        <v>0.16309999999999999</v>
      </c>
      <c r="CZ405" s="7">
        <v>9.5000000000000001E-2</v>
      </c>
      <c r="DA405" s="7">
        <v>9.3700000000000006E-2</v>
      </c>
      <c r="DB405" s="7">
        <v>8.5199999999999998E-2</v>
      </c>
      <c r="DC405" s="7">
        <v>8.1600000000000006E-2</v>
      </c>
      <c r="DD405" s="7">
        <v>0.10589999999999999</v>
      </c>
      <c r="DE405" s="7">
        <v>6.8699999999999997E-2</v>
      </c>
      <c r="DF405" s="7">
        <v>0.159</v>
      </c>
      <c r="DG405" s="7">
        <v>9.4700000000000006E-2</v>
      </c>
      <c r="DH405" s="7">
        <v>0.15</v>
      </c>
      <c r="DJ405" s="115" t="s">
        <v>163</v>
      </c>
      <c r="DK405" s="7">
        <v>3.4599999999999999E-2</v>
      </c>
      <c r="DL405" s="7">
        <v>0.33850000000000002</v>
      </c>
      <c r="DM405" s="7">
        <v>6.4500000000000002E-2</v>
      </c>
      <c r="DN405" s="7">
        <v>3.1800000000000002E-2</v>
      </c>
      <c r="DO405" s="7">
        <v>3.1800000000000002E-2</v>
      </c>
      <c r="DP405" s="7">
        <v>3.2899999999999999E-2</v>
      </c>
      <c r="DQ405" s="7">
        <v>3.0499999999999999E-2</v>
      </c>
      <c r="DR405" s="7">
        <v>4.6399999999999997E-2</v>
      </c>
      <c r="DS405" s="7">
        <v>2.9700000000000001E-2</v>
      </c>
      <c r="DT405" s="7">
        <v>3.0099999999999998E-2</v>
      </c>
      <c r="DU405" s="7">
        <v>3.3599999999999998E-2</v>
      </c>
      <c r="DV405" s="7">
        <v>4.4299999999999999E-2</v>
      </c>
      <c r="DX405" s="115" t="s">
        <v>163</v>
      </c>
      <c r="DY405" s="7">
        <v>9.69E-2</v>
      </c>
      <c r="DZ405" s="7">
        <v>3.2199999999999999E-2</v>
      </c>
      <c r="EA405" s="7">
        <v>3.3000000000000002E-2</v>
      </c>
      <c r="EB405" s="7">
        <v>3.4599999999999999E-2</v>
      </c>
      <c r="EC405" s="7">
        <v>2.9399999999999999E-2</v>
      </c>
      <c r="ED405" s="7">
        <v>2.7799999999999998E-2</v>
      </c>
      <c r="EE405" s="7">
        <v>3.2500000000000001E-2</v>
      </c>
      <c r="EF405" s="7">
        <v>3.32E-2</v>
      </c>
      <c r="EG405" s="7">
        <v>3.1399999999999997E-2</v>
      </c>
      <c r="EH405" s="7">
        <v>3.2399999999999998E-2</v>
      </c>
      <c r="EI405" s="7">
        <v>3.2399999999999998E-2</v>
      </c>
      <c r="EJ405" s="7">
        <v>4.8599999999999997E-2</v>
      </c>
      <c r="EL405" s="115" t="s">
        <v>163</v>
      </c>
      <c r="EM405" s="7">
        <v>0.03</v>
      </c>
      <c r="EN405" s="7">
        <v>3.8800000000000001E-2</v>
      </c>
      <c r="EO405" s="7">
        <v>0.03</v>
      </c>
      <c r="EP405" s="7">
        <v>2.92E-2</v>
      </c>
      <c r="EQ405" s="7">
        <v>3.4599999999999999E-2</v>
      </c>
      <c r="ER405" s="7">
        <v>0.03</v>
      </c>
      <c r="ES405" s="7">
        <v>2.92E-2</v>
      </c>
      <c r="ET405" s="7">
        <v>3.09E-2</v>
      </c>
      <c r="EU405" s="7">
        <v>2.87E-2</v>
      </c>
      <c r="EV405" s="7">
        <v>0.13059999999999999</v>
      </c>
      <c r="EW405" s="7">
        <v>6.7799999999999999E-2</v>
      </c>
      <c r="EX405" s="7">
        <v>4.3400000000000001E-2</v>
      </c>
      <c r="EZ405" s="115" t="s">
        <v>163</v>
      </c>
      <c r="FA405" s="7">
        <v>3.9899999999999998E-2</v>
      </c>
      <c r="FB405" s="7">
        <v>3.61E-2</v>
      </c>
      <c r="FC405" s="7">
        <v>3.0099999999999998E-2</v>
      </c>
      <c r="FD405" s="7">
        <v>3.04E-2</v>
      </c>
      <c r="FE405" s="7">
        <v>3.0300000000000001E-2</v>
      </c>
      <c r="FF405" s="7">
        <v>2.86E-2</v>
      </c>
      <c r="FG405" s="7">
        <v>2.8000000000000001E-2</v>
      </c>
      <c r="FH405" s="7">
        <v>3.4599999999999999E-2</v>
      </c>
      <c r="FI405" s="7">
        <v>3.04E-2</v>
      </c>
      <c r="FJ405" s="7">
        <v>2.6800000000000001E-2</v>
      </c>
      <c r="FK405" s="7">
        <v>3.7600000000000001E-2</v>
      </c>
      <c r="FL405" s="7">
        <v>4.4600000000000001E-2</v>
      </c>
      <c r="FN405" s="115" t="s">
        <v>163</v>
      </c>
      <c r="FO405" s="7">
        <v>3.9300000000000002E-2</v>
      </c>
      <c r="FP405" s="7">
        <v>3.6499999999999998E-2</v>
      </c>
      <c r="FQ405" s="7">
        <v>4.7699999999999999E-2</v>
      </c>
      <c r="FR405" s="7">
        <v>3.0200000000000001E-2</v>
      </c>
      <c r="FS405" s="7">
        <v>3.1800000000000002E-2</v>
      </c>
      <c r="FT405" s="7">
        <v>3.04E-2</v>
      </c>
      <c r="FU405" s="7">
        <v>3.1099999999999999E-2</v>
      </c>
      <c r="FV405" s="7">
        <v>3.3599999999999998E-2</v>
      </c>
      <c r="FW405" s="7">
        <v>2.8400000000000002E-2</v>
      </c>
      <c r="FX405" s="7">
        <v>5.1499999999999997E-2</v>
      </c>
      <c r="FY405" s="7">
        <v>4.0300000000000002E-2</v>
      </c>
      <c r="FZ405" s="7">
        <v>4.0300000000000002E-2</v>
      </c>
      <c r="GB405" s="115" t="s">
        <v>163</v>
      </c>
      <c r="GC405" s="7">
        <v>0.11600000000000001</v>
      </c>
      <c r="GD405" s="7">
        <v>0.104</v>
      </c>
      <c r="GE405" s="7">
        <v>0.10100000000000001</v>
      </c>
      <c r="GF405" s="7">
        <v>6.4500000000000002E-2</v>
      </c>
      <c r="GG405" s="7">
        <v>7.5999999999999998E-2</v>
      </c>
      <c r="GH405" s="7">
        <v>5.5199999999999999E-2</v>
      </c>
      <c r="GI405" s="7">
        <v>5.2400000000000002E-2</v>
      </c>
      <c r="GJ405" s="7">
        <v>8.2900000000000001E-2</v>
      </c>
      <c r="GK405" s="7">
        <v>0.1038</v>
      </c>
      <c r="GL405" s="7">
        <v>8.2299999999999998E-2</v>
      </c>
      <c r="GM405" s="7">
        <v>6.1400000000000003E-2</v>
      </c>
      <c r="GN405" s="7">
        <v>0.13039999999999999</v>
      </c>
      <c r="GP405" s="115" t="s">
        <v>163</v>
      </c>
      <c r="GQ405" s="7">
        <v>2.87E-2</v>
      </c>
      <c r="GR405" s="7">
        <v>2.69E-2</v>
      </c>
      <c r="GS405" s="7">
        <v>2.7699999999999999E-2</v>
      </c>
      <c r="GT405" s="7">
        <v>2.8199999999999999E-2</v>
      </c>
      <c r="GU405" s="7">
        <v>3.3700000000000001E-2</v>
      </c>
      <c r="GV405" s="7">
        <v>2.69E-2</v>
      </c>
      <c r="GW405" s="7">
        <v>2.7799999999999998E-2</v>
      </c>
      <c r="GX405" s="7">
        <v>2.8000000000000001E-2</v>
      </c>
      <c r="GY405" s="7">
        <v>2.7400000000000001E-2</v>
      </c>
      <c r="GZ405" s="7">
        <v>1.0879000000000001</v>
      </c>
      <c r="HA405" s="7">
        <v>2.8000000000000001E-2</v>
      </c>
      <c r="HB405" s="7">
        <v>0.05</v>
      </c>
      <c r="HD405" s="115" t="s">
        <v>163</v>
      </c>
      <c r="HE405" s="7">
        <v>3.85E-2</v>
      </c>
      <c r="HF405" s="7">
        <v>2.8199999999999999E-2</v>
      </c>
      <c r="HG405" s="7">
        <v>3.5099999999999999E-2</v>
      </c>
      <c r="HH405" s="7">
        <v>2.9100000000000001E-2</v>
      </c>
      <c r="HI405" s="7">
        <v>7.22E-2</v>
      </c>
      <c r="HJ405" s="7">
        <v>2.8899999999999999E-2</v>
      </c>
      <c r="HK405" s="7">
        <v>0.15329999999999999</v>
      </c>
      <c r="HL405" s="7">
        <v>2.8899999999999999E-2</v>
      </c>
      <c r="HM405" s="7">
        <v>2.86E-2</v>
      </c>
      <c r="HN405" s="7">
        <v>2.9000000000000001E-2</v>
      </c>
      <c r="HO405" s="7">
        <v>3.1300000000000001E-2</v>
      </c>
      <c r="HP405" s="7">
        <v>0.2261</v>
      </c>
      <c r="HR405" s="115" t="s">
        <v>163</v>
      </c>
      <c r="HS405" s="7">
        <v>8.3699999999999997E-2</v>
      </c>
      <c r="HT405" s="7">
        <v>7.4099999999999999E-2</v>
      </c>
      <c r="HU405" s="7">
        <v>8.8200000000000001E-2</v>
      </c>
      <c r="HV405" s="7">
        <v>6.7799999999999999E-2</v>
      </c>
      <c r="HW405" s="7">
        <v>7.1199999999999999E-2</v>
      </c>
      <c r="HX405" s="7">
        <v>6.6600000000000006E-2</v>
      </c>
      <c r="HY405" s="7">
        <v>7.0300000000000001E-2</v>
      </c>
      <c r="HZ405" s="7">
        <v>7.5700000000000003E-2</v>
      </c>
      <c r="IA405" s="7">
        <v>8.1600000000000006E-2</v>
      </c>
      <c r="IB405" s="7">
        <v>8.9200000000000002E-2</v>
      </c>
      <c r="IC405" s="7">
        <v>8.7099999999999997E-2</v>
      </c>
      <c r="ID405" s="7">
        <v>0.10390000000000001</v>
      </c>
    </row>
    <row r="406" spans="1:238" s="5" customFormat="1" ht="15">
      <c r="A406" s="112" t="s">
        <v>316</v>
      </c>
      <c r="B406" s="122" t="s">
        <v>315</v>
      </c>
      <c r="C406" s="123">
        <v>4.2000000000000003E-2</v>
      </c>
      <c r="D406" s="7">
        <v>4.3099999999999999E-2</v>
      </c>
      <c r="E406" s="124">
        <v>4.5600000000000002E-2</v>
      </c>
      <c r="F406" s="123">
        <v>4.7600000000000003E-2</v>
      </c>
      <c r="G406" s="7">
        <v>4.3700000000000003E-2</v>
      </c>
      <c r="H406" s="124">
        <v>4.3900000000000002E-2</v>
      </c>
      <c r="I406" s="123">
        <v>0.126</v>
      </c>
      <c r="J406" s="7">
        <v>0.1234</v>
      </c>
      <c r="K406" s="125">
        <v>0.1358</v>
      </c>
      <c r="L406" s="126">
        <v>4.41E-2</v>
      </c>
      <c r="M406" s="7">
        <v>4.36E-2</v>
      </c>
      <c r="N406" s="125">
        <v>4.24E-2</v>
      </c>
      <c r="P406" s="115" t="s">
        <v>166</v>
      </c>
      <c r="Q406" s="7">
        <v>3.7999999999999999E-2</v>
      </c>
      <c r="R406" s="7">
        <v>3.95E-2</v>
      </c>
      <c r="S406" s="7">
        <v>4.7699999999999999E-2</v>
      </c>
      <c r="T406" s="7">
        <v>4.02E-2</v>
      </c>
      <c r="U406" s="7">
        <v>4.0500000000000001E-2</v>
      </c>
      <c r="V406" s="7">
        <v>4.6199999999999998E-2</v>
      </c>
      <c r="W406" s="7">
        <v>4.1599999999999998E-2</v>
      </c>
      <c r="X406" s="7">
        <v>4.0800000000000003E-2</v>
      </c>
      <c r="Y406" s="7">
        <v>6.2E-2</v>
      </c>
      <c r="Z406" s="7">
        <v>4.3400000000000001E-2</v>
      </c>
      <c r="AA406" s="7">
        <v>4.1399999999999999E-2</v>
      </c>
      <c r="AB406" s="7">
        <v>4.0800000000000003E-2</v>
      </c>
      <c r="AD406" s="115" t="s">
        <v>166</v>
      </c>
      <c r="AE406" s="7">
        <v>4.3200000000000002E-2</v>
      </c>
      <c r="AF406" s="7">
        <v>3.8899999999999997E-2</v>
      </c>
      <c r="AG406" s="7">
        <v>4.2099999999999999E-2</v>
      </c>
      <c r="AH406" s="7">
        <v>3.9199999999999999E-2</v>
      </c>
      <c r="AI406" s="7">
        <v>5.57E-2</v>
      </c>
      <c r="AJ406" s="7">
        <v>4.2799999999999998E-2</v>
      </c>
      <c r="AK406" s="7">
        <v>3.85E-2</v>
      </c>
      <c r="AL406" s="7">
        <v>4.1599999999999998E-2</v>
      </c>
      <c r="AM406" s="7">
        <v>3.85E-2</v>
      </c>
      <c r="AN406" s="7">
        <v>4.9299999999999997E-2</v>
      </c>
      <c r="AO406" s="7">
        <v>4.36E-2</v>
      </c>
      <c r="AP406" s="7">
        <v>0.30470000000000003</v>
      </c>
      <c r="AR406" s="115" t="s">
        <v>166</v>
      </c>
      <c r="AS406" s="7">
        <v>7.8700000000000006E-2</v>
      </c>
      <c r="AT406" s="7">
        <v>3.5099999999999999E-2</v>
      </c>
      <c r="AU406" s="7">
        <v>3.1899999999999998E-2</v>
      </c>
      <c r="AV406" s="7">
        <v>3.1699999999999999E-2</v>
      </c>
      <c r="AW406" s="7">
        <v>1.6640999999999999</v>
      </c>
      <c r="AX406" s="7">
        <v>3.5400000000000001E-2</v>
      </c>
      <c r="AY406" s="7">
        <v>3.3799999999999997E-2</v>
      </c>
      <c r="AZ406" s="7">
        <v>8.6499999999999994E-2</v>
      </c>
      <c r="BA406" s="7">
        <v>0.1119</v>
      </c>
      <c r="BB406" s="7">
        <v>5.0500000000000003E-2</v>
      </c>
      <c r="BC406" s="7">
        <v>0.06</v>
      </c>
      <c r="BD406" s="7">
        <v>7.3899999999999993E-2</v>
      </c>
      <c r="BF406" s="115" t="s">
        <v>166</v>
      </c>
      <c r="BG406" s="7">
        <v>0.20480000000000001</v>
      </c>
      <c r="BH406" s="7">
        <v>3.3399999999999999E-2</v>
      </c>
      <c r="BI406" s="7">
        <v>3.4099999999999998E-2</v>
      </c>
      <c r="BJ406" s="7">
        <v>3.2899999999999999E-2</v>
      </c>
      <c r="BK406" s="7">
        <v>4.1700000000000001E-2</v>
      </c>
      <c r="BL406" s="7">
        <v>3.3300000000000003E-2</v>
      </c>
      <c r="BM406" s="7">
        <v>7.1800000000000003E-2</v>
      </c>
      <c r="BN406" s="7">
        <v>9.2799999999999994E-2</v>
      </c>
      <c r="BO406" s="7">
        <v>3.3500000000000002E-2</v>
      </c>
      <c r="BP406" s="7">
        <v>0.22259999999999999</v>
      </c>
      <c r="BQ406" s="7">
        <v>3.5900000000000001E-2</v>
      </c>
      <c r="BR406" s="7">
        <v>4.48E-2</v>
      </c>
      <c r="BT406" s="115" t="s">
        <v>166</v>
      </c>
      <c r="BU406" s="7">
        <v>6.5100000000000005E-2</v>
      </c>
      <c r="BV406" s="7">
        <v>3.3399999999999999E-2</v>
      </c>
      <c r="BW406" s="7">
        <v>3.15E-2</v>
      </c>
      <c r="BX406" s="7">
        <v>3.1199999999999999E-2</v>
      </c>
      <c r="BY406" s="7">
        <v>3.4099999999999998E-2</v>
      </c>
      <c r="BZ406" s="7">
        <v>3.0499999999999999E-2</v>
      </c>
      <c r="CA406" s="7">
        <v>3.5999999999999997E-2</v>
      </c>
      <c r="CB406" s="7">
        <v>3.1099999999999999E-2</v>
      </c>
      <c r="CC406" s="7">
        <v>3.7499999999999999E-2</v>
      </c>
      <c r="CD406" s="7">
        <v>3.1600000000000003E-2</v>
      </c>
      <c r="CE406" s="7">
        <v>3.6299999999999999E-2</v>
      </c>
      <c r="CF406" s="7">
        <v>3.7199999999999997E-2</v>
      </c>
      <c r="CH406" s="115" t="s">
        <v>166</v>
      </c>
      <c r="CI406" s="7">
        <v>3.9699999999999999E-2</v>
      </c>
      <c r="CJ406" s="7">
        <v>3.7499999999999999E-2</v>
      </c>
      <c r="CK406" s="7">
        <v>3.2899999999999999E-2</v>
      </c>
      <c r="CL406" s="7">
        <v>3.04E-2</v>
      </c>
      <c r="CM406" s="7">
        <v>3.3000000000000002E-2</v>
      </c>
      <c r="CN406" s="7">
        <v>3.0300000000000001E-2</v>
      </c>
      <c r="CO406" s="7">
        <v>3.1600000000000003E-2</v>
      </c>
      <c r="CP406" s="7">
        <v>3.2099999999999997E-2</v>
      </c>
      <c r="CQ406" s="7">
        <v>3.0599999999999999E-2</v>
      </c>
      <c r="CR406" s="7">
        <v>3.6799999999999999E-2</v>
      </c>
      <c r="CS406" s="7">
        <v>3.9600000000000003E-2</v>
      </c>
      <c r="CT406" s="7">
        <v>7.6100000000000001E-2</v>
      </c>
      <c r="CV406" s="115" t="s">
        <v>166</v>
      </c>
      <c r="CW406" s="7">
        <v>0.1416</v>
      </c>
      <c r="CX406" s="7">
        <v>0.1157</v>
      </c>
      <c r="CY406" s="7">
        <v>0.43120000000000003</v>
      </c>
      <c r="CZ406" s="7">
        <v>8.6599999999999996E-2</v>
      </c>
      <c r="DA406" s="7">
        <v>5.4600000000000003E-2</v>
      </c>
      <c r="DB406" s="7">
        <v>7.5499999999999998E-2</v>
      </c>
      <c r="DC406" s="7">
        <v>8.0600000000000005E-2</v>
      </c>
      <c r="DD406" s="7">
        <v>0.1144</v>
      </c>
      <c r="DE406" s="7">
        <v>0.13389999999999999</v>
      </c>
      <c r="DF406" s="7">
        <v>0.31030000000000002</v>
      </c>
      <c r="DG406" s="7">
        <v>0.1298</v>
      </c>
      <c r="DH406" s="7">
        <v>0.14480000000000001</v>
      </c>
      <c r="DJ406" s="115" t="s">
        <v>166</v>
      </c>
      <c r="DK406" s="7">
        <v>3.1800000000000002E-2</v>
      </c>
      <c r="DL406" s="7">
        <v>8.2600000000000007E-2</v>
      </c>
      <c r="DM406" s="7">
        <v>3.3700000000000001E-2</v>
      </c>
      <c r="DN406" s="7">
        <v>3.39E-2</v>
      </c>
      <c r="DO406" s="7">
        <v>3.5499999999999997E-2</v>
      </c>
      <c r="DP406" s="7">
        <v>3.61E-2</v>
      </c>
      <c r="DQ406" s="7">
        <v>3.1600000000000003E-2</v>
      </c>
      <c r="DR406" s="7">
        <v>2.9000000000000001E-2</v>
      </c>
      <c r="DS406" s="7">
        <v>2.9499999999999998E-2</v>
      </c>
      <c r="DT406" s="7">
        <v>2.8799999999999999E-2</v>
      </c>
      <c r="DU406" s="7">
        <v>3.3399999999999999E-2</v>
      </c>
      <c r="DV406" s="7">
        <v>4.0599999999999997E-2</v>
      </c>
      <c r="DX406" s="115" t="s">
        <v>166</v>
      </c>
      <c r="DY406" s="7">
        <v>4.0500000000000001E-2</v>
      </c>
      <c r="DZ406" s="7">
        <v>3.73E-2</v>
      </c>
      <c r="EA406" s="7">
        <v>3.1600000000000003E-2</v>
      </c>
      <c r="EB406" s="7">
        <v>2.7900000000000001E-2</v>
      </c>
      <c r="EC406" s="7">
        <v>3.0300000000000001E-2</v>
      </c>
      <c r="ED406" s="7">
        <v>3.0700000000000002E-2</v>
      </c>
      <c r="EE406" s="7">
        <v>0.04</v>
      </c>
      <c r="EF406" s="7">
        <v>3.4500000000000003E-2</v>
      </c>
      <c r="EG406" s="7">
        <v>2.8199999999999999E-2</v>
      </c>
      <c r="EH406" s="7">
        <v>2.63E-2</v>
      </c>
      <c r="EI406" s="7">
        <v>3.2199999999999999E-2</v>
      </c>
      <c r="EJ406" s="7">
        <v>4.1300000000000003E-2</v>
      </c>
      <c r="EL406" s="115" t="s">
        <v>166</v>
      </c>
      <c r="EM406" s="7">
        <v>7.0400000000000004E-2</v>
      </c>
      <c r="EN406" s="7">
        <v>3.3500000000000002E-2</v>
      </c>
      <c r="EO406" s="7">
        <v>5.8599999999999999E-2</v>
      </c>
      <c r="EP406" s="7">
        <v>2.7099999999999999E-2</v>
      </c>
      <c r="EQ406" s="7">
        <v>3.2599999999999997E-2</v>
      </c>
      <c r="ER406" s="7">
        <v>3.1399999999999997E-2</v>
      </c>
      <c r="ES406" s="7">
        <v>2.75E-2</v>
      </c>
      <c r="ET406" s="7">
        <v>2.7199999999999998E-2</v>
      </c>
      <c r="EU406" s="7">
        <v>4.48E-2</v>
      </c>
      <c r="EV406" s="7">
        <v>6.7500000000000004E-2</v>
      </c>
      <c r="EW406" s="7">
        <v>2.6200000000000001E-2</v>
      </c>
      <c r="EX406" s="7">
        <v>0.26529999999999998</v>
      </c>
      <c r="EZ406" s="115" t="s">
        <v>166</v>
      </c>
      <c r="FA406" s="7">
        <v>3.73E-2</v>
      </c>
      <c r="FB406" s="7">
        <v>6.0999999999999999E-2</v>
      </c>
      <c r="FC406" s="7">
        <v>2.7099999999999999E-2</v>
      </c>
      <c r="FD406" s="7">
        <v>2.7799999999999998E-2</v>
      </c>
      <c r="FE406" s="7">
        <v>2.6499999999999999E-2</v>
      </c>
      <c r="FF406" s="7">
        <v>2.7900000000000001E-2</v>
      </c>
      <c r="FG406" s="7">
        <v>2.9399999999999999E-2</v>
      </c>
      <c r="FH406" s="7">
        <v>2.1899999999999999E-2</v>
      </c>
      <c r="FI406" s="7">
        <v>2.7900000000000001E-2</v>
      </c>
      <c r="FJ406" s="7">
        <v>3.5400000000000001E-2</v>
      </c>
      <c r="FK406" s="7">
        <v>2.9899999999999999E-2</v>
      </c>
      <c r="FL406" s="7">
        <v>3.73E-2</v>
      </c>
      <c r="FN406" s="115" t="s">
        <v>166</v>
      </c>
      <c r="FO406" s="7">
        <v>3.1800000000000002E-2</v>
      </c>
      <c r="FP406" s="7">
        <v>3.6499999999999998E-2</v>
      </c>
      <c r="FQ406" s="7">
        <v>3.4599999999999999E-2</v>
      </c>
      <c r="FR406" s="7">
        <v>2.9000000000000001E-2</v>
      </c>
      <c r="FS406" s="7">
        <v>2.7099999999999999E-2</v>
      </c>
      <c r="FT406" s="7">
        <v>2.8799999999999999E-2</v>
      </c>
      <c r="FU406" s="7">
        <v>3.3099999999999997E-2</v>
      </c>
      <c r="FV406" s="7">
        <v>3.3099999999999997E-2</v>
      </c>
      <c r="FW406" s="7">
        <v>0.1578</v>
      </c>
      <c r="FX406" s="7">
        <v>2.6599999999999999E-2</v>
      </c>
      <c r="FY406" s="7">
        <v>2.6200000000000001E-2</v>
      </c>
      <c r="FZ406" s="7">
        <v>6.7299999999999999E-2</v>
      </c>
      <c r="GB406" s="115" t="s">
        <v>166</v>
      </c>
      <c r="GC406" s="7">
        <v>0.1244</v>
      </c>
      <c r="GD406" s="7">
        <v>9.4600000000000004E-2</v>
      </c>
      <c r="GE406" s="7">
        <v>0.10290000000000001</v>
      </c>
      <c r="GF406" s="7">
        <v>0.22450000000000001</v>
      </c>
      <c r="GG406" s="7">
        <v>9.4899999999999998E-2</v>
      </c>
      <c r="GH406" s="7">
        <v>5.5E-2</v>
      </c>
      <c r="GI406" s="7">
        <v>0.10340000000000001</v>
      </c>
      <c r="GJ406" s="7">
        <v>5.2600000000000001E-2</v>
      </c>
      <c r="GK406" s="7">
        <v>0.11269999999999999</v>
      </c>
      <c r="GL406" s="7">
        <v>9.2899999999999996E-2</v>
      </c>
      <c r="GM406" s="7">
        <v>0.1036</v>
      </c>
      <c r="GN406" s="7">
        <v>0.13239999999999999</v>
      </c>
      <c r="GP406" s="115" t="s">
        <v>166</v>
      </c>
      <c r="GQ406" s="7">
        <v>3.7699999999999997E-2</v>
      </c>
      <c r="GR406" s="7">
        <v>2.7300000000000001E-2</v>
      </c>
      <c r="GS406" s="7">
        <v>3.2599999999999997E-2</v>
      </c>
      <c r="GT406" s="7">
        <v>2.9499999999999998E-2</v>
      </c>
      <c r="GU406" s="7">
        <v>2.7400000000000001E-2</v>
      </c>
      <c r="GV406" s="7">
        <v>2.6599999999999999E-2</v>
      </c>
      <c r="GW406" s="7">
        <v>2.6700000000000002E-2</v>
      </c>
      <c r="GX406" s="7">
        <v>2.63E-2</v>
      </c>
      <c r="GY406" s="7">
        <v>2.7E-2</v>
      </c>
      <c r="GZ406" s="7">
        <v>2.6700000000000002E-2</v>
      </c>
      <c r="HA406" s="7">
        <v>2.58E-2</v>
      </c>
      <c r="HB406" s="7">
        <v>3.2399999999999998E-2</v>
      </c>
      <c r="HD406" s="115" t="s">
        <v>166</v>
      </c>
      <c r="HE406" s="7">
        <v>3.6799999999999999E-2</v>
      </c>
      <c r="HF406" s="7">
        <v>3.5099999999999999E-2</v>
      </c>
      <c r="HG406" s="7">
        <v>3.3799999999999997E-2</v>
      </c>
      <c r="HH406" s="7">
        <v>2.7799999999999998E-2</v>
      </c>
      <c r="HI406" s="7">
        <v>2.6800000000000001E-2</v>
      </c>
      <c r="HJ406" s="7">
        <v>4.53E-2</v>
      </c>
      <c r="HK406" s="7">
        <v>2.7799999999999998E-2</v>
      </c>
      <c r="HL406" s="7">
        <v>2.63E-2</v>
      </c>
      <c r="HM406" s="7">
        <v>2.6499999999999999E-2</v>
      </c>
      <c r="HN406" s="7">
        <v>3.39E-2</v>
      </c>
      <c r="HO406" s="7">
        <v>3.4700000000000002E-2</v>
      </c>
      <c r="HP406" s="7">
        <v>3.5099999999999999E-2</v>
      </c>
      <c r="HR406" s="115" t="s">
        <v>166</v>
      </c>
      <c r="HS406" s="7">
        <v>7.9699999999999993E-2</v>
      </c>
      <c r="HT406" s="7">
        <v>0.1172</v>
      </c>
      <c r="HU406" s="7">
        <v>7.9299999999999995E-2</v>
      </c>
      <c r="HV406" s="7">
        <v>7.8299999999999995E-2</v>
      </c>
      <c r="HW406" s="7">
        <v>7.5999999999999998E-2</v>
      </c>
      <c r="HX406" s="7">
        <v>6.8400000000000002E-2</v>
      </c>
      <c r="HY406" s="7">
        <v>7.1999999999999995E-2</v>
      </c>
      <c r="HZ406" s="7">
        <v>6.6500000000000004E-2</v>
      </c>
      <c r="IA406" s="7">
        <v>7.4300000000000005E-2</v>
      </c>
      <c r="IB406" s="7">
        <v>7.51E-2</v>
      </c>
      <c r="IC406" s="7">
        <v>7.4700000000000003E-2</v>
      </c>
      <c r="ID406" s="7">
        <v>7.5200000000000003E-2</v>
      </c>
    </row>
    <row r="407" spans="1:238" s="5" customFormat="1" ht="15">
      <c r="A407" s="112" t="s">
        <v>317</v>
      </c>
      <c r="B407" s="122" t="s">
        <v>315</v>
      </c>
      <c r="C407" s="123">
        <v>4.6600000000000003E-2</v>
      </c>
      <c r="D407" s="7">
        <v>4.7500000000000001E-2</v>
      </c>
      <c r="E407" s="124">
        <v>4.2799999999999998E-2</v>
      </c>
      <c r="F407" s="123">
        <v>4.1500000000000002E-2</v>
      </c>
      <c r="G407" s="7">
        <v>4.6800000000000001E-2</v>
      </c>
      <c r="H407" s="124">
        <v>4.2999999999999997E-2</v>
      </c>
      <c r="I407" s="123">
        <v>5.4600000000000003E-2</v>
      </c>
      <c r="J407" s="7">
        <v>6.0600000000000001E-2</v>
      </c>
      <c r="K407" s="125">
        <v>5.2200000000000003E-2</v>
      </c>
      <c r="L407" s="126">
        <v>4.1799999999999997E-2</v>
      </c>
      <c r="M407" s="7">
        <v>4.24E-2</v>
      </c>
      <c r="N407" s="125">
        <v>4.1700000000000001E-2</v>
      </c>
      <c r="P407" s="115" t="s">
        <v>168</v>
      </c>
      <c r="Q407" s="7">
        <v>4.07E-2</v>
      </c>
      <c r="R407" s="7">
        <v>3.5700000000000003E-2</v>
      </c>
      <c r="S407" s="7">
        <v>3.7199999999999997E-2</v>
      </c>
      <c r="T407" s="7">
        <v>3.6299999999999999E-2</v>
      </c>
      <c r="U407" s="7">
        <v>5.2400000000000002E-2</v>
      </c>
      <c r="V407" s="7">
        <v>3.8600000000000002E-2</v>
      </c>
      <c r="W407" s="7">
        <v>3.9199999999999999E-2</v>
      </c>
      <c r="X407" s="7">
        <v>3.9699999999999999E-2</v>
      </c>
      <c r="Y407" s="7">
        <v>4.8099999999999997E-2</v>
      </c>
      <c r="Z407" s="7">
        <v>4.2700000000000002E-2</v>
      </c>
      <c r="AA407" s="7">
        <v>4.1700000000000001E-2</v>
      </c>
      <c r="AB407" s="7">
        <v>4.6300000000000001E-2</v>
      </c>
      <c r="AD407" s="115" t="s">
        <v>168</v>
      </c>
      <c r="AE407" s="7">
        <v>0.31840000000000002</v>
      </c>
      <c r="AF407" s="7">
        <v>3.8600000000000002E-2</v>
      </c>
      <c r="AG407" s="7">
        <v>4.3900000000000002E-2</v>
      </c>
      <c r="AH407" s="7">
        <v>4.0800000000000003E-2</v>
      </c>
      <c r="AI407" s="7">
        <v>3.9699999999999999E-2</v>
      </c>
      <c r="AJ407" s="7">
        <v>7.0199999999999999E-2</v>
      </c>
      <c r="AK407" s="7">
        <v>3.7900000000000003E-2</v>
      </c>
      <c r="AL407" s="7">
        <v>3.9699999999999999E-2</v>
      </c>
      <c r="AM407" s="7">
        <v>3.8199999999999998E-2</v>
      </c>
      <c r="AN407" s="7">
        <v>6.4600000000000005E-2</v>
      </c>
      <c r="AO407" s="7">
        <v>0.12180000000000001</v>
      </c>
      <c r="AP407" s="7">
        <v>5.4100000000000002E-2</v>
      </c>
      <c r="AR407" s="115" t="s">
        <v>168</v>
      </c>
      <c r="AS407" s="7">
        <v>3.6799999999999999E-2</v>
      </c>
      <c r="AT407" s="7">
        <v>8.6599999999999996E-2</v>
      </c>
      <c r="AU407" s="7">
        <v>3.0200000000000001E-2</v>
      </c>
      <c r="AV407" s="7">
        <v>3.1699999999999999E-2</v>
      </c>
      <c r="AW407" s="7">
        <v>7.3800000000000004E-2</v>
      </c>
      <c r="AX407" s="7">
        <v>2.9399999999999999E-2</v>
      </c>
      <c r="AY407" s="7">
        <v>0.19539999999999999</v>
      </c>
      <c r="AZ407" s="7">
        <v>6.0600000000000001E-2</v>
      </c>
      <c r="BA407" s="7">
        <v>3.3599999999999998E-2</v>
      </c>
      <c r="BB407" s="7">
        <v>5.1999999999999998E-2</v>
      </c>
      <c r="BC407" s="7">
        <v>3.1899999999999998E-2</v>
      </c>
      <c r="BD407" s="7">
        <v>0.1168</v>
      </c>
      <c r="BF407" s="115" t="s">
        <v>168</v>
      </c>
      <c r="BG407" s="7">
        <v>3.6600000000000001E-2</v>
      </c>
      <c r="BH407" s="7">
        <v>3.3099999999999997E-2</v>
      </c>
      <c r="BI407" s="7">
        <v>0.69350000000000001</v>
      </c>
      <c r="BJ407" s="7">
        <v>3.2800000000000003E-2</v>
      </c>
      <c r="BK407" s="7">
        <v>3.1800000000000002E-2</v>
      </c>
      <c r="BL407" s="7">
        <v>3.0099999999999998E-2</v>
      </c>
      <c r="BM407" s="7">
        <v>3.0599999999999999E-2</v>
      </c>
      <c r="BN407" s="7">
        <v>3.0099999999999998E-2</v>
      </c>
      <c r="BO407" s="7">
        <v>3.04E-2</v>
      </c>
      <c r="BP407" s="7">
        <v>3.2099999999999997E-2</v>
      </c>
      <c r="BQ407" s="7">
        <v>3.2099999999999997E-2</v>
      </c>
      <c r="BR407" s="7">
        <v>3.7900000000000003E-2</v>
      </c>
      <c r="BT407" s="115" t="s">
        <v>168</v>
      </c>
      <c r="BU407" s="7">
        <v>3.5299999999999998E-2</v>
      </c>
      <c r="BV407" s="7">
        <v>3.0800000000000001E-2</v>
      </c>
      <c r="BW407" s="7">
        <v>3.1399999999999997E-2</v>
      </c>
      <c r="BX407" s="7">
        <v>3.09E-2</v>
      </c>
      <c r="BY407" s="7">
        <v>3.2000000000000001E-2</v>
      </c>
      <c r="BZ407" s="7">
        <v>2.8500000000000001E-2</v>
      </c>
      <c r="CA407" s="7">
        <v>3.3000000000000002E-2</v>
      </c>
      <c r="CB407" s="7">
        <v>3.8300000000000001E-2</v>
      </c>
      <c r="CC407" s="7">
        <v>3.3300000000000003E-2</v>
      </c>
      <c r="CD407" s="7">
        <v>3.39E-2</v>
      </c>
      <c r="CE407" s="7">
        <v>3.4799999999999998E-2</v>
      </c>
      <c r="CF407" s="7">
        <v>4.4900000000000002E-2</v>
      </c>
      <c r="CH407" s="115" t="s">
        <v>168</v>
      </c>
      <c r="CI407" s="7">
        <v>4.3499999999999997E-2</v>
      </c>
      <c r="CJ407" s="7">
        <v>3.8199999999999998E-2</v>
      </c>
      <c r="CK407" s="7">
        <v>3.1399999999999997E-2</v>
      </c>
      <c r="CL407" s="7">
        <v>3.0300000000000001E-2</v>
      </c>
      <c r="CM407" s="7">
        <v>3.1699999999999999E-2</v>
      </c>
      <c r="CN407" s="7">
        <v>3.0700000000000002E-2</v>
      </c>
      <c r="CO407" s="7">
        <v>3.1199999999999999E-2</v>
      </c>
      <c r="CP407" s="7">
        <v>3.0599999999999999E-2</v>
      </c>
      <c r="CQ407" s="7">
        <v>3.73E-2</v>
      </c>
      <c r="CR407" s="7">
        <v>3.8399999999999997E-2</v>
      </c>
      <c r="CS407" s="7">
        <v>3.1800000000000002E-2</v>
      </c>
      <c r="CT407" s="7">
        <v>4.8300000000000003E-2</v>
      </c>
      <c r="CV407" s="115" t="s">
        <v>168</v>
      </c>
      <c r="CW407" s="7">
        <v>0.12959999999999999</v>
      </c>
      <c r="CX407" s="7">
        <v>0.1648</v>
      </c>
      <c r="CY407" s="7">
        <v>0.10680000000000001</v>
      </c>
      <c r="CZ407" s="7">
        <v>0.1008</v>
      </c>
      <c r="DA407" s="7">
        <v>7.7499999999999999E-2</v>
      </c>
      <c r="DB407" s="7">
        <v>0.1042</v>
      </c>
      <c r="DC407" s="7">
        <v>5.33E-2</v>
      </c>
      <c r="DD407" s="7">
        <v>4.4299999999999999E-2</v>
      </c>
      <c r="DE407" s="7">
        <v>7.2499999999999995E-2</v>
      </c>
      <c r="DF407" s="7">
        <v>8.0299999999999996E-2</v>
      </c>
      <c r="DG407" s="7">
        <v>5.57E-2</v>
      </c>
      <c r="DH407" s="7">
        <v>0.13950000000000001</v>
      </c>
      <c r="DJ407" s="115" t="s">
        <v>168</v>
      </c>
      <c r="DK407" s="7">
        <v>3.6700000000000003E-2</v>
      </c>
      <c r="DL407" s="7">
        <v>3.5000000000000003E-2</v>
      </c>
      <c r="DM407" s="7">
        <v>3.2899999999999999E-2</v>
      </c>
      <c r="DN407" s="7">
        <v>2.8899999999999999E-2</v>
      </c>
      <c r="DO407" s="7">
        <v>2.9399999999999999E-2</v>
      </c>
      <c r="DP407" s="7">
        <v>2.92E-2</v>
      </c>
      <c r="DQ407" s="7">
        <v>3.2800000000000003E-2</v>
      </c>
      <c r="DR407" s="7">
        <v>3.4200000000000001E-2</v>
      </c>
      <c r="DS407" s="7">
        <v>3.4799999999999998E-2</v>
      </c>
      <c r="DT407" s="7">
        <v>2.8799999999999999E-2</v>
      </c>
      <c r="DU407" s="7">
        <v>0.48609999999999998</v>
      </c>
      <c r="DV407" s="7">
        <v>3.73E-2</v>
      </c>
      <c r="DX407" s="115" t="s">
        <v>168</v>
      </c>
      <c r="DY407" s="7">
        <v>4.3200000000000002E-2</v>
      </c>
      <c r="DZ407" s="7">
        <v>3.04E-2</v>
      </c>
      <c r="EA407" s="7">
        <v>3.04E-2</v>
      </c>
      <c r="EB407" s="7">
        <v>2.9600000000000001E-2</v>
      </c>
      <c r="EC407" s="7">
        <v>3.1E-2</v>
      </c>
      <c r="ED407" s="7">
        <v>0.03</v>
      </c>
      <c r="EE407" s="7">
        <v>2.9499999999999998E-2</v>
      </c>
      <c r="EF407" s="7">
        <v>3.0300000000000001E-2</v>
      </c>
      <c r="EG407" s="7">
        <v>3.0300000000000001E-2</v>
      </c>
      <c r="EH407" s="7">
        <v>3.4200000000000001E-2</v>
      </c>
      <c r="EI407" s="7">
        <v>3.8600000000000002E-2</v>
      </c>
      <c r="EJ407" s="7">
        <v>3.5400000000000001E-2</v>
      </c>
      <c r="EL407" s="115" t="s">
        <v>168</v>
      </c>
      <c r="EM407" s="7">
        <v>3.0200000000000001E-2</v>
      </c>
      <c r="EN407" s="7">
        <v>3.1800000000000002E-2</v>
      </c>
      <c r="EO407" s="7">
        <v>0.25190000000000001</v>
      </c>
      <c r="EP407" s="7">
        <v>3.2800000000000003E-2</v>
      </c>
      <c r="EQ407" s="7">
        <v>1.2031000000000001</v>
      </c>
      <c r="ER407" s="7">
        <v>9.7199999999999995E-2</v>
      </c>
      <c r="ES407" s="7">
        <v>2.76E-2</v>
      </c>
      <c r="ET407" s="7">
        <v>0.03</v>
      </c>
      <c r="EU407" s="7">
        <v>6.3600000000000004E-2</v>
      </c>
      <c r="EV407" s="7">
        <v>0.30980000000000002</v>
      </c>
      <c r="EW407" s="7">
        <v>2.76E-2</v>
      </c>
      <c r="EX407" s="7">
        <v>0.1376</v>
      </c>
      <c r="EZ407" s="115" t="s">
        <v>168</v>
      </c>
      <c r="FA407" s="7">
        <v>0.15090000000000001</v>
      </c>
      <c r="FB407" s="7">
        <v>2.6700000000000002E-2</v>
      </c>
      <c r="FC407" s="7">
        <v>2.6800000000000001E-2</v>
      </c>
      <c r="FD407" s="7">
        <v>2.7E-2</v>
      </c>
      <c r="FE407" s="7">
        <v>3.4500000000000003E-2</v>
      </c>
      <c r="FF407" s="7">
        <v>2.1899999999999999E-2</v>
      </c>
      <c r="FG407" s="7">
        <v>2.6599999999999999E-2</v>
      </c>
      <c r="FH407" s="7">
        <v>9.1200000000000003E-2</v>
      </c>
      <c r="FI407" s="7">
        <v>2.9700000000000001E-2</v>
      </c>
      <c r="FJ407" s="7">
        <v>3.6499999999999998E-2</v>
      </c>
      <c r="FK407" s="7">
        <v>3.9899999999999998E-2</v>
      </c>
      <c r="FL407" s="7">
        <v>3.3500000000000002E-2</v>
      </c>
      <c r="FN407" s="115" t="s">
        <v>168</v>
      </c>
      <c r="FO407" s="7">
        <v>3.9699999999999999E-2</v>
      </c>
      <c r="FP407" s="7">
        <v>3.3799999999999997E-2</v>
      </c>
      <c r="FQ407" s="7">
        <v>3.4799999999999998E-2</v>
      </c>
      <c r="FR407" s="7">
        <v>2.76E-2</v>
      </c>
      <c r="FS407" s="7">
        <v>2.7099999999999999E-2</v>
      </c>
      <c r="FT407" s="7">
        <v>2.6200000000000001E-2</v>
      </c>
      <c r="FU407" s="7">
        <v>2.53E-2</v>
      </c>
      <c r="FV407" s="7">
        <v>2.4799999999999999E-2</v>
      </c>
      <c r="FW407" s="7">
        <v>2.6700000000000002E-2</v>
      </c>
      <c r="FX407" s="7">
        <v>5.5100000000000003E-2</v>
      </c>
      <c r="FY407" s="7">
        <v>2.63E-2</v>
      </c>
      <c r="FZ407" s="7">
        <v>2.9600000000000001E-2</v>
      </c>
      <c r="GB407" s="115" t="s">
        <v>168</v>
      </c>
      <c r="GC407" s="7">
        <v>0.1389</v>
      </c>
      <c r="GD407" s="7">
        <v>5.1400000000000001E-2</v>
      </c>
      <c r="GE407" s="7">
        <v>5.1900000000000002E-2</v>
      </c>
      <c r="GF407" s="7">
        <v>0.1033</v>
      </c>
      <c r="GG407" s="7">
        <v>5.8200000000000002E-2</v>
      </c>
      <c r="GH407" s="7">
        <v>5.6599999999999998E-2</v>
      </c>
      <c r="GI407" s="7">
        <v>5.5100000000000003E-2</v>
      </c>
      <c r="GJ407" s="7">
        <v>7.5399999999999995E-2</v>
      </c>
      <c r="GK407" s="7">
        <v>6.4699999999999994E-2</v>
      </c>
      <c r="GL407" s="7">
        <v>6.6699999999999995E-2</v>
      </c>
      <c r="GM407" s="7">
        <v>6.7699999999999996E-2</v>
      </c>
      <c r="GN407" s="7">
        <v>9.6799999999999997E-2</v>
      </c>
      <c r="GP407" s="115" t="s">
        <v>168</v>
      </c>
      <c r="GQ407" s="7">
        <v>2.92E-2</v>
      </c>
      <c r="GR407" s="7">
        <v>2.6200000000000001E-2</v>
      </c>
      <c r="GS407" s="7">
        <v>5.8999999999999997E-2</v>
      </c>
      <c r="GT407" s="7">
        <v>3.3500000000000002E-2</v>
      </c>
      <c r="GU407" s="7">
        <v>2.7400000000000001E-2</v>
      </c>
      <c r="GV407" s="7">
        <v>2.5000000000000001E-2</v>
      </c>
      <c r="GW407" s="7">
        <v>2.47E-2</v>
      </c>
      <c r="GX407" s="7">
        <v>2.41E-2</v>
      </c>
      <c r="GY407" s="7">
        <v>2.4500000000000001E-2</v>
      </c>
      <c r="GZ407" s="7">
        <v>2.5499999999999998E-2</v>
      </c>
      <c r="HA407" s="7">
        <v>2.7199999999999998E-2</v>
      </c>
      <c r="HB407" s="7">
        <v>2.5399999999999999E-2</v>
      </c>
      <c r="HD407" s="115" t="s">
        <v>168</v>
      </c>
      <c r="HE407" s="7">
        <v>4.2099999999999999E-2</v>
      </c>
      <c r="HF407" s="7">
        <v>7.2300000000000003E-2</v>
      </c>
      <c r="HG407" s="7">
        <v>2.6700000000000002E-2</v>
      </c>
      <c r="HH407" s="7">
        <v>2.6200000000000001E-2</v>
      </c>
      <c r="HI407" s="7">
        <v>2.5700000000000001E-2</v>
      </c>
      <c r="HJ407" s="7">
        <v>3.0099999999999998E-2</v>
      </c>
      <c r="HK407" s="7">
        <v>2.23E-2</v>
      </c>
      <c r="HL407" s="7">
        <v>3.5299999999999998E-2</v>
      </c>
      <c r="HM407" s="7">
        <v>7.5899999999999995E-2</v>
      </c>
      <c r="HN407" s="7">
        <v>3.3300000000000003E-2</v>
      </c>
      <c r="HO407" s="7">
        <v>3.2300000000000002E-2</v>
      </c>
      <c r="HP407" s="7">
        <v>4.6899999999999997E-2</v>
      </c>
      <c r="HR407" s="115" t="s">
        <v>168</v>
      </c>
      <c r="HS407" s="7">
        <v>7.9100000000000004E-2</v>
      </c>
      <c r="HT407" s="7">
        <v>7.9399999999999998E-2</v>
      </c>
      <c r="HU407" s="7">
        <v>7.5300000000000006E-2</v>
      </c>
      <c r="HV407" s="7">
        <v>7.5300000000000006E-2</v>
      </c>
      <c r="HW407" s="7">
        <v>6.7100000000000007E-2</v>
      </c>
      <c r="HX407" s="7">
        <v>6.9800000000000001E-2</v>
      </c>
      <c r="HY407" s="7">
        <v>0.1915</v>
      </c>
      <c r="HZ407" s="7">
        <v>6.4299999999999996E-2</v>
      </c>
      <c r="IA407" s="7">
        <v>6.9900000000000004E-2</v>
      </c>
      <c r="IB407" s="7">
        <v>7.0499999999999993E-2</v>
      </c>
      <c r="IC407" s="7">
        <v>0.111</v>
      </c>
      <c r="ID407" s="7">
        <v>0.10009999999999999</v>
      </c>
    </row>
    <row r="408" spans="1:238" s="5" customFormat="1" ht="15">
      <c r="A408" s="112" t="s">
        <v>318</v>
      </c>
      <c r="B408" s="122" t="s">
        <v>315</v>
      </c>
      <c r="C408" s="123">
        <v>5.1700000000000003E-2</v>
      </c>
      <c r="D408" s="7">
        <v>4.3299999999999998E-2</v>
      </c>
      <c r="E408" s="124">
        <v>4.1700000000000001E-2</v>
      </c>
      <c r="F408" s="123">
        <v>4.4400000000000002E-2</v>
      </c>
      <c r="G408" s="7">
        <v>4.3900000000000002E-2</v>
      </c>
      <c r="H408" s="124">
        <v>4.1599999999999998E-2</v>
      </c>
      <c r="I408" s="123">
        <v>4.2200000000000001E-2</v>
      </c>
      <c r="J408" s="7">
        <v>4.1500000000000002E-2</v>
      </c>
      <c r="K408" s="125">
        <v>4.3299999999999998E-2</v>
      </c>
      <c r="L408" s="126">
        <v>4.2099999999999999E-2</v>
      </c>
      <c r="M408" s="7">
        <v>4.2000000000000003E-2</v>
      </c>
      <c r="N408" s="125">
        <v>4.1799999999999997E-2</v>
      </c>
      <c r="P408" s="115" t="s">
        <v>170</v>
      </c>
      <c r="Q408" s="7">
        <v>3.7999999999999999E-2</v>
      </c>
      <c r="R408" s="7">
        <v>4.3999999999999997E-2</v>
      </c>
      <c r="S408" s="7">
        <v>3.9E-2</v>
      </c>
      <c r="T408" s="7">
        <v>3.7999999999999999E-2</v>
      </c>
      <c r="U408" s="7">
        <v>3.8399999999999997E-2</v>
      </c>
      <c r="V408" s="7">
        <v>3.6600000000000001E-2</v>
      </c>
      <c r="W408" s="7">
        <v>3.61E-2</v>
      </c>
      <c r="X408" s="7">
        <v>3.8600000000000002E-2</v>
      </c>
      <c r="Y408" s="7">
        <v>3.95E-2</v>
      </c>
      <c r="Z408" s="7">
        <v>5.9299999999999999E-2</v>
      </c>
      <c r="AA408" s="7">
        <v>4.07E-2</v>
      </c>
      <c r="AB408" s="7">
        <v>4.2000000000000003E-2</v>
      </c>
      <c r="AD408" s="115" t="s">
        <v>170</v>
      </c>
      <c r="AE408" s="7">
        <v>4.0899999999999999E-2</v>
      </c>
      <c r="AF408" s="7">
        <v>3.8100000000000002E-2</v>
      </c>
      <c r="AG408" s="7">
        <v>8.8499999999999995E-2</v>
      </c>
      <c r="AH408" s="7">
        <v>3.78E-2</v>
      </c>
      <c r="AI408" s="7">
        <v>3.85E-2</v>
      </c>
      <c r="AJ408" s="7">
        <v>4.1200000000000001E-2</v>
      </c>
      <c r="AK408" s="7">
        <v>0.77729999999999999</v>
      </c>
      <c r="AL408" s="7">
        <v>3.6400000000000002E-2</v>
      </c>
      <c r="AM408" s="7">
        <v>6.3399999999999998E-2</v>
      </c>
      <c r="AN408" s="7">
        <v>3.8800000000000001E-2</v>
      </c>
      <c r="AO408" s="7">
        <v>3.9600000000000003E-2</v>
      </c>
      <c r="AP408" s="7">
        <v>0.10059999999999999</v>
      </c>
      <c r="AR408" s="115" t="s">
        <v>170</v>
      </c>
      <c r="AS408" s="7">
        <v>3.5299999999999998E-2</v>
      </c>
      <c r="AT408" s="7">
        <v>3.1899999999999998E-2</v>
      </c>
      <c r="AU408" s="7">
        <v>3.3000000000000002E-2</v>
      </c>
      <c r="AV408" s="7">
        <v>3.3799999999999997E-2</v>
      </c>
      <c r="AW408" s="7">
        <v>3.5200000000000002E-2</v>
      </c>
      <c r="AX408" s="7">
        <v>3.5299999999999998E-2</v>
      </c>
      <c r="AY408" s="7">
        <v>3.56E-2</v>
      </c>
      <c r="AZ408" s="7">
        <v>3.6200000000000003E-2</v>
      </c>
      <c r="BA408" s="7">
        <v>4.3499999999999997E-2</v>
      </c>
      <c r="BB408" s="7">
        <v>0.13350000000000001</v>
      </c>
      <c r="BC408" s="7">
        <v>3.09E-2</v>
      </c>
      <c r="BD408" s="7">
        <v>5.0700000000000002E-2</v>
      </c>
      <c r="BF408" s="115" t="s">
        <v>170</v>
      </c>
      <c r="BG408" s="7">
        <v>6.4000000000000001E-2</v>
      </c>
      <c r="BH408" s="7">
        <v>3.1899999999999998E-2</v>
      </c>
      <c r="BI408" s="7">
        <v>3.1300000000000001E-2</v>
      </c>
      <c r="BJ408" s="7">
        <v>3.04E-2</v>
      </c>
      <c r="BK408" s="7">
        <v>2.9499999999999998E-2</v>
      </c>
      <c r="BL408" s="7">
        <v>3.4200000000000001E-2</v>
      </c>
      <c r="BM408" s="7">
        <v>3.1300000000000001E-2</v>
      </c>
      <c r="BN408" s="7">
        <v>2.93E-2</v>
      </c>
      <c r="BO408" s="7">
        <v>2.93E-2</v>
      </c>
      <c r="BP408" s="7">
        <v>3.4599999999999999E-2</v>
      </c>
      <c r="BQ408" s="7">
        <v>3.1099999999999999E-2</v>
      </c>
      <c r="BR408" s="7">
        <v>4.4200000000000003E-2</v>
      </c>
      <c r="BT408" s="115" t="s">
        <v>170</v>
      </c>
      <c r="BU408" s="7">
        <v>3.78E-2</v>
      </c>
      <c r="BV408" s="7">
        <v>3.04E-2</v>
      </c>
      <c r="BW408" s="7">
        <v>7.0699999999999999E-2</v>
      </c>
      <c r="BX408" s="7">
        <v>3.2599999999999997E-2</v>
      </c>
      <c r="BY408" s="7">
        <v>0.1525</v>
      </c>
      <c r="BZ408" s="7">
        <v>0.55720000000000003</v>
      </c>
      <c r="CA408" s="7">
        <v>3.1399999999999997E-2</v>
      </c>
      <c r="CB408" s="7">
        <v>3.0599999999999999E-2</v>
      </c>
      <c r="CC408" s="7">
        <v>2.98E-2</v>
      </c>
      <c r="CD408" s="7">
        <v>3.3000000000000002E-2</v>
      </c>
      <c r="CE408" s="7">
        <v>3.4599999999999999E-2</v>
      </c>
      <c r="CF408" s="7">
        <v>4.1300000000000003E-2</v>
      </c>
      <c r="CH408" s="115" t="s">
        <v>170</v>
      </c>
      <c r="CI408" s="7">
        <v>4.2599999999999999E-2</v>
      </c>
      <c r="CJ408" s="7">
        <v>3.1600000000000003E-2</v>
      </c>
      <c r="CK408" s="7">
        <v>3.0300000000000001E-2</v>
      </c>
      <c r="CL408" s="7">
        <v>3.7199999999999997E-2</v>
      </c>
      <c r="CM408" s="7">
        <v>2.98E-2</v>
      </c>
      <c r="CN408" s="7">
        <v>2.9499999999999998E-2</v>
      </c>
      <c r="CO408" s="7">
        <v>3.6700000000000003E-2</v>
      </c>
      <c r="CP408" s="7">
        <v>3.6799999999999999E-2</v>
      </c>
      <c r="CQ408" s="7">
        <v>2.92E-2</v>
      </c>
      <c r="CR408" s="7">
        <v>3.0599999999999999E-2</v>
      </c>
      <c r="CS408" s="7">
        <v>3.3799999999999997E-2</v>
      </c>
      <c r="CT408" s="7">
        <v>4.7199999999999999E-2</v>
      </c>
      <c r="CV408" s="115" t="s">
        <v>170</v>
      </c>
      <c r="CW408" s="7">
        <v>0.1221</v>
      </c>
      <c r="CX408" s="7">
        <v>9.6199999999999994E-2</v>
      </c>
      <c r="CY408" s="7">
        <v>5.8700000000000002E-2</v>
      </c>
      <c r="CZ408" s="7">
        <v>0.37309999999999999</v>
      </c>
      <c r="DA408" s="7">
        <v>5.96E-2</v>
      </c>
      <c r="DB408" s="7">
        <v>4.7699999999999999E-2</v>
      </c>
      <c r="DC408" s="7">
        <v>5.2299999999999999E-2</v>
      </c>
      <c r="DD408" s="7">
        <v>5.7799999999999997E-2</v>
      </c>
      <c r="DE408" s="7">
        <v>8.1199999999999994E-2</v>
      </c>
      <c r="DF408" s="7">
        <v>4.9099999999999998E-2</v>
      </c>
      <c r="DG408" s="7">
        <v>0.1273</v>
      </c>
      <c r="DH408" s="7">
        <v>0.1452</v>
      </c>
      <c r="DJ408" s="115" t="s">
        <v>170</v>
      </c>
      <c r="DK408" s="7">
        <v>3.9399999999999998E-2</v>
      </c>
      <c r="DL408" s="7">
        <v>2.9600000000000001E-2</v>
      </c>
      <c r="DM408" s="7">
        <v>2.7099999999999999E-2</v>
      </c>
      <c r="DN408" s="7">
        <v>2.7799999999999998E-2</v>
      </c>
      <c r="DO408" s="7">
        <v>2.75E-2</v>
      </c>
      <c r="DP408" s="7">
        <v>3.2399999999999998E-2</v>
      </c>
      <c r="DQ408" s="7">
        <v>2.9899999999999999E-2</v>
      </c>
      <c r="DR408" s="7">
        <v>8.1000000000000003E-2</v>
      </c>
      <c r="DS408" s="7">
        <v>2.7900000000000001E-2</v>
      </c>
      <c r="DT408" s="7">
        <v>2.8199999999999999E-2</v>
      </c>
      <c r="DU408" s="7">
        <v>2.7799999999999998E-2</v>
      </c>
      <c r="DV408" s="7">
        <v>3.5299999999999998E-2</v>
      </c>
      <c r="DX408" s="115" t="s">
        <v>170</v>
      </c>
      <c r="DY408" s="7">
        <v>3.7199999999999997E-2</v>
      </c>
      <c r="DZ408" s="7">
        <v>3.7199999999999997E-2</v>
      </c>
      <c r="EA408" s="7">
        <v>3.1199999999999999E-2</v>
      </c>
      <c r="EB408" s="7">
        <v>3.5099999999999999E-2</v>
      </c>
      <c r="EC408" s="7">
        <v>2.8299999999999999E-2</v>
      </c>
      <c r="ED408" s="7">
        <v>2.7900000000000001E-2</v>
      </c>
      <c r="EE408" s="7">
        <v>2.4799999999999999E-2</v>
      </c>
      <c r="EF408" s="7">
        <v>2.23E-2</v>
      </c>
      <c r="EG408" s="7">
        <v>2.7300000000000001E-2</v>
      </c>
      <c r="EH408" s="7">
        <v>2.8199999999999999E-2</v>
      </c>
      <c r="EI408" s="7">
        <v>2.9899999999999999E-2</v>
      </c>
      <c r="EJ408" s="7">
        <v>3.09E-2</v>
      </c>
      <c r="EL408" s="115" t="s">
        <v>170</v>
      </c>
      <c r="EM408" s="7">
        <v>3.61E-2</v>
      </c>
      <c r="EN408" s="7">
        <v>6.8599999999999994E-2</v>
      </c>
      <c r="EO408" s="7">
        <v>0.46560000000000001</v>
      </c>
      <c r="EP408" s="7">
        <v>2.7E-2</v>
      </c>
      <c r="EQ408" s="7">
        <v>2.76E-2</v>
      </c>
      <c r="ER408" s="7">
        <v>2.53E-2</v>
      </c>
      <c r="ES408" s="7">
        <v>3.5299999999999998E-2</v>
      </c>
      <c r="ET408" s="7">
        <v>2.3400000000000001E-2</v>
      </c>
      <c r="EU408" s="7">
        <v>2.47E-2</v>
      </c>
      <c r="EV408" s="7">
        <v>2.3699999999999999E-2</v>
      </c>
      <c r="EW408" s="7">
        <v>2.5700000000000001E-2</v>
      </c>
      <c r="EX408" s="7">
        <v>5.2200000000000003E-2</v>
      </c>
      <c r="EZ408" s="115" t="s">
        <v>170</v>
      </c>
      <c r="FA408" s="7">
        <v>3.0099999999999998E-2</v>
      </c>
      <c r="FB408" s="7">
        <v>3.09E-2</v>
      </c>
      <c r="FC408" s="7">
        <v>2.7E-2</v>
      </c>
      <c r="FD408" s="7">
        <v>2.6100000000000002E-2</v>
      </c>
      <c r="FE408" s="7">
        <v>2.47E-2</v>
      </c>
      <c r="FF408" s="7">
        <v>3.1E-2</v>
      </c>
      <c r="FG408" s="7">
        <v>2.5700000000000001E-2</v>
      </c>
      <c r="FH408" s="7">
        <v>3.2000000000000001E-2</v>
      </c>
      <c r="FI408" s="7">
        <v>2.7699999999999999E-2</v>
      </c>
      <c r="FJ408" s="7">
        <v>2.4400000000000002E-2</v>
      </c>
      <c r="FK408" s="7">
        <v>2.6200000000000001E-2</v>
      </c>
      <c r="FL408" s="7">
        <v>3.1E-2</v>
      </c>
      <c r="FN408" s="115" t="s">
        <v>170</v>
      </c>
      <c r="FO408" s="7">
        <v>2.9899999999999999E-2</v>
      </c>
      <c r="FP408" s="7">
        <v>4.2599999999999999E-2</v>
      </c>
      <c r="FQ408" s="7">
        <v>2.6100000000000002E-2</v>
      </c>
      <c r="FR408" s="7">
        <v>2.6100000000000002E-2</v>
      </c>
      <c r="FS408" s="7">
        <v>2.5399999999999999E-2</v>
      </c>
      <c r="FT408" s="7">
        <v>2.4199999999999999E-2</v>
      </c>
      <c r="FU408" s="7">
        <v>2.3800000000000002E-2</v>
      </c>
      <c r="FV408" s="7">
        <v>2.35E-2</v>
      </c>
      <c r="FW408" s="7">
        <v>2.3900000000000001E-2</v>
      </c>
      <c r="FX408" s="7">
        <v>2.46E-2</v>
      </c>
      <c r="FY408" s="7">
        <v>2.4799999999999999E-2</v>
      </c>
      <c r="FZ408" s="7">
        <v>0.1203</v>
      </c>
      <c r="GB408" s="115" t="s">
        <v>170</v>
      </c>
      <c r="GC408" s="7">
        <v>0.1157</v>
      </c>
      <c r="GD408" s="7">
        <v>5.3499999999999999E-2</v>
      </c>
      <c r="GE408" s="7">
        <v>4.6699999999999998E-2</v>
      </c>
      <c r="GF408" s="7">
        <v>5.7200000000000001E-2</v>
      </c>
      <c r="GG408" s="7">
        <v>5.0500000000000003E-2</v>
      </c>
      <c r="GH408" s="7">
        <v>4.3900000000000002E-2</v>
      </c>
      <c r="GI408" s="7">
        <v>6.4600000000000005E-2</v>
      </c>
      <c r="GJ408" s="7">
        <v>3.6299999999999999E-2</v>
      </c>
      <c r="GK408" s="7">
        <v>6.0499999999999998E-2</v>
      </c>
      <c r="GL408" s="7">
        <v>6.0699999999999997E-2</v>
      </c>
      <c r="GM408" s="7">
        <v>6.4299999999999996E-2</v>
      </c>
      <c r="GN408" s="7">
        <v>0.1032</v>
      </c>
      <c r="GP408" s="115" t="s">
        <v>170</v>
      </c>
      <c r="GQ408" s="7">
        <v>2.8000000000000001E-2</v>
      </c>
      <c r="GR408" s="7">
        <v>2.5999999999999999E-2</v>
      </c>
      <c r="GS408" s="7">
        <v>2.6200000000000001E-2</v>
      </c>
      <c r="GT408" s="7">
        <v>3.1399999999999997E-2</v>
      </c>
      <c r="GU408" s="7">
        <v>2.7400000000000001E-2</v>
      </c>
      <c r="GV408" s="7">
        <v>2.41E-2</v>
      </c>
      <c r="GW408" s="7">
        <v>2.3099999999999999E-2</v>
      </c>
      <c r="GX408" s="7">
        <v>2.4400000000000002E-2</v>
      </c>
      <c r="GY408" s="7">
        <v>2.4E-2</v>
      </c>
      <c r="GZ408" s="7">
        <v>3.2099999999999997E-2</v>
      </c>
      <c r="HA408" s="7">
        <v>2.9600000000000001E-2</v>
      </c>
      <c r="HB408" s="7">
        <v>2.64E-2</v>
      </c>
      <c r="HD408" s="115" t="s">
        <v>170</v>
      </c>
      <c r="HE408" s="7">
        <v>3.4500000000000003E-2</v>
      </c>
      <c r="HF408" s="7">
        <v>3.5000000000000003E-2</v>
      </c>
      <c r="HG408" s="7">
        <v>2.64E-2</v>
      </c>
      <c r="HH408" s="7">
        <v>2.5100000000000001E-2</v>
      </c>
      <c r="HI408" s="7">
        <v>2.4899999999999999E-2</v>
      </c>
      <c r="HJ408" s="7">
        <v>0.37159999999999999</v>
      </c>
      <c r="HK408" s="7">
        <v>6.0499999999999998E-2</v>
      </c>
      <c r="HL408" s="7">
        <v>2.7699999999999999E-2</v>
      </c>
      <c r="HM408" s="7">
        <v>2.2599999999999999E-2</v>
      </c>
      <c r="HN408" s="7">
        <v>2.5600000000000001E-2</v>
      </c>
      <c r="HO408" s="7">
        <v>2.5399999999999999E-2</v>
      </c>
      <c r="HP408" s="7">
        <v>2.76E-2</v>
      </c>
      <c r="HR408" s="115" t="s">
        <v>170</v>
      </c>
      <c r="HS408" s="7">
        <v>7.17E-2</v>
      </c>
      <c r="HT408" s="7">
        <v>0.1071</v>
      </c>
      <c r="HU408" s="7">
        <v>9.1899999999999996E-2</v>
      </c>
      <c r="HV408" s="7">
        <v>8.6300000000000002E-2</v>
      </c>
      <c r="HW408" s="7">
        <v>7.8200000000000006E-2</v>
      </c>
      <c r="HX408" s="7">
        <v>0.17810000000000001</v>
      </c>
      <c r="HY408" s="7">
        <v>6.83E-2</v>
      </c>
      <c r="HZ408" s="7">
        <v>6.1400000000000003E-2</v>
      </c>
      <c r="IA408" s="7">
        <v>6.6299999999999998E-2</v>
      </c>
      <c r="IB408" s="7">
        <v>7.5800000000000006E-2</v>
      </c>
      <c r="IC408" s="7">
        <v>7.0900000000000005E-2</v>
      </c>
      <c r="ID408" s="7">
        <v>0.27910000000000001</v>
      </c>
    </row>
    <row r="409" spans="1:238" s="5" customFormat="1" ht="15.75" thickBot="1">
      <c r="A409" s="112" t="s">
        <v>319</v>
      </c>
      <c r="B409" s="127" t="s">
        <v>315</v>
      </c>
      <c r="C409" s="128">
        <v>4.5100000000000001E-2</v>
      </c>
      <c r="D409" s="129">
        <v>4.7800000000000002E-2</v>
      </c>
      <c r="E409" s="130">
        <v>4.8300000000000003E-2</v>
      </c>
      <c r="F409" s="128">
        <v>5.6300000000000003E-2</v>
      </c>
      <c r="G409" s="129">
        <v>4.3299999999999998E-2</v>
      </c>
      <c r="H409" s="130">
        <v>4.4999999999999998E-2</v>
      </c>
      <c r="I409" s="128">
        <v>4.4999999999999998E-2</v>
      </c>
      <c r="J409" s="129">
        <v>4.2799999999999998E-2</v>
      </c>
      <c r="K409" s="131">
        <v>4.2599999999999999E-2</v>
      </c>
      <c r="L409" s="132">
        <v>4.1200000000000001E-2</v>
      </c>
      <c r="M409" s="129">
        <v>4.2200000000000001E-2</v>
      </c>
      <c r="N409" s="131">
        <v>4.0099999999999997E-2</v>
      </c>
      <c r="P409" s="115" t="s">
        <v>172</v>
      </c>
      <c r="Q409" s="7">
        <v>3.6900000000000002E-2</v>
      </c>
      <c r="R409" s="7">
        <v>3.78E-2</v>
      </c>
      <c r="S409" s="7">
        <v>3.6400000000000002E-2</v>
      </c>
      <c r="T409" s="7">
        <v>3.6799999999999999E-2</v>
      </c>
      <c r="U409" s="7">
        <v>3.5700000000000003E-2</v>
      </c>
      <c r="V409" s="7">
        <v>3.6400000000000002E-2</v>
      </c>
      <c r="W409" s="7">
        <v>3.7699999999999997E-2</v>
      </c>
      <c r="X409" s="7">
        <v>3.9300000000000002E-2</v>
      </c>
      <c r="Y409" s="7">
        <v>3.9600000000000003E-2</v>
      </c>
      <c r="Z409" s="7">
        <v>4.2700000000000002E-2</v>
      </c>
      <c r="AA409" s="7">
        <v>4.1300000000000003E-2</v>
      </c>
      <c r="AB409" s="7">
        <v>3.6900000000000002E-2</v>
      </c>
      <c r="AD409" s="115" t="s">
        <v>172</v>
      </c>
      <c r="AE409" s="7">
        <v>4.0300000000000002E-2</v>
      </c>
      <c r="AF409" s="7">
        <v>3.6700000000000003E-2</v>
      </c>
      <c r="AG409" s="7">
        <v>4.3499999999999997E-2</v>
      </c>
      <c r="AH409" s="7">
        <v>3.8899999999999997E-2</v>
      </c>
      <c r="AI409" s="7">
        <v>3.8300000000000001E-2</v>
      </c>
      <c r="AJ409" s="7">
        <v>4.24E-2</v>
      </c>
      <c r="AK409" s="7">
        <v>7.0999999999999994E-2</v>
      </c>
      <c r="AL409" s="7">
        <v>5.0999999999999997E-2</v>
      </c>
      <c r="AM409" s="7">
        <v>3.78E-2</v>
      </c>
      <c r="AN409" s="7">
        <v>3.7499999999999999E-2</v>
      </c>
      <c r="AO409" s="7">
        <v>3.95E-2</v>
      </c>
      <c r="AP409" s="7">
        <v>7.4099999999999999E-2</v>
      </c>
      <c r="AR409" s="115" t="s">
        <v>172</v>
      </c>
      <c r="AS409" s="7">
        <v>3.1699999999999999E-2</v>
      </c>
      <c r="AT409" s="7">
        <v>2.7099999999999999E-2</v>
      </c>
      <c r="AU409" s="7">
        <v>3.27E-2</v>
      </c>
      <c r="AV409" s="7">
        <v>0.38319999999999999</v>
      </c>
      <c r="AW409" s="7">
        <v>3.0499999999999999E-2</v>
      </c>
      <c r="AX409" s="7">
        <v>3.2800000000000003E-2</v>
      </c>
      <c r="AY409" s="7">
        <v>2.93E-2</v>
      </c>
      <c r="AZ409" s="7">
        <v>3.0200000000000001E-2</v>
      </c>
      <c r="BA409" s="7">
        <v>0.2044</v>
      </c>
      <c r="BB409" s="7">
        <v>3.3399999999999999E-2</v>
      </c>
      <c r="BC409" s="7">
        <v>3.6799999999999999E-2</v>
      </c>
      <c r="BD409" s="7">
        <v>4.3299999999999998E-2</v>
      </c>
      <c r="BF409" s="115" t="s">
        <v>172</v>
      </c>
      <c r="BG409" s="7">
        <v>6.0400000000000002E-2</v>
      </c>
      <c r="BH409" s="7">
        <v>3.0300000000000001E-2</v>
      </c>
      <c r="BI409" s="7">
        <v>3.0099999999999998E-2</v>
      </c>
      <c r="BJ409" s="7">
        <v>2.9000000000000001E-2</v>
      </c>
      <c r="BK409" s="7">
        <v>3.5299999999999998E-2</v>
      </c>
      <c r="BL409" s="7">
        <v>2.8199999999999999E-2</v>
      </c>
      <c r="BM409" s="7">
        <v>2.8199999999999999E-2</v>
      </c>
      <c r="BN409" s="7">
        <v>3.15E-2</v>
      </c>
      <c r="BO409" s="7">
        <v>3.2199999999999999E-2</v>
      </c>
      <c r="BP409" s="7">
        <v>3.04E-2</v>
      </c>
      <c r="BQ409" s="7">
        <v>0.9647</v>
      </c>
      <c r="BR409" s="7">
        <v>4.4999999999999998E-2</v>
      </c>
      <c r="BT409" s="115" t="s">
        <v>172</v>
      </c>
      <c r="BU409" s="7">
        <v>3.7499999999999999E-2</v>
      </c>
      <c r="BV409" s="7">
        <v>0.13020000000000001</v>
      </c>
      <c r="BW409" s="7">
        <v>2.9600000000000001E-2</v>
      </c>
      <c r="BX409" s="7">
        <v>4.07E-2</v>
      </c>
      <c r="BY409" s="7">
        <v>2.9100000000000001E-2</v>
      </c>
      <c r="BZ409" s="7">
        <v>3.0300000000000001E-2</v>
      </c>
      <c r="CA409" s="7">
        <v>2.9100000000000001E-2</v>
      </c>
      <c r="CB409" s="7">
        <v>2.8299999999999999E-2</v>
      </c>
      <c r="CC409" s="7">
        <v>2.93E-2</v>
      </c>
      <c r="CD409" s="7">
        <v>0.92800000000000005</v>
      </c>
      <c r="CE409" s="7">
        <v>3.2199999999999999E-2</v>
      </c>
      <c r="CF409" s="7">
        <v>8.8099999999999998E-2</v>
      </c>
      <c r="CH409" s="115" t="s">
        <v>172</v>
      </c>
      <c r="CI409" s="7">
        <v>4.0899999999999999E-2</v>
      </c>
      <c r="CJ409" s="7">
        <v>2.86E-2</v>
      </c>
      <c r="CK409" s="7">
        <v>3.1800000000000002E-2</v>
      </c>
      <c r="CL409" s="7">
        <v>3.0300000000000001E-2</v>
      </c>
      <c r="CM409" s="7">
        <v>2.9899999999999999E-2</v>
      </c>
      <c r="CN409" s="7">
        <v>2.92E-2</v>
      </c>
      <c r="CO409" s="7">
        <v>2.9000000000000001E-2</v>
      </c>
      <c r="CP409" s="7">
        <v>3.0599999999999999E-2</v>
      </c>
      <c r="CQ409" s="7">
        <v>3.2300000000000002E-2</v>
      </c>
      <c r="CR409" s="7">
        <v>1.3753</v>
      </c>
      <c r="CS409" s="7">
        <v>3.5400000000000001E-2</v>
      </c>
      <c r="CT409" s="7">
        <v>0.1474</v>
      </c>
      <c r="CV409" s="115" t="s">
        <v>172</v>
      </c>
      <c r="CW409" s="7">
        <v>0.1181</v>
      </c>
      <c r="CX409" s="7">
        <v>0.11210000000000001</v>
      </c>
      <c r="CY409" s="7">
        <v>4.6300000000000001E-2</v>
      </c>
      <c r="CZ409" s="7">
        <v>9.5500000000000002E-2</v>
      </c>
      <c r="DA409" s="7">
        <v>7.2099999999999997E-2</v>
      </c>
      <c r="DB409" s="7">
        <v>6.7000000000000004E-2</v>
      </c>
      <c r="DC409" s="7">
        <v>5.5800000000000002E-2</v>
      </c>
      <c r="DD409" s="7">
        <v>8.8300000000000003E-2</v>
      </c>
      <c r="DE409" s="7">
        <v>5.5599999999999997E-2</v>
      </c>
      <c r="DF409" s="7">
        <v>8.1799999999999998E-2</v>
      </c>
      <c r="DG409" s="7">
        <v>0.1118</v>
      </c>
      <c r="DH409" s="7">
        <v>0.1179</v>
      </c>
      <c r="DJ409" s="115" t="s">
        <v>172</v>
      </c>
      <c r="DK409" s="7">
        <v>3.2899999999999999E-2</v>
      </c>
      <c r="DL409" s="7">
        <v>2.75E-2</v>
      </c>
      <c r="DM409" s="7">
        <v>2.64E-2</v>
      </c>
      <c r="DN409" s="7">
        <v>2.9499999999999998E-2</v>
      </c>
      <c r="DO409" s="7">
        <v>2.63E-2</v>
      </c>
      <c r="DP409" s="7">
        <v>2.6100000000000002E-2</v>
      </c>
      <c r="DQ409" s="7">
        <v>3.1800000000000002E-2</v>
      </c>
      <c r="DR409" s="7">
        <v>2.63E-2</v>
      </c>
      <c r="DS409" s="7">
        <v>3.5799999999999998E-2</v>
      </c>
      <c r="DT409" s="7">
        <v>2.7699999999999999E-2</v>
      </c>
      <c r="DU409" s="7">
        <v>2.92E-2</v>
      </c>
      <c r="DV409" s="7">
        <v>3.7900000000000003E-2</v>
      </c>
      <c r="DX409" s="115" t="s">
        <v>172</v>
      </c>
      <c r="DY409" s="7">
        <v>3.9199999999999999E-2</v>
      </c>
      <c r="DZ409" s="7">
        <v>3.2599999999999997E-2</v>
      </c>
      <c r="EA409" s="7">
        <v>3.1699999999999999E-2</v>
      </c>
      <c r="EB409" s="7">
        <v>2.5999999999999999E-2</v>
      </c>
      <c r="EC409" s="7">
        <v>7.5600000000000001E-2</v>
      </c>
      <c r="ED409" s="7">
        <v>2.6599999999999999E-2</v>
      </c>
      <c r="EE409" s="7">
        <v>2.3699999999999999E-2</v>
      </c>
      <c r="EF409" s="7">
        <v>2.7099999999999999E-2</v>
      </c>
      <c r="EG409" s="7">
        <v>2.6599999999999999E-2</v>
      </c>
      <c r="EH409" s="7">
        <v>3.1099999999999999E-2</v>
      </c>
      <c r="EI409" s="7">
        <v>0.19309999999999999</v>
      </c>
      <c r="EJ409" s="7">
        <v>3.5499999999999997E-2</v>
      </c>
      <c r="EL409" s="115" t="s">
        <v>172</v>
      </c>
      <c r="EM409" s="7">
        <v>2.64E-2</v>
      </c>
      <c r="EN409" s="7">
        <v>0.47170000000000001</v>
      </c>
      <c r="EO409" s="7">
        <v>0.55259999999999998</v>
      </c>
      <c r="EP409" s="7">
        <v>5.0599999999999999E-2</v>
      </c>
      <c r="EQ409" s="7">
        <v>2.5000000000000001E-2</v>
      </c>
      <c r="ER409" s="7">
        <v>0.34699999999999998</v>
      </c>
      <c r="ES409" s="7">
        <v>0.153</v>
      </c>
      <c r="ET409" s="7">
        <v>2.7699999999999999E-2</v>
      </c>
      <c r="EU409" s="7">
        <v>2.52E-2</v>
      </c>
      <c r="EV409" s="7">
        <v>2.9399999999999999E-2</v>
      </c>
      <c r="EW409" s="7">
        <v>3.1899999999999998E-2</v>
      </c>
      <c r="EX409" s="7">
        <v>3.3700000000000001E-2</v>
      </c>
      <c r="EZ409" s="115" t="s">
        <v>172</v>
      </c>
      <c r="FA409" s="7">
        <v>3.0599999999999999E-2</v>
      </c>
      <c r="FB409" s="7">
        <v>2.3900000000000001E-2</v>
      </c>
      <c r="FC409" s="7">
        <v>2.5600000000000001E-2</v>
      </c>
      <c r="FD409" s="7">
        <v>2.4299999999999999E-2</v>
      </c>
      <c r="FE409" s="7">
        <v>2.3300000000000001E-2</v>
      </c>
      <c r="FF409" s="7">
        <v>2.3400000000000001E-2</v>
      </c>
      <c r="FG409" s="7">
        <v>2.4299999999999999E-2</v>
      </c>
      <c r="FH409" s="7">
        <v>2.5000000000000001E-2</v>
      </c>
      <c r="FI409" s="7">
        <v>2.4799999999999999E-2</v>
      </c>
      <c r="FJ409" s="7">
        <v>2.6200000000000001E-2</v>
      </c>
      <c r="FK409" s="7">
        <v>2.7799999999999998E-2</v>
      </c>
      <c r="FL409" s="7">
        <v>6.7699999999999996E-2</v>
      </c>
      <c r="FN409" s="115" t="s">
        <v>172</v>
      </c>
      <c r="FO409" s="7">
        <v>3.1199999999999999E-2</v>
      </c>
      <c r="FP409" s="7">
        <v>2.46E-2</v>
      </c>
      <c r="FQ409" s="7">
        <v>2.4799999999999999E-2</v>
      </c>
      <c r="FR409" s="7">
        <v>3.1899999999999998E-2</v>
      </c>
      <c r="FS409" s="7">
        <v>2.3599999999999999E-2</v>
      </c>
      <c r="FT409" s="7">
        <v>2.3599999999999999E-2</v>
      </c>
      <c r="FU409" s="7">
        <v>0.1817</v>
      </c>
      <c r="FV409" s="7">
        <v>2.3800000000000002E-2</v>
      </c>
      <c r="FW409" s="7">
        <v>2.4500000000000001E-2</v>
      </c>
      <c r="FX409" s="7">
        <v>2.6100000000000002E-2</v>
      </c>
      <c r="FY409" s="7">
        <v>2.6499999999999999E-2</v>
      </c>
      <c r="FZ409" s="7">
        <v>3.6499999999999998E-2</v>
      </c>
      <c r="GB409" s="115" t="s">
        <v>172</v>
      </c>
      <c r="GC409" s="7">
        <v>9.8400000000000001E-2</v>
      </c>
      <c r="GD409" s="7">
        <v>0.14119999999999999</v>
      </c>
      <c r="GE409" s="7">
        <v>5.3199999999999997E-2</v>
      </c>
      <c r="GF409" s="7">
        <v>4.7699999999999999E-2</v>
      </c>
      <c r="GG409" s="7">
        <v>4.82E-2</v>
      </c>
      <c r="GH409" s="7">
        <v>0.10009999999999999</v>
      </c>
      <c r="GI409" s="7">
        <v>0.04</v>
      </c>
      <c r="GJ409" s="7">
        <v>4.0300000000000002E-2</v>
      </c>
      <c r="GK409" s="7">
        <v>4.7699999999999999E-2</v>
      </c>
      <c r="GL409" s="7">
        <v>5.4699999999999999E-2</v>
      </c>
      <c r="GM409" s="7">
        <v>6.6600000000000006E-2</v>
      </c>
      <c r="GN409" s="7">
        <v>0.1069</v>
      </c>
      <c r="GP409" s="115" t="s">
        <v>172</v>
      </c>
      <c r="GQ409" s="7">
        <v>2.6700000000000002E-2</v>
      </c>
      <c r="GR409" s="7">
        <v>0.1598</v>
      </c>
      <c r="GS409" s="7">
        <v>2.4500000000000001E-2</v>
      </c>
      <c r="GT409" s="7">
        <v>3.1199999999999999E-2</v>
      </c>
      <c r="GU409" s="7">
        <v>3.1600000000000003E-2</v>
      </c>
      <c r="GV409" s="7">
        <v>2.52E-2</v>
      </c>
      <c r="GW409" s="7">
        <v>2.4799999999999999E-2</v>
      </c>
      <c r="GX409" s="7">
        <v>2.7400000000000001E-2</v>
      </c>
      <c r="GY409" s="7">
        <v>2.4899999999999999E-2</v>
      </c>
      <c r="GZ409" s="7">
        <v>2.53E-2</v>
      </c>
      <c r="HA409" s="7">
        <v>2.81E-2</v>
      </c>
      <c r="HB409" s="7">
        <v>4.82E-2</v>
      </c>
      <c r="HD409" s="115" t="s">
        <v>172</v>
      </c>
      <c r="HE409" s="7">
        <v>2.7400000000000001E-2</v>
      </c>
      <c r="HF409" s="7">
        <v>4.0300000000000002E-2</v>
      </c>
      <c r="HG409" s="7">
        <v>2.63E-2</v>
      </c>
      <c r="HH409" s="7">
        <v>3.44E-2</v>
      </c>
      <c r="HI409" s="7">
        <v>2.3400000000000001E-2</v>
      </c>
      <c r="HJ409" s="7">
        <v>2.3099999999999999E-2</v>
      </c>
      <c r="HK409" s="7">
        <v>2.4500000000000001E-2</v>
      </c>
      <c r="HL409" s="7">
        <v>3.6200000000000003E-2</v>
      </c>
      <c r="HM409" s="7">
        <v>2.3800000000000002E-2</v>
      </c>
      <c r="HN409" s="7">
        <v>3.4200000000000001E-2</v>
      </c>
      <c r="HO409" s="7">
        <v>3.3300000000000003E-2</v>
      </c>
      <c r="HP409" s="7">
        <v>3.2599999999999997E-2</v>
      </c>
      <c r="HR409" s="115" t="s">
        <v>172</v>
      </c>
      <c r="HS409" s="7">
        <v>7.3400000000000007E-2</v>
      </c>
      <c r="HT409" s="7">
        <v>7.0800000000000002E-2</v>
      </c>
      <c r="HU409" s="7">
        <v>8.3699999999999997E-2</v>
      </c>
      <c r="HV409" s="7">
        <v>0.46429999999999999</v>
      </c>
      <c r="HW409" s="7">
        <v>0.25519999999999998</v>
      </c>
      <c r="HX409" s="7">
        <v>6.6199999999999995E-2</v>
      </c>
      <c r="HY409" s="7">
        <v>6.6299999999999998E-2</v>
      </c>
      <c r="HZ409" s="7">
        <v>7.8700000000000006E-2</v>
      </c>
      <c r="IA409" s="7">
        <v>8.2500000000000004E-2</v>
      </c>
      <c r="IB409" s="7">
        <v>9.1399999999999995E-2</v>
      </c>
      <c r="IC409" s="7">
        <v>7.1400000000000005E-2</v>
      </c>
      <c r="ID409" s="7">
        <v>7.3400000000000007E-2</v>
      </c>
    </row>
    <row r="410" spans="1:238" s="5" customFormat="1" ht="15">
      <c r="B410" s="122" t="s">
        <v>320</v>
      </c>
      <c r="C410" s="133">
        <v>6.6900000000000001E-2</v>
      </c>
      <c r="D410" s="134">
        <v>4.48E-2</v>
      </c>
      <c r="E410" s="135">
        <v>5.3900000000000003E-2</v>
      </c>
      <c r="F410" s="133">
        <v>4.4999999999999998E-2</v>
      </c>
      <c r="G410" s="134">
        <v>4.7800000000000002E-2</v>
      </c>
      <c r="H410" s="135">
        <v>5.6399999999999999E-2</v>
      </c>
      <c r="I410" s="133">
        <v>4.7600000000000003E-2</v>
      </c>
      <c r="J410" s="134">
        <v>4.3499999999999997E-2</v>
      </c>
      <c r="K410" s="136">
        <v>4.1700000000000001E-2</v>
      </c>
      <c r="L410" s="137">
        <v>4.2000000000000003E-2</v>
      </c>
      <c r="M410" s="134">
        <v>4.3499999999999997E-2</v>
      </c>
      <c r="N410" s="136">
        <v>4.6800000000000001E-2</v>
      </c>
      <c r="P410" s="115" t="s">
        <v>174</v>
      </c>
      <c r="Q410" s="7">
        <v>3.6400000000000002E-2</v>
      </c>
      <c r="R410" s="7">
        <v>4.0099999999999997E-2</v>
      </c>
      <c r="S410" s="7">
        <v>3.9E-2</v>
      </c>
      <c r="T410" s="7">
        <v>0.1439</v>
      </c>
      <c r="U410" s="7">
        <v>4.7399999999999998E-2</v>
      </c>
      <c r="V410" s="7">
        <v>4.24E-2</v>
      </c>
      <c r="W410" s="7">
        <v>4.1000000000000002E-2</v>
      </c>
      <c r="X410" s="7">
        <v>4.3400000000000001E-2</v>
      </c>
      <c r="Y410" s="7">
        <v>3.8800000000000001E-2</v>
      </c>
      <c r="Z410" s="7">
        <v>3.7900000000000003E-2</v>
      </c>
      <c r="AA410" s="7">
        <v>3.73E-2</v>
      </c>
      <c r="AB410" s="7">
        <v>3.7100000000000001E-2</v>
      </c>
      <c r="AD410" s="115" t="s">
        <v>174</v>
      </c>
      <c r="AE410" s="7">
        <v>4.0599999999999997E-2</v>
      </c>
      <c r="AF410" s="7">
        <v>3.8399999999999997E-2</v>
      </c>
      <c r="AG410" s="7">
        <v>4.7399999999999998E-2</v>
      </c>
      <c r="AH410" s="7">
        <v>3.8399999999999997E-2</v>
      </c>
      <c r="AI410" s="7">
        <v>0.84599999999999997</v>
      </c>
      <c r="AJ410" s="7">
        <v>3.9300000000000002E-2</v>
      </c>
      <c r="AK410" s="7">
        <v>3.2199999999999999E-2</v>
      </c>
      <c r="AL410" s="7">
        <v>4.2299999999999997E-2</v>
      </c>
      <c r="AM410" s="7">
        <v>3.6700000000000003E-2</v>
      </c>
      <c r="AN410" s="7">
        <v>8.0799999999999997E-2</v>
      </c>
      <c r="AO410" s="7">
        <v>0.1958</v>
      </c>
      <c r="AP410" s="7">
        <v>0.11310000000000001</v>
      </c>
      <c r="AR410" s="115" t="s">
        <v>174</v>
      </c>
      <c r="AS410" s="7">
        <v>4.0800000000000003E-2</v>
      </c>
      <c r="AT410" s="7">
        <v>5.7000000000000002E-2</v>
      </c>
      <c r="AU410" s="7">
        <v>3.2199999999999999E-2</v>
      </c>
      <c r="AV410" s="7">
        <v>3.0700000000000002E-2</v>
      </c>
      <c r="AW410" s="7">
        <v>3.2300000000000002E-2</v>
      </c>
      <c r="AX410" s="7">
        <v>0.31680000000000003</v>
      </c>
      <c r="AY410" s="7">
        <v>3.5799999999999998E-2</v>
      </c>
      <c r="AZ410" s="7">
        <v>0.4375</v>
      </c>
      <c r="BA410" s="7">
        <v>2.8500000000000001E-2</v>
      </c>
      <c r="BB410" s="7">
        <v>4.2299999999999997E-2</v>
      </c>
      <c r="BC410" s="7">
        <v>3.73E-2</v>
      </c>
      <c r="BD410" s="7">
        <v>7.2599999999999998E-2</v>
      </c>
      <c r="BF410" s="115" t="s">
        <v>174</v>
      </c>
      <c r="BG410" s="7">
        <v>0.14599999999999999</v>
      </c>
      <c r="BH410" s="7">
        <v>0.56040000000000001</v>
      </c>
      <c r="BI410" s="7">
        <v>3.1600000000000003E-2</v>
      </c>
      <c r="BJ410" s="7">
        <v>2.9899999999999999E-2</v>
      </c>
      <c r="BK410" s="7">
        <v>5.4600000000000003E-2</v>
      </c>
      <c r="BL410" s="7">
        <v>2.9499999999999998E-2</v>
      </c>
      <c r="BM410" s="7">
        <v>3.0599999999999999E-2</v>
      </c>
      <c r="BN410" s="7">
        <v>3.1800000000000002E-2</v>
      </c>
      <c r="BO410" s="7">
        <v>3.1099999999999999E-2</v>
      </c>
      <c r="BP410" s="7">
        <v>3.5499999999999997E-2</v>
      </c>
      <c r="BQ410" s="7">
        <v>3.9300000000000002E-2</v>
      </c>
      <c r="BR410" s="7">
        <v>5.2200000000000003E-2</v>
      </c>
      <c r="BT410" s="115" t="s">
        <v>174</v>
      </c>
      <c r="BU410" s="7">
        <v>3.7400000000000003E-2</v>
      </c>
      <c r="BV410" s="7">
        <v>3.3500000000000002E-2</v>
      </c>
      <c r="BW410" s="7">
        <v>8.8499999999999995E-2</v>
      </c>
      <c r="BX410" s="7">
        <v>3.1600000000000003E-2</v>
      </c>
      <c r="BY410" s="7">
        <v>0.58409999999999995</v>
      </c>
      <c r="BZ410" s="7">
        <v>0.16320000000000001</v>
      </c>
      <c r="CA410" s="7">
        <v>2.9700000000000001E-2</v>
      </c>
      <c r="CB410" s="7">
        <v>3.0499999999999999E-2</v>
      </c>
      <c r="CC410" s="7">
        <v>2.9100000000000001E-2</v>
      </c>
      <c r="CD410" s="7">
        <v>3.1099999999999999E-2</v>
      </c>
      <c r="CE410" s="7">
        <v>3.09E-2</v>
      </c>
      <c r="CF410" s="7">
        <v>4.9500000000000002E-2</v>
      </c>
      <c r="CH410" s="115" t="s">
        <v>174</v>
      </c>
      <c r="CI410" s="7">
        <v>3.5499999999999997E-2</v>
      </c>
      <c r="CJ410" s="7">
        <v>3.9E-2</v>
      </c>
      <c r="CK410" s="7">
        <v>0.03</v>
      </c>
      <c r="CL410" s="7">
        <v>3.0700000000000002E-2</v>
      </c>
      <c r="CM410" s="7">
        <v>3.1199999999999999E-2</v>
      </c>
      <c r="CN410" s="7">
        <v>3.1699999999999999E-2</v>
      </c>
      <c r="CO410" s="7">
        <v>2.9899999999999999E-2</v>
      </c>
      <c r="CP410" s="7">
        <v>0.03</v>
      </c>
      <c r="CQ410" s="7">
        <v>3.1699999999999999E-2</v>
      </c>
      <c r="CR410" s="7">
        <v>8.1000000000000003E-2</v>
      </c>
      <c r="CS410" s="7">
        <v>8.8800000000000004E-2</v>
      </c>
      <c r="CT410" s="7">
        <v>5.3199999999999997E-2</v>
      </c>
      <c r="CV410" s="115" t="s">
        <v>174</v>
      </c>
      <c r="CW410" s="7">
        <v>0.1148</v>
      </c>
      <c r="CX410" s="7">
        <v>6.0400000000000002E-2</v>
      </c>
      <c r="CY410" s="7">
        <v>0.06</v>
      </c>
      <c r="CZ410" s="7">
        <v>0.30470000000000003</v>
      </c>
      <c r="DA410" s="7">
        <v>5.6099999999999997E-2</v>
      </c>
      <c r="DB410" s="7">
        <v>9.0700000000000003E-2</v>
      </c>
      <c r="DC410" s="7">
        <v>0.24909999999999999</v>
      </c>
      <c r="DD410" s="7">
        <v>9.9699999999999997E-2</v>
      </c>
      <c r="DE410" s="7">
        <v>0.1089</v>
      </c>
      <c r="DF410" s="7">
        <v>0.1094</v>
      </c>
      <c r="DG410" s="7">
        <v>0.129</v>
      </c>
      <c r="DH410" s="7">
        <v>0.1497</v>
      </c>
      <c r="DJ410" s="115" t="s">
        <v>174</v>
      </c>
      <c r="DK410" s="7">
        <v>3.85E-2</v>
      </c>
      <c r="DL410" s="7">
        <v>3.6499999999999998E-2</v>
      </c>
      <c r="DM410" s="7">
        <v>3.9100000000000003E-2</v>
      </c>
      <c r="DN410" s="7">
        <v>2.7900000000000001E-2</v>
      </c>
      <c r="DO410" s="7">
        <v>2.75E-2</v>
      </c>
      <c r="DP410" s="7">
        <v>3.1099999999999999E-2</v>
      </c>
      <c r="DQ410" s="7">
        <v>3.5099999999999999E-2</v>
      </c>
      <c r="DR410" s="7">
        <v>3.0599999999999999E-2</v>
      </c>
      <c r="DS410" s="7">
        <v>3.04E-2</v>
      </c>
      <c r="DT410" s="7">
        <v>2.7799999999999998E-2</v>
      </c>
      <c r="DU410" s="7">
        <v>4.2799999999999998E-2</v>
      </c>
      <c r="DV410" s="7">
        <v>5.62E-2</v>
      </c>
      <c r="DX410" s="115" t="s">
        <v>174</v>
      </c>
      <c r="DY410" s="7">
        <v>3.1600000000000003E-2</v>
      </c>
      <c r="DZ410" s="7">
        <v>3.0700000000000002E-2</v>
      </c>
      <c r="EA410" s="7">
        <v>3.0200000000000001E-2</v>
      </c>
      <c r="EB410" s="7">
        <v>2.7199999999999998E-2</v>
      </c>
      <c r="EC410" s="7">
        <v>3.3799999999999997E-2</v>
      </c>
      <c r="ED410" s="7">
        <v>2.7400000000000001E-2</v>
      </c>
      <c r="EE410" s="7">
        <v>3.7199999999999997E-2</v>
      </c>
      <c r="EF410" s="7">
        <v>2.76E-2</v>
      </c>
      <c r="EG410" s="7">
        <v>2.9899999999999999E-2</v>
      </c>
      <c r="EH410" s="7">
        <v>2.7300000000000001E-2</v>
      </c>
      <c r="EI410" s="7">
        <v>3.5700000000000003E-2</v>
      </c>
      <c r="EJ410" s="7">
        <v>5.3900000000000003E-2</v>
      </c>
      <c r="EL410" s="115" t="s">
        <v>174</v>
      </c>
      <c r="EM410" s="7">
        <v>2.81E-2</v>
      </c>
      <c r="EN410" s="7">
        <v>9.3700000000000006E-2</v>
      </c>
      <c r="EO410" s="7">
        <v>0.1114</v>
      </c>
      <c r="EP410" s="7">
        <v>6.9900000000000004E-2</v>
      </c>
      <c r="EQ410" s="7">
        <v>2.6599999999999999E-2</v>
      </c>
      <c r="ER410" s="7">
        <v>2.8400000000000002E-2</v>
      </c>
      <c r="ES410" s="7">
        <v>6.4699999999999994E-2</v>
      </c>
      <c r="ET410" s="7">
        <v>2.6700000000000002E-2</v>
      </c>
      <c r="EU410" s="7">
        <v>2.64E-2</v>
      </c>
      <c r="EV410" s="7">
        <v>9.1899999999999996E-2</v>
      </c>
      <c r="EW410" s="7">
        <v>2.64E-2</v>
      </c>
      <c r="EX410" s="7">
        <v>3.3799999999999997E-2</v>
      </c>
      <c r="EZ410" s="115" t="s">
        <v>174</v>
      </c>
      <c r="FA410" s="7">
        <v>9.74E-2</v>
      </c>
      <c r="FB410" s="7">
        <v>2.64E-2</v>
      </c>
      <c r="FC410" s="7">
        <v>4.8500000000000001E-2</v>
      </c>
      <c r="FD410" s="7">
        <v>2.53E-2</v>
      </c>
      <c r="FE410" s="7">
        <v>8.8099999999999998E-2</v>
      </c>
      <c r="FF410" s="7">
        <v>2.53E-2</v>
      </c>
      <c r="FG410" s="7">
        <v>2.6499999999999999E-2</v>
      </c>
      <c r="FH410" s="7">
        <v>4.9399999999999999E-2</v>
      </c>
      <c r="FI410" s="7">
        <v>2.5100000000000001E-2</v>
      </c>
      <c r="FJ410" s="7">
        <v>2.5000000000000001E-2</v>
      </c>
      <c r="FK410" s="7">
        <v>0.34670000000000001</v>
      </c>
      <c r="FL410" s="7">
        <v>3.8899999999999997E-2</v>
      </c>
      <c r="FN410" s="115" t="s">
        <v>174</v>
      </c>
      <c r="FO410" s="7">
        <v>3.2800000000000003E-2</v>
      </c>
      <c r="FP410" s="7">
        <v>2.8899999999999999E-2</v>
      </c>
      <c r="FQ410" s="7">
        <v>2.6800000000000001E-2</v>
      </c>
      <c r="FR410" s="7">
        <v>2.6100000000000002E-2</v>
      </c>
      <c r="FS410" s="7">
        <v>2.5499999999999998E-2</v>
      </c>
      <c r="FT410" s="7">
        <v>2.5100000000000001E-2</v>
      </c>
      <c r="FU410" s="7">
        <v>2.46E-2</v>
      </c>
      <c r="FV410" s="7">
        <v>2.4799999999999999E-2</v>
      </c>
      <c r="FW410" s="7">
        <v>0.1598</v>
      </c>
      <c r="FX410" s="7">
        <v>2.8299999999999999E-2</v>
      </c>
      <c r="FY410" s="7">
        <v>2.4400000000000002E-2</v>
      </c>
      <c r="FZ410" s="7">
        <v>7.6799999999999993E-2</v>
      </c>
      <c r="GB410" s="115" t="s">
        <v>174</v>
      </c>
      <c r="GC410" s="7">
        <v>0.13159999999999999</v>
      </c>
      <c r="GD410" s="7">
        <v>8.8700000000000001E-2</v>
      </c>
      <c r="GE410" s="7">
        <v>5.8400000000000001E-2</v>
      </c>
      <c r="GF410" s="7">
        <v>4.9500000000000002E-2</v>
      </c>
      <c r="GG410" s="7">
        <v>6.0699999999999997E-2</v>
      </c>
      <c r="GH410" s="7">
        <v>0.10199999999999999</v>
      </c>
      <c r="GI410" s="7">
        <v>4.7199999999999999E-2</v>
      </c>
      <c r="GJ410" s="7">
        <v>0.10349999999999999</v>
      </c>
      <c r="GK410" s="7">
        <v>7.7899999999999997E-2</v>
      </c>
      <c r="GL410" s="7">
        <v>5.5500000000000001E-2</v>
      </c>
      <c r="GM410" s="7">
        <v>9.8900000000000002E-2</v>
      </c>
      <c r="GN410" s="7">
        <v>0.107</v>
      </c>
      <c r="GP410" s="115" t="s">
        <v>174</v>
      </c>
      <c r="GQ410" s="7">
        <v>2.4799999999999999E-2</v>
      </c>
      <c r="GR410" s="7">
        <v>2.6200000000000001E-2</v>
      </c>
      <c r="GS410" s="7">
        <v>2.93E-2</v>
      </c>
      <c r="GT410" s="7">
        <v>2.58E-2</v>
      </c>
      <c r="GU410" s="7">
        <v>2.5999999999999999E-2</v>
      </c>
      <c r="GV410" s="7">
        <v>2.5000000000000001E-2</v>
      </c>
      <c r="GW410" s="7">
        <v>2.5100000000000001E-2</v>
      </c>
      <c r="GX410" s="7">
        <v>2.5899999999999999E-2</v>
      </c>
      <c r="GY410" s="7">
        <v>2.7300000000000001E-2</v>
      </c>
      <c r="GZ410" s="7">
        <v>2.4799999999999999E-2</v>
      </c>
      <c r="HA410" s="7">
        <v>2.12E-2</v>
      </c>
      <c r="HB410" s="7">
        <v>2.7199999999999998E-2</v>
      </c>
      <c r="HD410" s="115" t="s">
        <v>174</v>
      </c>
      <c r="HE410" s="7">
        <v>2.9499999999999998E-2</v>
      </c>
      <c r="HF410" s="7">
        <v>3.1699999999999999E-2</v>
      </c>
      <c r="HG410" s="7">
        <v>2.7E-2</v>
      </c>
      <c r="HH410" s="7">
        <v>2.5499999999999998E-2</v>
      </c>
      <c r="HI410" s="7">
        <v>2.5000000000000001E-2</v>
      </c>
      <c r="HJ410" s="7">
        <v>2.8400000000000002E-2</v>
      </c>
      <c r="HK410" s="7">
        <v>2.5999999999999999E-2</v>
      </c>
      <c r="HL410" s="7">
        <v>4.2299999999999997E-2</v>
      </c>
      <c r="HM410" s="7">
        <v>2.5000000000000001E-2</v>
      </c>
      <c r="HN410" s="7">
        <v>2.4E-2</v>
      </c>
      <c r="HO410" s="7">
        <v>3.32E-2</v>
      </c>
      <c r="HP410" s="7">
        <v>3.44E-2</v>
      </c>
      <c r="HR410" s="115" t="s">
        <v>174</v>
      </c>
      <c r="HS410" s="7">
        <v>8.6699999999999999E-2</v>
      </c>
      <c r="HT410" s="7">
        <v>9.0499999999999997E-2</v>
      </c>
      <c r="HU410" s="7">
        <v>8.5900000000000004E-2</v>
      </c>
      <c r="HV410" s="7">
        <v>7.8899999999999998E-2</v>
      </c>
      <c r="HW410" s="7">
        <v>8.2299999999999998E-2</v>
      </c>
      <c r="HX410" s="7">
        <v>6.9199999999999998E-2</v>
      </c>
      <c r="HY410" s="7">
        <v>7.5200000000000003E-2</v>
      </c>
      <c r="HZ410" s="7">
        <v>8.7099999999999997E-2</v>
      </c>
      <c r="IA410" s="7">
        <v>8.6900000000000005E-2</v>
      </c>
      <c r="IB410" s="7">
        <v>7.2800000000000004E-2</v>
      </c>
      <c r="IC410" s="7">
        <v>6.6500000000000004E-2</v>
      </c>
      <c r="ID410" s="7">
        <v>7.3200000000000001E-2</v>
      </c>
    </row>
    <row r="411" spans="1:238" s="5" customFormat="1" ht="15.75" thickBot="1">
      <c r="B411" s="127" t="s">
        <v>1</v>
      </c>
      <c r="C411" s="128">
        <v>4.2700000000000002E-2</v>
      </c>
      <c r="D411" s="129">
        <v>4.1399999999999999E-2</v>
      </c>
      <c r="E411" s="130">
        <v>4.1500000000000002E-2</v>
      </c>
      <c r="F411" s="128">
        <v>4.3299999999999998E-2</v>
      </c>
      <c r="G411" s="129">
        <v>4.3200000000000002E-2</v>
      </c>
      <c r="H411" s="130">
        <v>4.1300000000000003E-2</v>
      </c>
      <c r="I411" s="128">
        <v>4.1000000000000002E-2</v>
      </c>
      <c r="J411" s="129">
        <v>4.3999999999999997E-2</v>
      </c>
      <c r="K411" s="131">
        <v>4.1300000000000003E-2</v>
      </c>
      <c r="L411" s="132">
        <v>4.1399999999999999E-2</v>
      </c>
      <c r="M411" s="129">
        <v>4.1399999999999999E-2</v>
      </c>
      <c r="N411" s="131">
        <v>4.1300000000000003E-2</v>
      </c>
      <c r="P411" s="115" t="s">
        <v>176</v>
      </c>
      <c r="Q411" s="7">
        <v>4.07E-2</v>
      </c>
      <c r="R411" s="7">
        <v>3.9800000000000002E-2</v>
      </c>
      <c r="S411" s="7">
        <v>4.0300000000000002E-2</v>
      </c>
      <c r="T411" s="7">
        <v>3.9E-2</v>
      </c>
      <c r="U411" s="7">
        <v>4.1000000000000002E-2</v>
      </c>
      <c r="V411" s="7">
        <v>4.2799999999999998E-2</v>
      </c>
      <c r="W411" s="7">
        <v>3.9899999999999998E-2</v>
      </c>
      <c r="X411" s="7">
        <v>4.0500000000000001E-2</v>
      </c>
      <c r="Y411" s="7">
        <v>4.7500000000000001E-2</v>
      </c>
      <c r="Z411" s="7">
        <v>4.1799999999999997E-2</v>
      </c>
      <c r="AA411" s="7">
        <v>4.3499999999999997E-2</v>
      </c>
      <c r="AB411" s="7">
        <v>3.7699999999999997E-2</v>
      </c>
      <c r="AD411" s="115" t="s">
        <v>176</v>
      </c>
      <c r="AE411" s="7">
        <v>0.1154</v>
      </c>
      <c r="AF411" s="7">
        <v>5.0500000000000003E-2</v>
      </c>
      <c r="AG411" s="7">
        <v>5.8999999999999997E-2</v>
      </c>
      <c r="AH411" s="7">
        <v>3.3399999999999999E-2</v>
      </c>
      <c r="AI411" s="7">
        <v>4.3400000000000001E-2</v>
      </c>
      <c r="AJ411" s="7">
        <v>0.23760000000000001</v>
      </c>
      <c r="AK411" s="7">
        <v>0.45750000000000002</v>
      </c>
      <c r="AL411" s="7">
        <v>5.7599999999999998E-2</v>
      </c>
      <c r="AM411" s="7">
        <v>5.79E-2</v>
      </c>
      <c r="AN411" s="7">
        <v>4.8300000000000003E-2</v>
      </c>
      <c r="AO411" s="7">
        <v>4.6800000000000001E-2</v>
      </c>
      <c r="AP411" s="7">
        <v>0.1207</v>
      </c>
      <c r="AR411" s="115" t="s">
        <v>176</v>
      </c>
      <c r="AS411" s="7">
        <v>4.99E-2</v>
      </c>
      <c r="AT411" s="7">
        <v>0.64200000000000002</v>
      </c>
      <c r="AU411" s="7">
        <v>3.4299999999999997E-2</v>
      </c>
      <c r="AV411" s="7">
        <v>3.6400000000000002E-2</v>
      </c>
      <c r="AW411" s="7">
        <v>3.9100000000000003E-2</v>
      </c>
      <c r="AX411" s="7">
        <v>3.8100000000000002E-2</v>
      </c>
      <c r="AY411" s="7">
        <v>0.36930000000000002</v>
      </c>
      <c r="AZ411" s="7">
        <v>4.82E-2</v>
      </c>
      <c r="BA411" s="7">
        <v>5.0900000000000001E-2</v>
      </c>
      <c r="BB411" s="7">
        <v>5.91E-2</v>
      </c>
      <c r="BC411" s="7">
        <v>6.1499999999999999E-2</v>
      </c>
      <c r="BD411" s="7">
        <v>7.6600000000000001E-2</v>
      </c>
      <c r="BF411" s="115" t="s">
        <v>176</v>
      </c>
      <c r="BG411" s="7">
        <v>3.9600000000000003E-2</v>
      </c>
      <c r="BH411" s="7">
        <v>3.9300000000000002E-2</v>
      </c>
      <c r="BI411" s="7">
        <v>3.7999999999999999E-2</v>
      </c>
      <c r="BJ411" s="7">
        <v>3.5700000000000003E-2</v>
      </c>
      <c r="BK411" s="7">
        <v>4.2099999999999999E-2</v>
      </c>
      <c r="BL411" s="7">
        <v>0.34250000000000003</v>
      </c>
      <c r="BM411" s="7">
        <v>0.84799999999999998</v>
      </c>
      <c r="BN411" s="7">
        <v>4.8599999999999997E-2</v>
      </c>
      <c r="BO411" s="7">
        <v>5.5599999999999997E-2</v>
      </c>
      <c r="BP411" s="7">
        <v>5.6599999999999998E-2</v>
      </c>
      <c r="BQ411" s="7">
        <v>5.9400000000000001E-2</v>
      </c>
      <c r="BR411" s="7">
        <v>8.1199999999999994E-2</v>
      </c>
      <c r="BT411" s="115" t="s">
        <v>176</v>
      </c>
      <c r="BU411" s="7">
        <v>4.2200000000000001E-2</v>
      </c>
      <c r="BV411" s="7">
        <v>3.2800000000000003E-2</v>
      </c>
      <c r="BW411" s="7">
        <v>3.3599999999999998E-2</v>
      </c>
      <c r="BX411" s="7">
        <v>3.6900000000000002E-2</v>
      </c>
      <c r="BY411" s="7">
        <v>3.3000000000000002E-2</v>
      </c>
      <c r="BZ411" s="7">
        <v>3.2099999999999997E-2</v>
      </c>
      <c r="CA411" s="7">
        <v>3.2800000000000003E-2</v>
      </c>
      <c r="CB411" s="7">
        <v>3.7499999999999999E-2</v>
      </c>
      <c r="CC411" s="7">
        <v>4.5199999999999997E-2</v>
      </c>
      <c r="CD411" s="7">
        <v>3.61E-2</v>
      </c>
      <c r="CE411" s="7">
        <v>4.5999999999999999E-2</v>
      </c>
      <c r="CF411" s="7">
        <v>6.9599999999999995E-2</v>
      </c>
      <c r="CH411" s="115" t="s">
        <v>176</v>
      </c>
      <c r="CI411" s="7">
        <v>0.1179</v>
      </c>
      <c r="CJ411" s="7">
        <v>7.1599999999999997E-2</v>
      </c>
      <c r="CK411" s="7">
        <v>9.7799999999999998E-2</v>
      </c>
      <c r="CL411" s="7">
        <v>3.2199999999999999E-2</v>
      </c>
      <c r="CM411" s="7">
        <v>3.4000000000000002E-2</v>
      </c>
      <c r="CN411" s="7">
        <v>3.1600000000000003E-2</v>
      </c>
      <c r="CO411" s="7">
        <v>3.3700000000000001E-2</v>
      </c>
      <c r="CP411" s="7">
        <v>3.6600000000000001E-2</v>
      </c>
      <c r="CQ411" s="7">
        <v>3.8100000000000002E-2</v>
      </c>
      <c r="CR411" s="7">
        <v>2.6017999999999999</v>
      </c>
      <c r="CS411" s="7">
        <v>7.9299999999999995E-2</v>
      </c>
      <c r="CT411" s="7">
        <v>6.7599999999999993E-2</v>
      </c>
      <c r="CV411" s="115" t="s">
        <v>176</v>
      </c>
      <c r="CW411" s="7">
        <v>0.1457</v>
      </c>
      <c r="CX411" s="7">
        <v>0.13469999999999999</v>
      </c>
      <c r="CY411" s="7">
        <v>0.1328</v>
      </c>
      <c r="CZ411" s="7">
        <v>0.1479</v>
      </c>
      <c r="DA411" s="7">
        <v>0.18459999999999999</v>
      </c>
      <c r="DB411" s="7">
        <v>0.13370000000000001</v>
      </c>
      <c r="DC411" s="7">
        <v>0.13200000000000001</v>
      </c>
      <c r="DD411" s="7">
        <v>0.14099999999999999</v>
      </c>
      <c r="DE411" s="7">
        <v>0.1489</v>
      </c>
      <c r="DF411" s="7">
        <v>0.83799999999999997</v>
      </c>
      <c r="DG411" s="7">
        <v>0.12720000000000001</v>
      </c>
      <c r="DH411" s="7">
        <v>0.1787</v>
      </c>
      <c r="DJ411" s="115" t="s">
        <v>176</v>
      </c>
      <c r="DK411" s="7">
        <v>3.5400000000000001E-2</v>
      </c>
      <c r="DL411" s="7">
        <v>3.2099999999999997E-2</v>
      </c>
      <c r="DM411" s="7">
        <v>3.1300000000000001E-2</v>
      </c>
      <c r="DN411" s="7">
        <v>0.66820000000000002</v>
      </c>
      <c r="DO411" s="7">
        <v>3.0099999999999998E-2</v>
      </c>
      <c r="DP411" s="7">
        <v>2.9899999999999999E-2</v>
      </c>
      <c r="DQ411" s="7">
        <v>3.0099999999999998E-2</v>
      </c>
      <c r="DR411" s="7">
        <v>3.5900000000000001E-2</v>
      </c>
      <c r="DS411" s="7">
        <v>3.0200000000000001E-2</v>
      </c>
      <c r="DT411" s="7">
        <v>2.9899999999999999E-2</v>
      </c>
      <c r="DU411" s="7">
        <v>5.5300000000000002E-2</v>
      </c>
      <c r="DV411" s="7">
        <v>6.2700000000000006E-2</v>
      </c>
      <c r="DX411" s="115" t="s">
        <v>176</v>
      </c>
      <c r="DY411" s="7">
        <v>3.5799999999999998E-2</v>
      </c>
      <c r="DZ411" s="7">
        <v>2.9899999999999999E-2</v>
      </c>
      <c r="EA411" s="7">
        <v>3.2199999999999999E-2</v>
      </c>
      <c r="EB411" s="7">
        <v>3.0599999999999999E-2</v>
      </c>
      <c r="EC411" s="7">
        <v>7.2900000000000006E-2</v>
      </c>
      <c r="ED411" s="7">
        <v>5.0799999999999998E-2</v>
      </c>
      <c r="EE411" s="7">
        <v>3.3799999999999997E-2</v>
      </c>
      <c r="EF411" s="7">
        <v>3.3000000000000002E-2</v>
      </c>
      <c r="EG411" s="7">
        <v>3.3500000000000002E-2</v>
      </c>
      <c r="EH411" s="7">
        <v>4.1500000000000002E-2</v>
      </c>
      <c r="EI411" s="7">
        <v>3.3700000000000001E-2</v>
      </c>
      <c r="EJ411" s="7">
        <v>0.15770000000000001</v>
      </c>
      <c r="EL411" s="115" t="s">
        <v>176</v>
      </c>
      <c r="EM411" s="7">
        <v>3.7600000000000001E-2</v>
      </c>
      <c r="EN411" s="7">
        <v>2.9399999999999999E-2</v>
      </c>
      <c r="EO411" s="7">
        <v>3.9699999999999999E-2</v>
      </c>
      <c r="EP411" s="7">
        <v>4.8000000000000001E-2</v>
      </c>
      <c r="EQ411" s="7">
        <v>0.26629999999999998</v>
      </c>
      <c r="ER411" s="7">
        <v>2.93E-2</v>
      </c>
      <c r="ES411" s="7">
        <v>2.8799999999999999E-2</v>
      </c>
      <c r="ET411" s="7">
        <v>2.4899999999999999E-2</v>
      </c>
      <c r="EU411" s="7">
        <v>0.28179999999999999</v>
      </c>
      <c r="EV411" s="7">
        <v>3.5999999999999997E-2</v>
      </c>
      <c r="EW411" s="7">
        <v>3.4099999999999998E-2</v>
      </c>
      <c r="EX411" s="7">
        <v>3.3500000000000002E-2</v>
      </c>
      <c r="EZ411" s="115" t="s">
        <v>176</v>
      </c>
      <c r="FA411" s="7">
        <v>5.0700000000000002E-2</v>
      </c>
      <c r="FB411" s="7">
        <v>3.09E-2</v>
      </c>
      <c r="FC411" s="7">
        <v>3.09E-2</v>
      </c>
      <c r="FD411" s="7">
        <v>3.15E-2</v>
      </c>
      <c r="FE411" s="7">
        <v>3.4099999999999998E-2</v>
      </c>
      <c r="FF411" s="7">
        <v>3.1899999999999998E-2</v>
      </c>
      <c r="FG411" s="7">
        <v>3.0599999999999999E-2</v>
      </c>
      <c r="FH411" s="7">
        <v>2.7699999999999999E-2</v>
      </c>
      <c r="FI411" s="7">
        <v>3.1600000000000003E-2</v>
      </c>
      <c r="FJ411" s="7">
        <v>3.2000000000000001E-2</v>
      </c>
      <c r="FK411" s="7">
        <v>4.0099999999999997E-2</v>
      </c>
      <c r="FL411" s="7">
        <v>4.3700000000000003E-2</v>
      </c>
      <c r="FN411" s="115" t="s">
        <v>176</v>
      </c>
      <c r="FO411" s="7">
        <v>4.2200000000000001E-2</v>
      </c>
      <c r="FP411" s="7">
        <v>3.0599999999999999E-2</v>
      </c>
      <c r="FQ411" s="7">
        <v>3.1800000000000002E-2</v>
      </c>
      <c r="FR411" s="7">
        <v>2.58E-2</v>
      </c>
      <c r="FS411" s="7">
        <v>2.6800000000000001E-2</v>
      </c>
      <c r="FT411" s="7">
        <v>3.0800000000000001E-2</v>
      </c>
      <c r="FU411" s="7">
        <v>2.7799999999999998E-2</v>
      </c>
      <c r="FV411" s="7">
        <v>3.6600000000000001E-2</v>
      </c>
      <c r="FW411" s="7">
        <v>2.8799999999999999E-2</v>
      </c>
      <c r="FX411" s="7">
        <v>2.8799999999999999E-2</v>
      </c>
      <c r="FY411" s="7">
        <v>2.81E-2</v>
      </c>
      <c r="FZ411" s="7">
        <v>4.1000000000000002E-2</v>
      </c>
      <c r="GB411" s="115" t="s">
        <v>176</v>
      </c>
      <c r="GC411" s="7">
        <v>0.1048</v>
      </c>
      <c r="GD411" s="7">
        <v>0.1162</v>
      </c>
      <c r="GE411" s="7">
        <v>8.5999999999999993E-2</v>
      </c>
      <c r="GF411" s="7">
        <v>9.69E-2</v>
      </c>
      <c r="GG411" s="7">
        <v>9.0800000000000006E-2</v>
      </c>
      <c r="GH411" s="7">
        <v>0.1066</v>
      </c>
      <c r="GI411" s="7">
        <v>6.7199999999999996E-2</v>
      </c>
      <c r="GJ411" s="7">
        <v>6.3E-2</v>
      </c>
      <c r="GK411" s="7">
        <v>0.1116</v>
      </c>
      <c r="GL411" s="7">
        <v>0.1079</v>
      </c>
      <c r="GM411" s="7">
        <v>9.4299999999999995E-2</v>
      </c>
      <c r="GN411" s="7">
        <v>0.1043</v>
      </c>
      <c r="GP411" s="115" t="s">
        <v>176</v>
      </c>
      <c r="GQ411" s="7">
        <v>3.8399999999999997E-2</v>
      </c>
      <c r="GR411" s="7">
        <v>5.1499999999999997E-2</v>
      </c>
      <c r="GS411" s="7">
        <v>2.5899999999999999E-2</v>
      </c>
      <c r="GT411" s="7">
        <v>2.8000000000000001E-2</v>
      </c>
      <c r="GU411" s="7">
        <v>2.87E-2</v>
      </c>
      <c r="GV411" s="7">
        <v>3.7699999999999997E-2</v>
      </c>
      <c r="GW411" s="7">
        <v>6.7400000000000002E-2</v>
      </c>
      <c r="GX411" s="7">
        <v>5.9799999999999999E-2</v>
      </c>
      <c r="GY411" s="7">
        <v>3.5900000000000001E-2</v>
      </c>
      <c r="GZ411" s="7">
        <v>2.6700000000000002E-2</v>
      </c>
      <c r="HA411" s="7">
        <v>2.53E-2</v>
      </c>
      <c r="HB411" s="7">
        <v>2.4899999999999999E-2</v>
      </c>
      <c r="HD411" s="115" t="s">
        <v>176</v>
      </c>
      <c r="HE411" s="7">
        <v>0.03</v>
      </c>
      <c r="HF411" s="7">
        <v>2.5999999999999999E-2</v>
      </c>
      <c r="HG411" s="7">
        <v>2.7799999999999998E-2</v>
      </c>
      <c r="HH411" s="7">
        <v>2.6800000000000001E-2</v>
      </c>
      <c r="HI411" s="7">
        <v>2.8899999999999999E-2</v>
      </c>
      <c r="HJ411" s="7">
        <v>2.3800000000000002E-2</v>
      </c>
      <c r="HK411" s="7">
        <v>2.63E-2</v>
      </c>
      <c r="HL411" s="7">
        <v>4.9799999999999997E-2</v>
      </c>
      <c r="HM411" s="7">
        <v>3.7699999999999997E-2</v>
      </c>
      <c r="HN411" s="7">
        <v>2.8899999999999999E-2</v>
      </c>
      <c r="HO411" s="7">
        <v>2.7199999999999998E-2</v>
      </c>
      <c r="HP411" s="7">
        <v>3.5200000000000002E-2</v>
      </c>
      <c r="HR411" s="115" t="s">
        <v>176</v>
      </c>
      <c r="HS411" s="7">
        <v>8.7499999999999994E-2</v>
      </c>
      <c r="HT411" s="7">
        <v>8.2500000000000004E-2</v>
      </c>
      <c r="HU411" s="7">
        <v>9.5500000000000002E-2</v>
      </c>
      <c r="HV411" s="7">
        <v>8.8400000000000006E-2</v>
      </c>
      <c r="HW411" s="7">
        <v>0.1176</v>
      </c>
      <c r="HX411" s="7">
        <v>8.0299999999999996E-2</v>
      </c>
      <c r="HY411" s="7">
        <v>7.1400000000000005E-2</v>
      </c>
      <c r="HZ411" s="7">
        <v>7.0099999999999996E-2</v>
      </c>
      <c r="IA411" s="7">
        <v>0.11459999999999999</v>
      </c>
      <c r="IB411" s="7">
        <v>0.1313</v>
      </c>
      <c r="IC411" s="7">
        <v>9.1899999999999996E-2</v>
      </c>
      <c r="ID411" s="7">
        <v>7.6799999999999993E-2</v>
      </c>
    </row>
    <row r="412" spans="1:238" s="5" customFormat="1" ht="15.75" thickBot="1">
      <c r="C412" s="5">
        <f>AVERAGE(N404:N409)</f>
        <v>4.1200000000000001E-2</v>
      </c>
      <c r="P412" s="15"/>
      <c r="AD412" s="15"/>
      <c r="AR412" s="15"/>
      <c r="BF412" s="15"/>
      <c r="BT412" s="15"/>
      <c r="CH412" s="15"/>
      <c r="CV412" s="15"/>
      <c r="DJ412" s="15"/>
      <c r="DX412" s="15"/>
      <c r="EL412" s="15"/>
      <c r="EZ412" s="15"/>
      <c r="FN412" s="15"/>
      <c r="GB412" s="15"/>
      <c r="GP412" s="15"/>
      <c r="HD412" s="15"/>
      <c r="HR412" s="15"/>
    </row>
    <row r="413" spans="1:238" s="5" customFormat="1" ht="15">
      <c r="B413" s="116" t="s">
        <v>312</v>
      </c>
      <c r="C413" s="7">
        <f>C404-0.0412</f>
        <v>9.5000000000000015E-3</v>
      </c>
      <c r="D413" s="7">
        <f t="shared" ref="D413:N418" si="696">D404-0.0412</f>
        <v>7.6000000000000026E-3</v>
      </c>
      <c r="E413" s="7">
        <f t="shared" si="696"/>
        <v>8.6999999999999994E-3</v>
      </c>
      <c r="F413" s="7">
        <f t="shared" si="696"/>
        <v>8.0799999999999997E-2</v>
      </c>
      <c r="G413" s="7">
        <f t="shared" si="696"/>
        <v>9.5399999999999999E-2</v>
      </c>
      <c r="H413" s="7">
        <f t="shared" si="696"/>
        <v>7.7100000000000002E-2</v>
      </c>
      <c r="I413" s="7">
        <f t="shared" si="696"/>
        <v>2.3644000000000003</v>
      </c>
      <c r="J413" s="7">
        <f t="shared" si="696"/>
        <v>2.004</v>
      </c>
      <c r="K413" s="7">
        <f t="shared" si="696"/>
        <v>2.1564000000000001</v>
      </c>
      <c r="L413" s="5">
        <f t="shared" si="696"/>
        <v>2.01E-2</v>
      </c>
      <c r="M413" s="5">
        <f t="shared" si="696"/>
        <v>1.2999999999999998E-2</v>
      </c>
      <c r="N413" s="5">
        <f t="shared" si="696"/>
        <v>1.5999999999999973E-3</v>
      </c>
      <c r="P413" s="115" t="s">
        <v>321</v>
      </c>
      <c r="Q413" s="115">
        <v>1</v>
      </c>
      <c r="R413" s="115">
        <v>2</v>
      </c>
      <c r="S413" s="115">
        <v>3</v>
      </c>
      <c r="T413" s="115">
        <v>4</v>
      </c>
      <c r="U413" s="115">
        <v>5</v>
      </c>
      <c r="V413" s="115">
        <v>6</v>
      </c>
      <c r="W413" s="115">
        <v>7</v>
      </c>
      <c r="X413" s="115">
        <v>8</v>
      </c>
      <c r="Y413" s="115">
        <v>9</v>
      </c>
      <c r="Z413" s="115">
        <v>10</v>
      </c>
      <c r="AA413" s="115">
        <v>11</v>
      </c>
      <c r="AB413" s="115">
        <v>12</v>
      </c>
      <c r="AD413" s="115" t="s">
        <v>322</v>
      </c>
      <c r="AE413" s="115">
        <v>1</v>
      </c>
      <c r="AF413" s="115">
        <v>2</v>
      </c>
      <c r="AG413" s="115">
        <v>3</v>
      </c>
      <c r="AH413" s="115">
        <v>4</v>
      </c>
      <c r="AI413" s="115">
        <v>5</v>
      </c>
      <c r="AJ413" s="115">
        <v>6</v>
      </c>
      <c r="AK413" s="115">
        <v>7</v>
      </c>
      <c r="AL413" s="115">
        <v>8</v>
      </c>
      <c r="AM413" s="115">
        <v>9</v>
      </c>
      <c r="AN413" s="115">
        <v>10</v>
      </c>
      <c r="AO413" s="115">
        <v>11</v>
      </c>
      <c r="AP413" s="115">
        <v>12</v>
      </c>
      <c r="AR413" s="115" t="s">
        <v>322</v>
      </c>
      <c r="AS413" s="115">
        <v>1</v>
      </c>
      <c r="AT413" s="115">
        <v>2</v>
      </c>
      <c r="AU413" s="115">
        <v>3</v>
      </c>
      <c r="AV413" s="115">
        <v>4</v>
      </c>
      <c r="AW413" s="115">
        <v>5</v>
      </c>
      <c r="AX413" s="115">
        <v>6</v>
      </c>
      <c r="AY413" s="115">
        <v>7</v>
      </c>
      <c r="AZ413" s="115">
        <v>8</v>
      </c>
      <c r="BA413" s="115">
        <v>9</v>
      </c>
      <c r="BB413" s="115">
        <v>10</v>
      </c>
      <c r="BC413" s="115">
        <v>11</v>
      </c>
      <c r="BD413" s="115">
        <v>12</v>
      </c>
      <c r="BF413" s="115" t="s">
        <v>322</v>
      </c>
      <c r="BG413" s="115">
        <v>1</v>
      </c>
      <c r="BH413" s="115">
        <v>2</v>
      </c>
      <c r="BI413" s="115">
        <v>3</v>
      </c>
      <c r="BJ413" s="115">
        <v>4</v>
      </c>
      <c r="BK413" s="115">
        <v>5</v>
      </c>
      <c r="BL413" s="115">
        <v>6</v>
      </c>
      <c r="BM413" s="115">
        <v>7</v>
      </c>
      <c r="BN413" s="115">
        <v>8</v>
      </c>
      <c r="BO413" s="115">
        <v>9</v>
      </c>
      <c r="BP413" s="115">
        <v>10</v>
      </c>
      <c r="BQ413" s="115">
        <v>11</v>
      </c>
      <c r="BR413" s="115">
        <v>12</v>
      </c>
      <c r="BT413" s="115" t="s">
        <v>322</v>
      </c>
      <c r="BU413" s="115">
        <v>1</v>
      </c>
      <c r="BV413" s="115">
        <v>2</v>
      </c>
      <c r="BW413" s="115">
        <v>3</v>
      </c>
      <c r="BX413" s="115">
        <v>4</v>
      </c>
      <c r="BY413" s="115">
        <v>5</v>
      </c>
      <c r="BZ413" s="115">
        <v>6</v>
      </c>
      <c r="CA413" s="115">
        <v>7</v>
      </c>
      <c r="CB413" s="115">
        <v>8</v>
      </c>
      <c r="CC413" s="115">
        <v>9</v>
      </c>
      <c r="CD413" s="115">
        <v>10</v>
      </c>
      <c r="CE413" s="115">
        <v>11</v>
      </c>
      <c r="CF413" s="115">
        <v>12</v>
      </c>
      <c r="CH413" s="115" t="s">
        <v>322</v>
      </c>
      <c r="CI413" s="115">
        <v>1</v>
      </c>
      <c r="CJ413" s="115">
        <v>2</v>
      </c>
      <c r="CK413" s="115">
        <v>3</v>
      </c>
      <c r="CL413" s="115">
        <v>4</v>
      </c>
      <c r="CM413" s="115">
        <v>5</v>
      </c>
      <c r="CN413" s="115">
        <v>6</v>
      </c>
      <c r="CO413" s="115">
        <v>7</v>
      </c>
      <c r="CP413" s="115">
        <v>8</v>
      </c>
      <c r="CQ413" s="115">
        <v>9</v>
      </c>
      <c r="CR413" s="115">
        <v>10</v>
      </c>
      <c r="CS413" s="115">
        <v>11</v>
      </c>
      <c r="CT413" s="115">
        <v>12</v>
      </c>
      <c r="CV413" s="115" t="s">
        <v>322</v>
      </c>
      <c r="CW413" s="115">
        <v>1</v>
      </c>
      <c r="CX413" s="115">
        <v>2</v>
      </c>
      <c r="CY413" s="115">
        <v>3</v>
      </c>
      <c r="CZ413" s="115">
        <v>4</v>
      </c>
      <c r="DA413" s="115">
        <v>5</v>
      </c>
      <c r="DB413" s="115">
        <v>6</v>
      </c>
      <c r="DC413" s="115">
        <v>7</v>
      </c>
      <c r="DD413" s="115">
        <v>8</v>
      </c>
      <c r="DE413" s="115">
        <v>9</v>
      </c>
      <c r="DF413" s="115">
        <v>10</v>
      </c>
      <c r="DG413" s="115">
        <v>11</v>
      </c>
      <c r="DH413" s="115">
        <v>12</v>
      </c>
      <c r="DJ413" s="115" t="s">
        <v>322</v>
      </c>
      <c r="DK413" s="115">
        <v>1</v>
      </c>
      <c r="DL413" s="115">
        <v>2</v>
      </c>
      <c r="DM413" s="115">
        <v>3</v>
      </c>
      <c r="DN413" s="115">
        <v>4</v>
      </c>
      <c r="DO413" s="115">
        <v>5</v>
      </c>
      <c r="DP413" s="115">
        <v>6</v>
      </c>
      <c r="DQ413" s="115">
        <v>7</v>
      </c>
      <c r="DR413" s="115">
        <v>8</v>
      </c>
      <c r="DS413" s="115">
        <v>9</v>
      </c>
      <c r="DT413" s="115">
        <v>10</v>
      </c>
      <c r="DU413" s="115">
        <v>11</v>
      </c>
      <c r="DV413" s="115">
        <v>12</v>
      </c>
      <c r="DX413" s="115" t="s">
        <v>322</v>
      </c>
      <c r="DY413" s="115">
        <v>1</v>
      </c>
      <c r="DZ413" s="115">
        <v>2</v>
      </c>
      <c r="EA413" s="115">
        <v>3</v>
      </c>
      <c r="EB413" s="115">
        <v>4</v>
      </c>
      <c r="EC413" s="115">
        <v>5</v>
      </c>
      <c r="ED413" s="115">
        <v>6</v>
      </c>
      <c r="EE413" s="115">
        <v>7</v>
      </c>
      <c r="EF413" s="115">
        <v>8</v>
      </c>
      <c r="EG413" s="115">
        <v>9</v>
      </c>
      <c r="EH413" s="115">
        <v>10</v>
      </c>
      <c r="EI413" s="115">
        <v>11</v>
      </c>
      <c r="EJ413" s="115">
        <v>12</v>
      </c>
      <c r="EL413" s="115" t="s">
        <v>322</v>
      </c>
      <c r="EM413" s="115">
        <v>1</v>
      </c>
      <c r="EN413" s="115">
        <v>2</v>
      </c>
      <c r="EO413" s="115">
        <v>3</v>
      </c>
      <c r="EP413" s="115">
        <v>4</v>
      </c>
      <c r="EQ413" s="115">
        <v>5</v>
      </c>
      <c r="ER413" s="115">
        <v>6</v>
      </c>
      <c r="ES413" s="115">
        <v>7</v>
      </c>
      <c r="ET413" s="115">
        <v>8</v>
      </c>
      <c r="EU413" s="115">
        <v>9</v>
      </c>
      <c r="EV413" s="115">
        <v>10</v>
      </c>
      <c r="EW413" s="115">
        <v>11</v>
      </c>
      <c r="EX413" s="115">
        <v>12</v>
      </c>
      <c r="EZ413" s="115" t="s">
        <v>322</v>
      </c>
      <c r="FA413" s="115">
        <v>1</v>
      </c>
      <c r="FB413" s="115">
        <v>2</v>
      </c>
      <c r="FC413" s="115">
        <v>3</v>
      </c>
      <c r="FD413" s="115">
        <v>4</v>
      </c>
      <c r="FE413" s="115">
        <v>5</v>
      </c>
      <c r="FF413" s="115">
        <v>6</v>
      </c>
      <c r="FG413" s="115">
        <v>7</v>
      </c>
      <c r="FH413" s="115">
        <v>8</v>
      </c>
      <c r="FI413" s="115">
        <v>9</v>
      </c>
      <c r="FJ413" s="115">
        <v>10</v>
      </c>
      <c r="FK413" s="115">
        <v>11</v>
      </c>
      <c r="FL413" s="115">
        <v>12</v>
      </c>
      <c r="FN413" s="115" t="s">
        <v>322</v>
      </c>
      <c r="FO413" s="115">
        <v>1</v>
      </c>
      <c r="FP413" s="115">
        <v>2</v>
      </c>
      <c r="FQ413" s="115">
        <v>3</v>
      </c>
      <c r="FR413" s="115">
        <v>4</v>
      </c>
      <c r="FS413" s="115">
        <v>5</v>
      </c>
      <c r="FT413" s="115">
        <v>6</v>
      </c>
      <c r="FU413" s="115">
        <v>7</v>
      </c>
      <c r="FV413" s="115">
        <v>8</v>
      </c>
      <c r="FW413" s="115">
        <v>9</v>
      </c>
      <c r="FX413" s="115">
        <v>10</v>
      </c>
      <c r="FY413" s="115">
        <v>11</v>
      </c>
      <c r="FZ413" s="115">
        <v>12</v>
      </c>
      <c r="GB413" s="115" t="s">
        <v>322</v>
      </c>
      <c r="GC413" s="115">
        <v>1</v>
      </c>
      <c r="GD413" s="115">
        <v>2</v>
      </c>
      <c r="GE413" s="115">
        <v>3</v>
      </c>
      <c r="GF413" s="115">
        <v>4</v>
      </c>
      <c r="GG413" s="115">
        <v>5</v>
      </c>
      <c r="GH413" s="115">
        <v>6</v>
      </c>
      <c r="GI413" s="115">
        <v>7</v>
      </c>
      <c r="GJ413" s="115">
        <v>8</v>
      </c>
      <c r="GK413" s="115">
        <v>9</v>
      </c>
      <c r="GL413" s="115">
        <v>10</v>
      </c>
      <c r="GM413" s="115">
        <v>11</v>
      </c>
      <c r="GN413" s="115">
        <v>12</v>
      </c>
      <c r="GP413" s="115" t="s">
        <v>322</v>
      </c>
      <c r="GQ413" s="115">
        <v>1</v>
      </c>
      <c r="GR413" s="115">
        <v>2</v>
      </c>
      <c r="GS413" s="115">
        <v>3</v>
      </c>
      <c r="GT413" s="115">
        <v>4</v>
      </c>
      <c r="GU413" s="115">
        <v>5</v>
      </c>
      <c r="GV413" s="115">
        <v>6</v>
      </c>
      <c r="GW413" s="115">
        <v>7</v>
      </c>
      <c r="GX413" s="115">
        <v>8</v>
      </c>
      <c r="GY413" s="115">
        <v>9</v>
      </c>
      <c r="GZ413" s="115">
        <v>10</v>
      </c>
      <c r="HA413" s="115">
        <v>11</v>
      </c>
      <c r="HB413" s="115">
        <v>12</v>
      </c>
      <c r="HD413" s="115" t="s">
        <v>322</v>
      </c>
      <c r="HE413" s="115">
        <v>1</v>
      </c>
      <c r="HF413" s="115">
        <v>2</v>
      </c>
      <c r="HG413" s="115">
        <v>3</v>
      </c>
      <c r="HH413" s="115">
        <v>4</v>
      </c>
      <c r="HI413" s="115">
        <v>5</v>
      </c>
      <c r="HJ413" s="115">
        <v>6</v>
      </c>
      <c r="HK413" s="115">
        <v>7</v>
      </c>
      <c r="HL413" s="115">
        <v>8</v>
      </c>
      <c r="HM413" s="115">
        <v>9</v>
      </c>
      <c r="HN413" s="115">
        <v>10</v>
      </c>
      <c r="HO413" s="115">
        <v>11</v>
      </c>
      <c r="HP413" s="115">
        <v>12</v>
      </c>
      <c r="HR413" s="115" t="s">
        <v>322</v>
      </c>
      <c r="HS413" s="115">
        <v>1</v>
      </c>
      <c r="HT413" s="115">
        <v>2</v>
      </c>
      <c r="HU413" s="115">
        <v>3</v>
      </c>
      <c r="HV413" s="115">
        <v>4</v>
      </c>
      <c r="HW413" s="115">
        <v>5</v>
      </c>
      <c r="HX413" s="115">
        <v>6</v>
      </c>
      <c r="HY413" s="115">
        <v>7</v>
      </c>
      <c r="HZ413" s="115">
        <v>8</v>
      </c>
      <c r="IA413" s="115">
        <v>9</v>
      </c>
      <c r="IB413" s="115">
        <v>10</v>
      </c>
      <c r="IC413" s="115">
        <v>11</v>
      </c>
      <c r="ID413" s="115">
        <v>12</v>
      </c>
    </row>
    <row r="414" spans="1:238" s="5" customFormat="1" ht="15">
      <c r="B414" s="122" t="s">
        <v>314</v>
      </c>
      <c r="C414" s="7">
        <f t="shared" ref="C414:M418" si="697">C405-0.0412</f>
        <v>3.2999999999999974E-3</v>
      </c>
      <c r="D414" s="7">
        <f t="shared" si="697"/>
        <v>1.8999999999999989E-3</v>
      </c>
      <c r="E414" s="7">
        <f t="shared" si="697"/>
        <v>1.1200000000000002E-2</v>
      </c>
      <c r="F414" s="7">
        <f t="shared" si="697"/>
        <v>1.04E-2</v>
      </c>
      <c r="G414" s="7">
        <f t="shared" si="697"/>
        <v>2.7899999999999994E-2</v>
      </c>
      <c r="H414" s="7">
        <f t="shared" si="697"/>
        <v>2.06E-2</v>
      </c>
      <c r="I414" s="7">
        <f t="shared" si="697"/>
        <v>1.3505</v>
      </c>
      <c r="J414" s="7">
        <f t="shared" si="697"/>
        <v>0.92149999999999999</v>
      </c>
      <c r="K414" s="7">
        <f t="shared" si="697"/>
        <v>0.76459999999999995</v>
      </c>
      <c r="L414" s="5">
        <f t="shared" si="697"/>
        <v>3.2999999999999974E-3</v>
      </c>
      <c r="M414" s="5">
        <f t="shared" si="697"/>
        <v>2.7999999999999969E-3</v>
      </c>
      <c r="N414" s="5">
        <f t="shared" si="696"/>
        <v>-2.8000000000000039E-3</v>
      </c>
      <c r="P414" s="115" t="s">
        <v>161</v>
      </c>
      <c r="Q414" s="7">
        <v>1.7000000000000001E-3</v>
      </c>
      <c r="R414" s="7">
        <v>1.7000000000000001E-3</v>
      </c>
      <c r="S414" s="7">
        <v>3.5000000000000031E-3</v>
      </c>
      <c r="T414" s="7">
        <v>2.3999999999999994E-3</v>
      </c>
      <c r="U414" s="7">
        <v>6.3E-3</v>
      </c>
      <c r="V414" s="7">
        <v>3.2000000000000015E-3</v>
      </c>
      <c r="W414" s="7">
        <v>1.7000000000000001E-3</v>
      </c>
      <c r="X414" s="7">
        <v>2.5000000000000022E-3</v>
      </c>
      <c r="Y414" s="7">
        <v>4.0000000000000036E-3</v>
      </c>
      <c r="Z414" s="7">
        <v>5.8599999999999999E-2</v>
      </c>
      <c r="AA414" s="7">
        <v>3.3000000000000043E-3</v>
      </c>
      <c r="AB414" s="7">
        <v>3.4000000000000002E-3</v>
      </c>
      <c r="AC414" s="5" t="s">
        <v>323</v>
      </c>
      <c r="AD414" s="115" t="s">
        <v>161</v>
      </c>
      <c r="AE414" s="7">
        <v>3.4500000000000003E-2</v>
      </c>
      <c r="AF414" s="7">
        <v>3.6499999999999998E-2</v>
      </c>
      <c r="AG414" s="7">
        <v>3.5499999999999997E-2</v>
      </c>
      <c r="AH414" s="7">
        <v>3.5799999999999998E-2</v>
      </c>
      <c r="AI414" s="7">
        <v>3.56E-2</v>
      </c>
      <c r="AJ414" s="7">
        <v>3.5299999999999998E-2</v>
      </c>
      <c r="AK414" s="7">
        <v>3.5099999999999999E-2</v>
      </c>
      <c r="AL414" s="7">
        <v>3.5999999999999997E-2</v>
      </c>
      <c r="AM414" s="7">
        <v>3.5900000000000001E-2</v>
      </c>
      <c r="AN414" s="7">
        <v>3.5000000000000003E-2</v>
      </c>
      <c r="AO414" s="7">
        <v>3.78E-2</v>
      </c>
      <c r="AP414" s="7">
        <v>3.73E-2</v>
      </c>
      <c r="AR414" s="115" t="s">
        <v>161</v>
      </c>
      <c r="AS414" s="7">
        <v>3.7999999999999999E-2</v>
      </c>
      <c r="AT414" s="7">
        <v>3.9300000000000002E-2</v>
      </c>
      <c r="AU414" s="7">
        <v>3.61E-2</v>
      </c>
      <c r="AV414" s="7">
        <v>3.5499999999999997E-2</v>
      </c>
      <c r="AW414" s="7">
        <v>3.5099999999999999E-2</v>
      </c>
      <c r="AX414" s="7">
        <v>3.61E-2</v>
      </c>
      <c r="AY414" s="7">
        <v>3.5700000000000003E-2</v>
      </c>
      <c r="AZ414" s="7">
        <v>3.4099999999999998E-2</v>
      </c>
      <c r="BA414" s="7">
        <v>3.7199999999999997E-2</v>
      </c>
      <c r="BB414" s="7">
        <v>2.81E-2</v>
      </c>
      <c r="BC414" s="7">
        <v>3.5499999999999997E-2</v>
      </c>
      <c r="BD414" s="7">
        <v>3.5200000000000002E-2</v>
      </c>
      <c r="BF414" s="115" t="s">
        <v>161</v>
      </c>
      <c r="BG414" s="7">
        <v>3.56E-2</v>
      </c>
      <c r="BH414" s="7">
        <v>3.5400000000000001E-2</v>
      </c>
      <c r="BI414" s="7">
        <v>3.5400000000000001E-2</v>
      </c>
      <c r="BJ414" s="7">
        <v>3.5900000000000001E-2</v>
      </c>
      <c r="BK414" s="7">
        <v>3.04E-2</v>
      </c>
      <c r="BL414" s="7">
        <v>3.04E-2</v>
      </c>
      <c r="BM414" s="7">
        <v>3.15E-2</v>
      </c>
      <c r="BN414" s="7">
        <v>2.5700000000000001E-2</v>
      </c>
      <c r="BO414" s="7">
        <v>2.6599999999999999E-2</v>
      </c>
      <c r="BP414" s="7">
        <v>2.5100000000000001E-2</v>
      </c>
      <c r="BQ414" s="7">
        <v>3.5999999999999997E-2</v>
      </c>
      <c r="BR414" s="7">
        <v>2.7900000000000001E-2</v>
      </c>
      <c r="BT414" s="115" t="s">
        <v>161</v>
      </c>
      <c r="BU414" s="7">
        <v>3.6700000000000003E-2</v>
      </c>
      <c r="BV414" s="7">
        <v>3.6200000000000003E-2</v>
      </c>
      <c r="BW414" s="7">
        <v>3.39E-2</v>
      </c>
      <c r="BX414" s="7">
        <v>3.4200000000000001E-2</v>
      </c>
      <c r="BY414" s="7">
        <v>3.4200000000000001E-2</v>
      </c>
      <c r="BZ414" s="7">
        <v>3.5200000000000002E-2</v>
      </c>
      <c r="CA414" s="7">
        <v>3.04E-2</v>
      </c>
      <c r="CB414" s="7">
        <v>2.9499999999999998E-2</v>
      </c>
      <c r="CC414" s="7">
        <v>4.53E-2</v>
      </c>
      <c r="CD414" s="7">
        <v>3.2599999999999997E-2</v>
      </c>
      <c r="CE414" s="7">
        <v>3.6799999999999999E-2</v>
      </c>
      <c r="CF414" s="7">
        <v>3.7499999999999999E-2</v>
      </c>
      <c r="CH414" s="115" t="s">
        <v>161</v>
      </c>
      <c r="CI414" s="7">
        <v>3.56E-2</v>
      </c>
      <c r="CJ414" s="7">
        <v>3.5099999999999999E-2</v>
      </c>
      <c r="CK414" s="7">
        <v>3.3599999999999998E-2</v>
      </c>
      <c r="CL414" s="7">
        <v>3.5200000000000002E-2</v>
      </c>
      <c r="CM414" s="7">
        <v>4.2700000000000002E-2</v>
      </c>
      <c r="CN414" s="7">
        <v>3.0300000000000001E-2</v>
      </c>
      <c r="CO414" s="7">
        <v>2.9000000000000001E-2</v>
      </c>
      <c r="CP414" s="7">
        <v>2.81E-2</v>
      </c>
      <c r="CQ414" s="7">
        <v>3.2399999999999998E-2</v>
      </c>
      <c r="CR414" s="7">
        <v>3.4200000000000001E-2</v>
      </c>
      <c r="CS414" s="7">
        <v>3.4799999999999998E-2</v>
      </c>
      <c r="CT414" s="7">
        <v>3.44E-2</v>
      </c>
      <c r="CV414" s="115" t="s">
        <v>161</v>
      </c>
      <c r="CW414" s="7">
        <v>3.5299999999999998E-2</v>
      </c>
      <c r="CX414" s="7">
        <v>3.5499999999999997E-2</v>
      </c>
      <c r="CY414" s="7">
        <v>3.5299999999999998E-2</v>
      </c>
      <c r="CZ414" s="7">
        <v>3.56E-2</v>
      </c>
      <c r="DA414" s="7">
        <v>2.7900000000000001E-2</v>
      </c>
      <c r="DB414" s="7">
        <v>2.86E-2</v>
      </c>
      <c r="DC414" s="7">
        <v>2.9600000000000001E-2</v>
      </c>
      <c r="DD414" s="7">
        <v>2.9100000000000001E-2</v>
      </c>
      <c r="DE414" s="7">
        <v>3.0700000000000002E-2</v>
      </c>
      <c r="DF414" s="7">
        <v>3.3399999999999999E-2</v>
      </c>
      <c r="DG414" s="7">
        <v>3.4299999999999997E-2</v>
      </c>
      <c r="DH414" s="7">
        <v>3.5400000000000001E-2</v>
      </c>
      <c r="DJ414" s="115" t="s">
        <v>161</v>
      </c>
      <c r="DK414" s="7">
        <v>3.3500000000000002E-2</v>
      </c>
      <c r="DL414" s="7">
        <v>3.5200000000000002E-2</v>
      </c>
      <c r="DM414" s="7">
        <v>3.4500000000000003E-2</v>
      </c>
      <c r="DN414" s="7">
        <v>3.1899999999999998E-2</v>
      </c>
      <c r="DO414" s="7">
        <v>3.3799999999999997E-2</v>
      </c>
      <c r="DP414" s="7">
        <v>3.2099999999999997E-2</v>
      </c>
      <c r="DQ414" s="7">
        <v>2.7099999999999999E-2</v>
      </c>
      <c r="DR414" s="7">
        <v>2.4500000000000001E-2</v>
      </c>
      <c r="DS414" s="7">
        <v>2.47E-2</v>
      </c>
      <c r="DT414" s="7">
        <v>3.0200000000000001E-2</v>
      </c>
      <c r="DU414" s="7">
        <v>2.63E-2</v>
      </c>
      <c r="DV414" s="7">
        <v>2.81E-2</v>
      </c>
      <c r="DX414" s="115" t="s">
        <v>161</v>
      </c>
      <c r="DY414" s="7">
        <v>3.4799999999999998E-2</v>
      </c>
      <c r="DZ414" s="7">
        <v>3.5799999999999998E-2</v>
      </c>
      <c r="EA414" s="7">
        <v>3.4799999999999998E-2</v>
      </c>
      <c r="EB414" s="7">
        <v>3.4700000000000002E-2</v>
      </c>
      <c r="EC414" s="7">
        <v>2.9899999999999999E-2</v>
      </c>
      <c r="ED414" s="7">
        <v>2.9000000000000001E-2</v>
      </c>
      <c r="EE414" s="7">
        <v>3.0800000000000001E-2</v>
      </c>
      <c r="EF414" s="7">
        <v>3.2599999999999997E-2</v>
      </c>
      <c r="EG414" s="7">
        <v>3.5000000000000003E-2</v>
      </c>
      <c r="EH414" s="7">
        <v>3.5299999999999998E-2</v>
      </c>
      <c r="EI414" s="7">
        <v>3.49E-2</v>
      </c>
      <c r="EJ414" s="7">
        <v>3.6799999999999999E-2</v>
      </c>
      <c r="EL414" s="115" t="s">
        <v>161</v>
      </c>
      <c r="EM414" s="7">
        <v>3.49E-2</v>
      </c>
      <c r="EN414" s="7">
        <v>3.4799999999999998E-2</v>
      </c>
      <c r="EO414" s="7">
        <v>3.5200000000000002E-2</v>
      </c>
      <c r="EP414" s="7">
        <v>3.4099999999999998E-2</v>
      </c>
      <c r="EQ414" s="7">
        <v>3.6799999999999999E-2</v>
      </c>
      <c r="ER414" s="7">
        <v>3.4500000000000003E-2</v>
      </c>
      <c r="ES414" s="7">
        <v>2.93E-2</v>
      </c>
      <c r="ET414" s="7">
        <v>3.09E-2</v>
      </c>
      <c r="EU414" s="7">
        <v>2.4400000000000002E-2</v>
      </c>
      <c r="EV414" s="7">
        <v>2.98E-2</v>
      </c>
      <c r="EW414" s="7">
        <v>3.2199999999999999E-2</v>
      </c>
      <c r="EX414" s="7">
        <v>3.3099999999999997E-2</v>
      </c>
      <c r="EZ414" s="115" t="s">
        <v>161</v>
      </c>
      <c r="FA414" s="7">
        <v>3.49E-2</v>
      </c>
      <c r="FB414" s="7">
        <v>3.4500000000000003E-2</v>
      </c>
      <c r="FC414" s="7">
        <v>4.0800000000000003E-2</v>
      </c>
      <c r="FD414" s="7">
        <v>3.4500000000000003E-2</v>
      </c>
      <c r="FE414" s="7">
        <v>3.4700000000000002E-2</v>
      </c>
      <c r="FF414" s="7">
        <v>3.4599999999999999E-2</v>
      </c>
      <c r="FG414" s="7">
        <v>2.7799999999999998E-2</v>
      </c>
      <c r="FH414" s="7">
        <v>2.76E-2</v>
      </c>
      <c r="FI414" s="7">
        <v>2.8000000000000001E-2</v>
      </c>
      <c r="FJ414" s="7">
        <v>3.5200000000000002E-2</v>
      </c>
      <c r="FK414" s="7">
        <v>3.5299999999999998E-2</v>
      </c>
      <c r="FL414" s="7">
        <v>3.3300000000000003E-2</v>
      </c>
      <c r="FN414" s="115" t="s">
        <v>161</v>
      </c>
      <c r="FO414" s="7">
        <v>3.49E-2</v>
      </c>
      <c r="FP414" s="7">
        <v>3.4299999999999997E-2</v>
      </c>
      <c r="FQ414" s="7">
        <v>3.4299999999999997E-2</v>
      </c>
      <c r="FR414" s="7">
        <v>3.4099999999999998E-2</v>
      </c>
      <c r="FS414" s="7">
        <v>3.5299999999999998E-2</v>
      </c>
      <c r="FT414" s="7">
        <v>3.4500000000000003E-2</v>
      </c>
      <c r="FU414" s="7">
        <v>3.4000000000000002E-2</v>
      </c>
      <c r="FV414" s="7">
        <v>3.3099999999999997E-2</v>
      </c>
      <c r="FW414" s="7">
        <v>2.75E-2</v>
      </c>
      <c r="FX414" s="7">
        <v>3.4299999999999997E-2</v>
      </c>
      <c r="FY414" s="7">
        <v>3.4000000000000002E-2</v>
      </c>
      <c r="FZ414" s="7">
        <v>3.39E-2</v>
      </c>
      <c r="GB414" s="115" t="s">
        <v>161</v>
      </c>
      <c r="GC414" s="7">
        <v>3.44E-2</v>
      </c>
      <c r="GD414" s="7">
        <v>3.4599999999999999E-2</v>
      </c>
      <c r="GE414" s="7">
        <v>3.4799999999999998E-2</v>
      </c>
      <c r="GF414" s="7">
        <v>3.44E-2</v>
      </c>
      <c r="GG414" s="7">
        <v>2.8500000000000001E-2</v>
      </c>
      <c r="GH414" s="7">
        <v>2.8199999999999999E-2</v>
      </c>
      <c r="GI414" s="7">
        <v>2.6800000000000001E-2</v>
      </c>
      <c r="GJ414" s="7">
        <v>2.9600000000000001E-2</v>
      </c>
      <c r="GK414" s="7">
        <v>3.27E-2</v>
      </c>
      <c r="GL414" s="7">
        <v>3.4099999999999998E-2</v>
      </c>
      <c r="GM414" s="7">
        <v>3.56E-2</v>
      </c>
      <c r="GN414" s="7">
        <v>3.2000000000000001E-2</v>
      </c>
      <c r="GP414" s="115" t="s">
        <v>161</v>
      </c>
      <c r="GQ414" s="7">
        <v>3.4299999999999997E-2</v>
      </c>
      <c r="GR414" s="7">
        <v>3.7699999999999997E-2</v>
      </c>
      <c r="GS414" s="7">
        <v>2.5899999999999999E-2</v>
      </c>
      <c r="GT414" s="7">
        <v>3.2099999999999997E-2</v>
      </c>
      <c r="GU414" s="7">
        <v>2.8299999999999999E-2</v>
      </c>
      <c r="GV414" s="7">
        <v>2.6700000000000002E-2</v>
      </c>
      <c r="GW414" s="7">
        <v>2.69E-2</v>
      </c>
      <c r="GX414" s="7">
        <v>2.4E-2</v>
      </c>
      <c r="GY414" s="7">
        <v>2.7900000000000001E-2</v>
      </c>
      <c r="GZ414" s="7">
        <v>3.3399999999999999E-2</v>
      </c>
      <c r="HA414" s="7">
        <v>2.3199999999999998E-2</v>
      </c>
      <c r="HB414" s="7">
        <v>3.4700000000000002E-2</v>
      </c>
      <c r="HD414" s="115" t="s">
        <v>161</v>
      </c>
      <c r="HE414" s="7">
        <v>3.56E-2</v>
      </c>
      <c r="HF414" s="7">
        <v>3.39E-2</v>
      </c>
      <c r="HG414" s="7">
        <v>3.4200000000000001E-2</v>
      </c>
      <c r="HH414" s="7">
        <v>3.3700000000000001E-2</v>
      </c>
      <c r="HI414" s="7">
        <v>3.9600000000000003E-2</v>
      </c>
      <c r="HJ414" s="7">
        <v>2.6200000000000001E-2</v>
      </c>
      <c r="HK414" s="7">
        <v>3.3099999999999997E-2</v>
      </c>
      <c r="HL414" s="7">
        <v>3.2500000000000001E-2</v>
      </c>
      <c r="HM414" s="7">
        <v>3.2000000000000001E-2</v>
      </c>
      <c r="HN414" s="7">
        <v>3.5799999999999998E-2</v>
      </c>
      <c r="HO414" s="7">
        <v>3.3599999999999998E-2</v>
      </c>
      <c r="HP414" s="7">
        <v>3.5400000000000001E-2</v>
      </c>
      <c r="HR414" s="115" t="s">
        <v>161</v>
      </c>
      <c r="HS414" s="7">
        <v>3.4099999999999998E-2</v>
      </c>
      <c r="HT414" s="7">
        <v>3.8199999999999998E-2</v>
      </c>
      <c r="HU414" s="7">
        <v>3.8300000000000001E-2</v>
      </c>
      <c r="HV414" s="7">
        <v>3.44E-2</v>
      </c>
      <c r="HW414" s="7">
        <v>3.49E-2</v>
      </c>
      <c r="HX414" s="7">
        <v>3.4599999999999999E-2</v>
      </c>
      <c r="HY414" s="7">
        <v>3.4099999999999998E-2</v>
      </c>
      <c r="HZ414" s="7">
        <v>3.4500000000000003E-2</v>
      </c>
      <c r="IA414" s="7">
        <v>3.4799999999999998E-2</v>
      </c>
      <c r="IB414" s="7">
        <v>3.6200000000000003E-2</v>
      </c>
      <c r="IC414" s="7">
        <v>3.4299999999999997E-2</v>
      </c>
      <c r="ID414" s="7">
        <v>3.6700000000000003E-2</v>
      </c>
    </row>
    <row r="415" spans="1:238" s="5" customFormat="1" ht="15">
      <c r="B415" s="122" t="s">
        <v>316</v>
      </c>
      <c r="C415" s="7">
        <f t="shared" si="697"/>
        <v>8.000000000000021E-4</v>
      </c>
      <c r="D415" s="7">
        <f t="shared" si="697"/>
        <v>1.8999999999999989E-3</v>
      </c>
      <c r="E415" s="7">
        <f t="shared" si="697"/>
        <v>4.4000000000000011E-3</v>
      </c>
      <c r="F415" s="7">
        <f t="shared" si="697"/>
        <v>6.4000000000000029E-3</v>
      </c>
      <c r="G415" s="7">
        <f t="shared" si="697"/>
        <v>2.5000000000000022E-3</v>
      </c>
      <c r="H415" s="7">
        <f t="shared" si="697"/>
        <v>2.700000000000001E-3</v>
      </c>
      <c r="I415" s="7">
        <f t="shared" si="697"/>
        <v>8.48E-2</v>
      </c>
      <c r="J415" s="7">
        <f t="shared" si="697"/>
        <v>8.2199999999999995E-2</v>
      </c>
      <c r="K415" s="7">
        <f t="shared" si="697"/>
        <v>9.4600000000000004E-2</v>
      </c>
      <c r="L415" s="5">
        <f t="shared" si="697"/>
        <v>2.8999999999999998E-3</v>
      </c>
      <c r="M415" s="5">
        <f t="shared" si="697"/>
        <v>2.3999999999999994E-3</v>
      </c>
      <c r="N415" s="5">
        <f t="shared" si="696"/>
        <v>1.1999999999999997E-3</v>
      </c>
      <c r="P415" s="115" t="s">
        <v>163</v>
      </c>
      <c r="Q415" s="7">
        <v>2.8000000000000039E-3</v>
      </c>
      <c r="R415" s="7">
        <v>1.2300000000000005E-2</v>
      </c>
      <c r="S415" s="7">
        <v>8.000000000000021E-4</v>
      </c>
      <c r="T415" s="7">
        <v>2.6000000000000051E-3</v>
      </c>
      <c r="U415" s="7">
        <v>4.0999999999999995E-3</v>
      </c>
      <c r="V415" s="7">
        <v>6.3E-3</v>
      </c>
      <c r="W415" s="7">
        <v>4.0999999999999995E-3</v>
      </c>
      <c r="X415" s="7">
        <v>5.9000000000000025E-3</v>
      </c>
      <c r="Y415" s="7">
        <v>4.4000000000000011E-3</v>
      </c>
      <c r="Z415" s="7">
        <v>1.7300000000000003E-2</v>
      </c>
      <c r="AA415" s="7">
        <v>5.400000000000002E-3</v>
      </c>
      <c r="AB415" s="7">
        <v>3.2000000000000015E-3</v>
      </c>
      <c r="AD415" s="115" t="s">
        <v>163</v>
      </c>
      <c r="AE415" s="7">
        <v>3.61E-2</v>
      </c>
      <c r="AF415" s="7">
        <v>3.6999999999999998E-2</v>
      </c>
      <c r="AG415" s="7">
        <v>4.2500000000000003E-2</v>
      </c>
      <c r="AH415" s="7">
        <v>3.6999999999999998E-2</v>
      </c>
      <c r="AI415" s="7">
        <v>3.4299999999999997E-2</v>
      </c>
      <c r="AJ415" s="7">
        <v>3.5099999999999999E-2</v>
      </c>
      <c r="AK415" s="7">
        <v>3.49E-2</v>
      </c>
      <c r="AL415" s="7">
        <v>3.7699999999999997E-2</v>
      </c>
      <c r="AM415" s="7">
        <v>3.5000000000000003E-2</v>
      </c>
      <c r="AN415" s="7">
        <v>3.5200000000000002E-2</v>
      </c>
      <c r="AO415" s="7">
        <v>3.5299999999999998E-2</v>
      </c>
      <c r="AP415" s="7">
        <v>3.6200000000000003E-2</v>
      </c>
      <c r="AR415" s="115" t="s">
        <v>163</v>
      </c>
      <c r="AS415" s="7">
        <v>3.5099999999999999E-2</v>
      </c>
      <c r="AT415" s="7">
        <v>3.5299999999999998E-2</v>
      </c>
      <c r="AU415" s="7">
        <v>3.5499999999999997E-2</v>
      </c>
      <c r="AV415" s="7">
        <v>3.4700000000000002E-2</v>
      </c>
      <c r="AW415" s="7">
        <v>2.9399999999999999E-2</v>
      </c>
      <c r="AX415" s="7">
        <v>3.1E-2</v>
      </c>
      <c r="AY415" s="7">
        <v>2.6800000000000001E-2</v>
      </c>
      <c r="AZ415" s="7">
        <v>3.0200000000000001E-2</v>
      </c>
      <c r="BA415" s="7">
        <v>2.7300000000000001E-2</v>
      </c>
      <c r="BB415" s="7">
        <v>3.1E-2</v>
      </c>
      <c r="BC415" s="7">
        <v>2.9399999999999999E-2</v>
      </c>
      <c r="BD415" s="7">
        <v>3.3599999999999998E-2</v>
      </c>
      <c r="BF415" s="115" t="s">
        <v>163</v>
      </c>
      <c r="BG415" s="7">
        <v>3.4799999999999998E-2</v>
      </c>
      <c r="BH415" s="7">
        <v>3.5099999999999999E-2</v>
      </c>
      <c r="BI415" s="7">
        <v>3.5900000000000001E-2</v>
      </c>
      <c r="BJ415" s="7">
        <v>3.32E-2</v>
      </c>
      <c r="BK415" s="7">
        <v>2.9499999999999998E-2</v>
      </c>
      <c r="BL415" s="7">
        <v>2.9499999999999998E-2</v>
      </c>
      <c r="BM415" s="7">
        <v>2.63E-2</v>
      </c>
      <c r="BN415" s="7">
        <v>2.5000000000000001E-2</v>
      </c>
      <c r="BO415" s="7">
        <v>2.6200000000000001E-2</v>
      </c>
      <c r="BP415" s="7">
        <v>2.4400000000000002E-2</v>
      </c>
      <c r="BQ415" s="7">
        <v>2.46E-2</v>
      </c>
      <c r="BR415" s="7">
        <v>2.69E-2</v>
      </c>
      <c r="BT415" s="115" t="s">
        <v>163</v>
      </c>
      <c r="BU415" s="7">
        <v>3.04E-2</v>
      </c>
      <c r="BV415" s="7">
        <v>3.5099999999999999E-2</v>
      </c>
      <c r="BW415" s="7">
        <v>3.3399999999999999E-2</v>
      </c>
      <c r="BX415" s="7">
        <v>3.8399999999999997E-2</v>
      </c>
      <c r="BY415" s="7">
        <v>2.93E-2</v>
      </c>
      <c r="BZ415" s="7">
        <v>2.9600000000000001E-2</v>
      </c>
      <c r="CA415" s="7">
        <v>2.9700000000000001E-2</v>
      </c>
      <c r="CB415" s="7">
        <v>2.6499999999999999E-2</v>
      </c>
      <c r="CC415" s="7">
        <v>2.7199999999999998E-2</v>
      </c>
      <c r="CD415" s="7">
        <v>2.87E-2</v>
      </c>
      <c r="CE415" s="7">
        <v>3.2000000000000001E-2</v>
      </c>
      <c r="CF415" s="7">
        <v>3.2599999999999997E-2</v>
      </c>
      <c r="CH415" s="115" t="s">
        <v>163</v>
      </c>
      <c r="CI415" s="7">
        <v>3.5000000000000003E-2</v>
      </c>
      <c r="CJ415" s="7">
        <v>3.5799999999999998E-2</v>
      </c>
      <c r="CK415" s="7">
        <v>3.4299999999999997E-2</v>
      </c>
      <c r="CL415" s="7">
        <v>2.69E-2</v>
      </c>
      <c r="CM415" s="7">
        <v>2.7799999999999998E-2</v>
      </c>
      <c r="CN415" s="7">
        <v>2.75E-2</v>
      </c>
      <c r="CO415" s="7">
        <v>3.0499999999999999E-2</v>
      </c>
      <c r="CP415" s="7">
        <v>2.7699999999999999E-2</v>
      </c>
      <c r="CQ415" s="7">
        <v>2.9000000000000001E-2</v>
      </c>
      <c r="CR415" s="7">
        <v>3.2599999999999997E-2</v>
      </c>
      <c r="CS415" s="7">
        <v>3.3799999999999997E-2</v>
      </c>
      <c r="CT415" s="7">
        <v>3.1199999999999999E-2</v>
      </c>
      <c r="CV415" s="115" t="s">
        <v>163</v>
      </c>
      <c r="CW415" s="7">
        <v>3.5400000000000001E-2</v>
      </c>
      <c r="CX415" s="7">
        <v>3.5499999999999997E-2</v>
      </c>
      <c r="CY415" s="7">
        <v>6.3700000000000007E-2</v>
      </c>
      <c r="CZ415" s="7">
        <v>2.9499999999999998E-2</v>
      </c>
      <c r="DA415" s="7">
        <v>2.9600000000000001E-2</v>
      </c>
      <c r="DB415" s="7">
        <v>3.09E-2</v>
      </c>
      <c r="DC415" s="7">
        <v>2.8899999999999999E-2</v>
      </c>
      <c r="DD415" s="7">
        <v>3.0300000000000001E-2</v>
      </c>
      <c r="DE415" s="7">
        <v>3.0700000000000002E-2</v>
      </c>
      <c r="DF415" s="7">
        <v>2.9499999999999998E-2</v>
      </c>
      <c r="DG415" s="7">
        <v>2.8299999999999999E-2</v>
      </c>
      <c r="DH415" s="7">
        <v>3.2300000000000002E-2</v>
      </c>
      <c r="DJ415" s="115" t="s">
        <v>163</v>
      </c>
      <c r="DK415" s="7">
        <v>3.0499999999999999E-2</v>
      </c>
      <c r="DL415" s="7">
        <v>3.3399999999999999E-2</v>
      </c>
      <c r="DM415" s="7">
        <v>3.44E-2</v>
      </c>
      <c r="DN415" s="7">
        <v>3.1E-2</v>
      </c>
      <c r="DO415" s="7">
        <v>3.1399999999999997E-2</v>
      </c>
      <c r="DP415" s="7">
        <v>3.2099999999999997E-2</v>
      </c>
      <c r="DQ415" s="7">
        <v>2.86E-2</v>
      </c>
      <c r="DR415" s="7">
        <v>2.9399999999999999E-2</v>
      </c>
      <c r="DS415" s="7">
        <v>2.9700000000000001E-2</v>
      </c>
      <c r="DT415" s="7">
        <v>2.5899999999999999E-2</v>
      </c>
      <c r="DU415" s="7">
        <v>3.04E-2</v>
      </c>
      <c r="DV415" s="7">
        <v>2.8899999999999999E-2</v>
      </c>
      <c r="DX415" s="115" t="s">
        <v>163</v>
      </c>
      <c r="DY415" s="7">
        <v>3.2099999999999997E-2</v>
      </c>
      <c r="DZ415" s="7">
        <v>2.8799999999999999E-2</v>
      </c>
      <c r="EA415" s="7">
        <v>3.0300000000000001E-2</v>
      </c>
      <c r="EB415" s="7">
        <v>2.6499999999999999E-2</v>
      </c>
      <c r="EC415" s="7">
        <v>2.1299999999999999E-2</v>
      </c>
      <c r="ED415" s="7">
        <v>2.3900000000000001E-2</v>
      </c>
      <c r="EE415" s="7">
        <v>2.46E-2</v>
      </c>
      <c r="EF415" s="7">
        <v>2.81E-2</v>
      </c>
      <c r="EG415" s="7">
        <v>2.8799999999999999E-2</v>
      </c>
      <c r="EH415" s="7">
        <v>2.8899999999999999E-2</v>
      </c>
      <c r="EI415" s="7">
        <v>2.87E-2</v>
      </c>
      <c r="EJ415" s="7">
        <v>2.9499999999999998E-2</v>
      </c>
      <c r="EL415" s="115" t="s">
        <v>163</v>
      </c>
      <c r="EM415" s="7">
        <v>2.7E-2</v>
      </c>
      <c r="EN415" s="7">
        <v>2.7E-2</v>
      </c>
      <c r="EO415" s="7">
        <v>2.7400000000000001E-2</v>
      </c>
      <c r="EP415" s="7">
        <v>2.7300000000000001E-2</v>
      </c>
      <c r="EQ415" s="7">
        <v>2.8400000000000002E-2</v>
      </c>
      <c r="ER415" s="7">
        <v>2.2100000000000002E-2</v>
      </c>
      <c r="ES415" s="7">
        <v>2.9399999999999999E-2</v>
      </c>
      <c r="ET415" s="7">
        <v>2.5499999999999998E-2</v>
      </c>
      <c r="EU415" s="7">
        <v>2.92E-2</v>
      </c>
      <c r="EV415" s="7">
        <v>2.4E-2</v>
      </c>
      <c r="EW415" s="7">
        <v>2.3E-2</v>
      </c>
      <c r="EX415" s="7">
        <v>2.5100000000000001E-2</v>
      </c>
      <c r="EZ415" s="115" t="s">
        <v>163</v>
      </c>
      <c r="FA415" s="7">
        <v>3.4099999999999998E-2</v>
      </c>
      <c r="FB415" s="7">
        <v>3.4099999999999998E-2</v>
      </c>
      <c r="FC415" s="7">
        <v>2.4299999999999999E-2</v>
      </c>
      <c r="FD415" s="7">
        <v>2.6200000000000001E-2</v>
      </c>
      <c r="FE415" s="7">
        <v>2.9399999999999999E-2</v>
      </c>
      <c r="FF415" s="7">
        <v>2.41E-2</v>
      </c>
      <c r="FG415" s="7">
        <v>2.5499999999999998E-2</v>
      </c>
      <c r="FH415" s="7">
        <v>2.5899999999999999E-2</v>
      </c>
      <c r="FI415" s="7">
        <v>2.4299999999999999E-2</v>
      </c>
      <c r="FJ415" s="7">
        <v>2.4E-2</v>
      </c>
      <c r="FK415" s="7">
        <v>2.3800000000000002E-2</v>
      </c>
      <c r="FL415" s="7">
        <v>3.1300000000000001E-2</v>
      </c>
      <c r="FN415" s="115" t="s">
        <v>163</v>
      </c>
      <c r="FO415" s="7">
        <v>3.3700000000000001E-2</v>
      </c>
      <c r="FP415" s="7">
        <v>3.4700000000000002E-2</v>
      </c>
      <c r="FQ415" s="7">
        <v>3.4700000000000002E-2</v>
      </c>
      <c r="FR415" s="7">
        <v>2.86E-2</v>
      </c>
      <c r="FS415" s="7">
        <v>3.0599999999999999E-2</v>
      </c>
      <c r="FT415" s="7">
        <v>3.0099999999999998E-2</v>
      </c>
      <c r="FU415" s="7">
        <v>3.0099999999999998E-2</v>
      </c>
      <c r="FV415" s="7">
        <v>3.1899999999999998E-2</v>
      </c>
      <c r="FW415" s="7">
        <v>2.7400000000000001E-2</v>
      </c>
      <c r="FX415" s="7">
        <v>2.81E-2</v>
      </c>
      <c r="FY415" s="7">
        <v>2.7099999999999999E-2</v>
      </c>
      <c r="FZ415" s="7">
        <v>3.5400000000000001E-2</v>
      </c>
      <c r="GB415" s="115" t="s">
        <v>163</v>
      </c>
      <c r="GC415" s="7">
        <v>2.58E-2</v>
      </c>
      <c r="GD415" s="7">
        <v>2.93E-2</v>
      </c>
      <c r="GE415" s="7">
        <v>2.8799999999999999E-2</v>
      </c>
      <c r="GF415" s="7">
        <v>2.69E-2</v>
      </c>
      <c r="GG415" s="7">
        <v>2.64E-2</v>
      </c>
      <c r="GH415" s="7">
        <v>2.64E-2</v>
      </c>
      <c r="GI415" s="7">
        <v>2.7900000000000001E-2</v>
      </c>
      <c r="GJ415" s="7">
        <v>3.2899999999999999E-2</v>
      </c>
      <c r="GK415" s="7">
        <v>2.92E-2</v>
      </c>
      <c r="GL415" s="7">
        <v>2.6499999999999999E-2</v>
      </c>
      <c r="GM415" s="7">
        <v>2.86E-2</v>
      </c>
      <c r="GN415" s="7">
        <v>2.69E-2</v>
      </c>
      <c r="GP415" s="115" t="s">
        <v>163</v>
      </c>
      <c r="GQ415" s="7">
        <v>2.5000000000000001E-2</v>
      </c>
      <c r="GR415" s="7">
        <v>2.69E-2</v>
      </c>
      <c r="GS415" s="7">
        <v>2.7400000000000001E-2</v>
      </c>
      <c r="GT415" s="7">
        <v>2.6100000000000002E-2</v>
      </c>
      <c r="GU415" s="7">
        <v>2.7099999999999999E-2</v>
      </c>
      <c r="GV415" s="7">
        <v>2.5999999999999999E-2</v>
      </c>
      <c r="GW415" s="7">
        <v>2.63E-2</v>
      </c>
      <c r="GX415" s="7">
        <v>2.5700000000000001E-2</v>
      </c>
      <c r="GY415" s="7">
        <v>2.5600000000000001E-2</v>
      </c>
      <c r="GZ415" s="7">
        <v>2.6599999999999999E-2</v>
      </c>
      <c r="HA415" s="7">
        <v>2.69E-2</v>
      </c>
      <c r="HB415" s="7">
        <v>2.87E-2</v>
      </c>
      <c r="HD415" s="115" t="s">
        <v>163</v>
      </c>
      <c r="HE415" s="7">
        <v>3.1600000000000003E-2</v>
      </c>
      <c r="HF415" s="7">
        <v>2.7699999999999999E-2</v>
      </c>
      <c r="HG415" s="7">
        <v>3.4299999999999997E-2</v>
      </c>
      <c r="HH415" s="7">
        <v>2.6700000000000002E-2</v>
      </c>
      <c r="HI415" s="7">
        <v>2.7199999999999998E-2</v>
      </c>
      <c r="HJ415" s="7">
        <v>2.7099999999999999E-2</v>
      </c>
      <c r="HK415" s="7">
        <v>3.4099999999999998E-2</v>
      </c>
      <c r="HL415" s="7">
        <v>2.7300000000000001E-2</v>
      </c>
      <c r="HM415" s="7">
        <v>2.8500000000000001E-2</v>
      </c>
      <c r="HN415" s="7">
        <v>2.8500000000000001E-2</v>
      </c>
      <c r="HO415" s="7">
        <v>2.8899999999999999E-2</v>
      </c>
      <c r="HP415" s="7">
        <v>3.4700000000000002E-2</v>
      </c>
      <c r="HR415" s="115" t="s">
        <v>163</v>
      </c>
      <c r="HS415" s="7">
        <v>3.6200000000000003E-2</v>
      </c>
      <c r="HT415" s="7">
        <v>3.3799999999999997E-2</v>
      </c>
      <c r="HU415" s="7">
        <v>3.5499999999999997E-2</v>
      </c>
      <c r="HV415" s="7">
        <v>3.5700000000000003E-2</v>
      </c>
      <c r="HW415" s="7">
        <v>3.4099999999999998E-2</v>
      </c>
      <c r="HX415" s="7">
        <v>3.4099999999999998E-2</v>
      </c>
      <c r="HY415" s="7">
        <v>3.5499999999999997E-2</v>
      </c>
      <c r="HZ415" s="7">
        <v>3.9199999999999999E-2</v>
      </c>
      <c r="IA415" s="7">
        <v>4.0800000000000003E-2</v>
      </c>
      <c r="IB415" s="7">
        <v>4.6899999999999997E-2</v>
      </c>
      <c r="IC415" s="7">
        <v>4.4400000000000002E-2</v>
      </c>
      <c r="ID415" s="7">
        <v>4.0099999999999997E-2</v>
      </c>
    </row>
    <row r="416" spans="1:238" s="5" customFormat="1" ht="15">
      <c r="B416" s="122" t="s">
        <v>317</v>
      </c>
      <c r="C416" s="7">
        <f t="shared" si="697"/>
        <v>5.400000000000002E-3</v>
      </c>
      <c r="D416" s="7">
        <f t="shared" si="697"/>
        <v>6.3E-3</v>
      </c>
      <c r="E416" s="7">
        <f t="shared" si="697"/>
        <v>1.5999999999999973E-3</v>
      </c>
      <c r="F416" s="7">
        <f t="shared" si="697"/>
        <v>3.0000000000000165E-4</v>
      </c>
      <c r="G416" s="7">
        <f t="shared" si="697"/>
        <v>5.6000000000000008E-3</v>
      </c>
      <c r="H416" s="7">
        <f t="shared" si="697"/>
        <v>1.799999999999996E-3</v>
      </c>
      <c r="I416" s="7">
        <f t="shared" si="697"/>
        <v>1.3400000000000002E-2</v>
      </c>
      <c r="J416" s="7">
        <f t="shared" si="697"/>
        <v>1.9400000000000001E-2</v>
      </c>
      <c r="K416" s="7">
        <f t="shared" si="697"/>
        <v>1.1000000000000003E-2</v>
      </c>
      <c r="L416" s="5">
        <f t="shared" si="697"/>
        <v>5.9999999999999637E-4</v>
      </c>
      <c r="M416" s="5">
        <f t="shared" si="697"/>
        <v>1.1999999999999997E-3</v>
      </c>
      <c r="N416" s="5">
        <f t="shared" si="696"/>
        <v>5.0000000000000044E-4</v>
      </c>
      <c r="P416" s="115" t="s">
        <v>166</v>
      </c>
      <c r="Q416" s="7">
        <v>3.0000000000000165E-4</v>
      </c>
      <c r="R416" s="7">
        <v>1.800000000000003E-3</v>
      </c>
      <c r="S416" s="7">
        <v>1.0000000000000002E-2</v>
      </c>
      <c r="T416" s="7">
        <v>2.5000000000000022E-3</v>
      </c>
      <c r="U416" s="7">
        <v>2.8000000000000039E-3</v>
      </c>
      <c r="V416" s="7">
        <v>8.5000000000000006E-3</v>
      </c>
      <c r="W416" s="7">
        <v>3.9000000000000007E-3</v>
      </c>
      <c r="X416" s="7">
        <v>3.1000000000000055E-3</v>
      </c>
      <c r="Y416" s="7">
        <v>2.4300000000000002E-2</v>
      </c>
      <c r="Z416" s="7">
        <v>5.7000000000000037E-3</v>
      </c>
      <c r="AA416" s="7">
        <v>3.7000000000000019E-3</v>
      </c>
      <c r="AB416" s="7">
        <v>3.1000000000000055E-3</v>
      </c>
      <c r="AC416" s="5" t="s">
        <v>324</v>
      </c>
      <c r="AD416" s="115" t="s">
        <v>166</v>
      </c>
      <c r="AE416" s="7">
        <v>3.6400000000000002E-2</v>
      </c>
      <c r="AF416" s="7">
        <v>3.5400000000000001E-2</v>
      </c>
      <c r="AG416" s="7">
        <v>3.6900000000000002E-2</v>
      </c>
      <c r="AH416" s="7">
        <v>3.5000000000000003E-2</v>
      </c>
      <c r="AI416" s="7">
        <v>5.0599999999999999E-2</v>
      </c>
      <c r="AJ416" s="7">
        <v>3.8800000000000001E-2</v>
      </c>
      <c r="AK416" s="7">
        <v>3.5000000000000003E-2</v>
      </c>
      <c r="AL416" s="7">
        <v>3.7100000000000001E-2</v>
      </c>
      <c r="AM416" s="7">
        <v>3.5200000000000002E-2</v>
      </c>
      <c r="AN416" s="7">
        <v>3.5000000000000003E-2</v>
      </c>
      <c r="AO416" s="7">
        <v>3.6999999999999998E-2</v>
      </c>
      <c r="AP416" s="7">
        <v>3.56E-2</v>
      </c>
      <c r="AR416" s="115" t="s">
        <v>166</v>
      </c>
      <c r="AS416" s="7">
        <v>3.5200000000000002E-2</v>
      </c>
      <c r="AT416" s="7">
        <v>3.1E-2</v>
      </c>
      <c r="AU416" s="7">
        <v>2.92E-2</v>
      </c>
      <c r="AV416" s="7">
        <v>2.9499999999999998E-2</v>
      </c>
      <c r="AW416" s="7">
        <v>3.1199999999999999E-2</v>
      </c>
      <c r="AX416" s="7">
        <v>3.2599999999999997E-2</v>
      </c>
      <c r="AY416" s="7">
        <v>3.04E-2</v>
      </c>
      <c r="AZ416" s="7">
        <v>2.8000000000000001E-2</v>
      </c>
      <c r="BA416" s="7">
        <v>2.75E-2</v>
      </c>
      <c r="BB416" s="7">
        <v>3.6600000000000001E-2</v>
      </c>
      <c r="BC416" s="7">
        <v>3.5000000000000003E-2</v>
      </c>
      <c r="BD416" s="7">
        <v>3.4500000000000003E-2</v>
      </c>
      <c r="BF416" s="115" t="s">
        <v>166</v>
      </c>
      <c r="BG416" s="7">
        <v>3.5200000000000002E-2</v>
      </c>
      <c r="BH416" s="7">
        <v>2.9100000000000001E-2</v>
      </c>
      <c r="BI416" s="7">
        <v>2.9499999999999998E-2</v>
      </c>
      <c r="BJ416" s="7">
        <v>2.8500000000000001E-2</v>
      </c>
      <c r="BK416" s="7">
        <v>2.8899999999999999E-2</v>
      </c>
      <c r="BL416" s="7">
        <v>3.1E-2</v>
      </c>
      <c r="BM416" s="7">
        <v>2.9100000000000001E-2</v>
      </c>
      <c r="BN416" s="7">
        <v>2.75E-2</v>
      </c>
      <c r="BO416" s="7">
        <v>3.0599999999999999E-2</v>
      </c>
      <c r="BP416" s="7">
        <v>2.7199999999999998E-2</v>
      </c>
      <c r="BQ416" s="7">
        <v>2.98E-2</v>
      </c>
      <c r="BR416" s="7">
        <v>3.4299999999999997E-2</v>
      </c>
      <c r="BT416" s="115" t="s">
        <v>166</v>
      </c>
      <c r="BU416" s="7">
        <v>3.5299999999999998E-2</v>
      </c>
      <c r="BV416" s="7">
        <v>2.87E-2</v>
      </c>
      <c r="BW416" s="7">
        <v>2.8400000000000002E-2</v>
      </c>
      <c r="BX416" s="7">
        <v>2.6800000000000001E-2</v>
      </c>
      <c r="BY416" s="7">
        <v>2.98E-2</v>
      </c>
      <c r="BZ416" s="7">
        <v>2.69E-2</v>
      </c>
      <c r="CA416" s="7">
        <v>3.1800000000000002E-2</v>
      </c>
      <c r="CB416" s="7">
        <v>2.8299999999999999E-2</v>
      </c>
      <c r="CC416" s="7">
        <v>3.0200000000000001E-2</v>
      </c>
      <c r="CD416" s="7">
        <v>3.0599999999999999E-2</v>
      </c>
      <c r="CE416" s="7">
        <v>3.4099999999999998E-2</v>
      </c>
      <c r="CF416" s="7">
        <v>3.0200000000000001E-2</v>
      </c>
      <c r="CH416" s="115" t="s">
        <v>166</v>
      </c>
      <c r="CI416" s="7">
        <v>3.6299999999999999E-2</v>
      </c>
      <c r="CJ416" s="7">
        <v>3.5200000000000002E-2</v>
      </c>
      <c r="CK416" s="7">
        <v>2.63E-2</v>
      </c>
      <c r="CL416" s="7">
        <v>2.6800000000000001E-2</v>
      </c>
      <c r="CM416" s="7">
        <v>3.0300000000000001E-2</v>
      </c>
      <c r="CN416" s="7">
        <v>2.8899999999999999E-2</v>
      </c>
      <c r="CO416" s="7">
        <v>2.7099999999999999E-2</v>
      </c>
      <c r="CP416" s="7">
        <v>2.87E-2</v>
      </c>
      <c r="CQ416" s="7">
        <v>2.7400000000000001E-2</v>
      </c>
      <c r="CR416" s="7">
        <v>3.4000000000000002E-2</v>
      </c>
      <c r="CS416" s="7">
        <v>3.6799999999999999E-2</v>
      </c>
      <c r="CT416" s="7">
        <v>3.5400000000000001E-2</v>
      </c>
      <c r="CV416" s="115" t="s">
        <v>166</v>
      </c>
      <c r="CW416" s="7">
        <v>3.5099999999999999E-2</v>
      </c>
      <c r="CX416" s="7">
        <v>3.4799999999999998E-2</v>
      </c>
      <c r="CY416" s="7">
        <v>2.8400000000000002E-2</v>
      </c>
      <c r="CZ416" s="7">
        <v>2.8199999999999999E-2</v>
      </c>
      <c r="DA416" s="7">
        <v>2.8199999999999999E-2</v>
      </c>
      <c r="DB416" s="7">
        <v>2.9100000000000001E-2</v>
      </c>
      <c r="DC416" s="7">
        <v>2.8799999999999999E-2</v>
      </c>
      <c r="DD416" s="7">
        <v>2.7699999999999999E-2</v>
      </c>
      <c r="DE416" s="7">
        <v>5.57E-2</v>
      </c>
      <c r="DF416" s="7">
        <v>2.7300000000000001E-2</v>
      </c>
      <c r="DG416" s="7">
        <v>2.9399999999999999E-2</v>
      </c>
      <c r="DH416" s="7">
        <v>3.1600000000000003E-2</v>
      </c>
      <c r="DJ416" s="115" t="s">
        <v>166</v>
      </c>
      <c r="DK416" s="7">
        <v>2.7699999999999999E-2</v>
      </c>
      <c r="DL416" s="7">
        <v>2.7799999999999998E-2</v>
      </c>
      <c r="DM416" s="7">
        <v>3.2599999999999997E-2</v>
      </c>
      <c r="DN416" s="7">
        <v>2.9399999999999999E-2</v>
      </c>
      <c r="DO416" s="7">
        <v>3.3799999999999997E-2</v>
      </c>
      <c r="DP416" s="7">
        <v>3.44E-2</v>
      </c>
      <c r="DQ416" s="7">
        <v>2.8000000000000001E-2</v>
      </c>
      <c r="DR416" s="7">
        <v>2.69E-2</v>
      </c>
      <c r="DS416" s="7">
        <v>2.8199999999999999E-2</v>
      </c>
      <c r="DT416" s="7">
        <v>2.7400000000000001E-2</v>
      </c>
      <c r="DU416" s="7">
        <v>3.1600000000000003E-2</v>
      </c>
      <c r="DV416" s="7">
        <v>3.39E-2</v>
      </c>
      <c r="DX416" s="115" t="s">
        <v>166</v>
      </c>
      <c r="DY416" s="7">
        <v>3.4500000000000003E-2</v>
      </c>
      <c r="DZ416" s="7">
        <v>3.3500000000000002E-2</v>
      </c>
      <c r="EA416" s="7">
        <v>2.8400000000000002E-2</v>
      </c>
      <c r="EB416" s="7">
        <v>2.3199999999999998E-2</v>
      </c>
      <c r="EC416" s="7">
        <v>2.6100000000000002E-2</v>
      </c>
      <c r="ED416" s="7">
        <v>2.8299999999999999E-2</v>
      </c>
      <c r="EE416" s="7">
        <v>3.7699999999999997E-2</v>
      </c>
      <c r="EF416" s="7">
        <v>2.5899999999999999E-2</v>
      </c>
      <c r="EG416" s="7">
        <v>2.87E-2</v>
      </c>
      <c r="EH416" s="7">
        <v>3.0099999999999998E-2</v>
      </c>
      <c r="EI416" s="7">
        <v>2.9499999999999998E-2</v>
      </c>
      <c r="EJ416" s="7">
        <v>2.8199999999999999E-2</v>
      </c>
      <c r="EL416" s="115" t="s">
        <v>166</v>
      </c>
      <c r="EM416" s="7">
        <v>3.2000000000000001E-2</v>
      </c>
      <c r="EN416" s="7">
        <v>3.2599999999999997E-2</v>
      </c>
      <c r="EO416" s="7">
        <v>2.5399999999999999E-2</v>
      </c>
      <c r="EP416" s="7">
        <v>2.5999999999999999E-2</v>
      </c>
      <c r="EQ416" s="7">
        <v>3.1800000000000002E-2</v>
      </c>
      <c r="ER416" s="7">
        <v>2.9499999999999998E-2</v>
      </c>
      <c r="ES416" s="7">
        <v>2.87E-2</v>
      </c>
      <c r="ET416" s="7">
        <v>2.6499999999999999E-2</v>
      </c>
      <c r="EU416" s="7">
        <v>2.8899999999999999E-2</v>
      </c>
      <c r="EV416" s="7">
        <v>2.8000000000000001E-2</v>
      </c>
      <c r="EW416" s="7">
        <v>2.3300000000000001E-2</v>
      </c>
      <c r="EX416" s="7">
        <v>2.18E-2</v>
      </c>
      <c r="EZ416" s="115" t="s">
        <v>166</v>
      </c>
      <c r="FA416" s="7">
        <v>3.1199999999999999E-2</v>
      </c>
      <c r="FB416" s="7">
        <v>3.6400000000000002E-2</v>
      </c>
      <c r="FC416" s="7">
        <v>2.7400000000000001E-2</v>
      </c>
      <c r="FD416" s="7">
        <v>2.69E-2</v>
      </c>
      <c r="FE416" s="7">
        <v>2.8299999999999999E-2</v>
      </c>
      <c r="FF416" s="7">
        <v>2.9100000000000001E-2</v>
      </c>
      <c r="FG416" s="7">
        <v>2.7699999999999999E-2</v>
      </c>
      <c r="FH416" s="7">
        <v>2.41E-2</v>
      </c>
      <c r="FI416" s="7">
        <v>2.7900000000000001E-2</v>
      </c>
      <c r="FJ416" s="7">
        <v>3.4500000000000003E-2</v>
      </c>
      <c r="FK416" s="7">
        <v>2.8000000000000001E-2</v>
      </c>
      <c r="FL416" s="7">
        <v>3.1699999999999999E-2</v>
      </c>
      <c r="FN416" s="115" t="s">
        <v>166</v>
      </c>
      <c r="FO416" s="7">
        <v>0.03</v>
      </c>
      <c r="FP416" s="7">
        <v>3.49E-2</v>
      </c>
      <c r="FQ416" s="7">
        <v>3.3099999999999997E-2</v>
      </c>
      <c r="FR416" s="7">
        <v>2.8500000000000001E-2</v>
      </c>
      <c r="FS416" s="7">
        <v>2.6599999999999999E-2</v>
      </c>
      <c r="FT416" s="7">
        <v>2.53E-2</v>
      </c>
      <c r="FU416" s="7">
        <v>3.2099999999999997E-2</v>
      </c>
      <c r="FV416" s="7">
        <v>2.9700000000000001E-2</v>
      </c>
      <c r="FW416" s="7">
        <v>2.63E-2</v>
      </c>
      <c r="FX416" s="7">
        <v>2.58E-2</v>
      </c>
      <c r="FY416" s="7">
        <v>2.7900000000000001E-2</v>
      </c>
      <c r="FZ416" s="7">
        <v>3.3300000000000003E-2</v>
      </c>
      <c r="GB416" s="115" t="s">
        <v>166</v>
      </c>
      <c r="GC416" s="7">
        <v>3.4099999999999998E-2</v>
      </c>
      <c r="GD416" s="7">
        <v>3.4299999999999997E-2</v>
      </c>
      <c r="GE416" s="7">
        <v>3.4700000000000002E-2</v>
      </c>
      <c r="GF416" s="7">
        <v>3.85E-2</v>
      </c>
      <c r="GG416" s="7">
        <v>2.7799999999999998E-2</v>
      </c>
      <c r="GH416" s="7">
        <v>2.6599999999999999E-2</v>
      </c>
      <c r="GI416" s="7">
        <v>3.1E-2</v>
      </c>
      <c r="GJ416" s="7">
        <v>2.75E-2</v>
      </c>
      <c r="GK416" s="7">
        <v>2.64E-2</v>
      </c>
      <c r="GL416" s="7">
        <v>3.15E-2</v>
      </c>
      <c r="GM416" s="7">
        <v>4.24E-2</v>
      </c>
      <c r="GN416" s="7">
        <v>3.3500000000000002E-2</v>
      </c>
      <c r="GP416" s="115" t="s">
        <v>166</v>
      </c>
      <c r="GQ416" s="7">
        <v>3.5700000000000003E-2</v>
      </c>
      <c r="GR416" s="7">
        <v>2.7E-2</v>
      </c>
      <c r="GS416" s="7">
        <v>2.64E-2</v>
      </c>
      <c r="GT416" s="7">
        <v>2.5499999999999998E-2</v>
      </c>
      <c r="GU416" s="7">
        <v>2.58E-2</v>
      </c>
      <c r="GV416" s="7">
        <v>2.5399999999999999E-2</v>
      </c>
      <c r="GW416" s="7">
        <v>2.5899999999999999E-2</v>
      </c>
      <c r="GX416" s="7">
        <v>2.5499999999999998E-2</v>
      </c>
      <c r="GY416" s="7">
        <v>2.5499999999999998E-2</v>
      </c>
      <c r="GZ416" s="7">
        <v>2.5899999999999999E-2</v>
      </c>
      <c r="HA416" s="7">
        <v>2.53E-2</v>
      </c>
      <c r="HB416" s="7">
        <v>2.3400000000000001E-2</v>
      </c>
      <c r="HD416" s="115" t="s">
        <v>166</v>
      </c>
      <c r="HE416" s="7">
        <v>3.4200000000000001E-2</v>
      </c>
      <c r="HF416" s="7">
        <v>3.44E-2</v>
      </c>
      <c r="HG416" s="7">
        <v>3.3799999999999997E-2</v>
      </c>
      <c r="HH416" s="7">
        <v>2.6599999999999999E-2</v>
      </c>
      <c r="HI416" s="7">
        <v>2.64E-2</v>
      </c>
      <c r="HJ416" s="7">
        <v>4.5100000000000001E-2</v>
      </c>
      <c r="HK416" s="7">
        <v>2.5899999999999999E-2</v>
      </c>
      <c r="HL416" s="7">
        <v>2.52E-2</v>
      </c>
      <c r="HM416" s="7">
        <v>2.5600000000000001E-2</v>
      </c>
      <c r="HN416" s="7">
        <v>3.0700000000000002E-2</v>
      </c>
      <c r="HO416" s="7">
        <v>3.39E-2</v>
      </c>
      <c r="HP416" s="7">
        <v>3.3300000000000003E-2</v>
      </c>
      <c r="HR416" s="115" t="s">
        <v>166</v>
      </c>
      <c r="HS416" s="7">
        <v>3.4700000000000002E-2</v>
      </c>
      <c r="HT416" s="7">
        <v>6.4799999999999996E-2</v>
      </c>
      <c r="HU416" s="7">
        <v>3.7400000000000003E-2</v>
      </c>
      <c r="HV416" s="7">
        <v>3.9399999999999998E-2</v>
      </c>
      <c r="HW416" s="7">
        <v>3.8699999999999998E-2</v>
      </c>
      <c r="HX416" s="7">
        <v>3.4599999999999999E-2</v>
      </c>
      <c r="HY416" s="7">
        <v>3.6499999999999998E-2</v>
      </c>
      <c r="HZ416" s="7">
        <v>3.49E-2</v>
      </c>
      <c r="IA416" s="7">
        <v>3.5999999999999997E-2</v>
      </c>
      <c r="IB416" s="7">
        <v>3.7600000000000001E-2</v>
      </c>
      <c r="IC416" s="7">
        <v>3.39E-2</v>
      </c>
      <c r="ID416" s="7">
        <v>3.3500000000000002E-2</v>
      </c>
    </row>
    <row r="417" spans="2:238" s="5" customFormat="1" ht="15">
      <c r="B417" s="122" t="s">
        <v>318</v>
      </c>
      <c r="C417" s="7">
        <f t="shared" si="697"/>
        <v>1.0500000000000002E-2</v>
      </c>
      <c r="D417" s="7">
        <f t="shared" si="697"/>
        <v>2.0999999999999977E-3</v>
      </c>
      <c r="E417" s="7">
        <f t="shared" si="697"/>
        <v>5.0000000000000044E-4</v>
      </c>
      <c r="F417" s="7">
        <f t="shared" si="697"/>
        <v>3.2000000000000015E-3</v>
      </c>
      <c r="G417" s="7">
        <f t="shared" si="697"/>
        <v>2.700000000000001E-3</v>
      </c>
      <c r="H417" s="7">
        <f t="shared" si="697"/>
        <v>3.9999999999999758E-4</v>
      </c>
      <c r="I417" s="7">
        <f t="shared" si="697"/>
        <v>1.0000000000000009E-3</v>
      </c>
      <c r="J417" s="7">
        <f t="shared" si="697"/>
        <v>3.0000000000000165E-4</v>
      </c>
      <c r="K417" s="7">
        <f t="shared" si="697"/>
        <v>2.0999999999999977E-3</v>
      </c>
      <c r="L417" s="5">
        <f t="shared" si="697"/>
        <v>8.9999999999999802E-4</v>
      </c>
      <c r="M417" s="5">
        <f t="shared" si="697"/>
        <v>8.000000000000021E-4</v>
      </c>
      <c r="N417" s="5">
        <f t="shared" si="696"/>
        <v>5.9999999999999637E-4</v>
      </c>
      <c r="P417" s="115" t="s">
        <v>168</v>
      </c>
      <c r="Q417" s="7">
        <v>3.0000000000000027E-3</v>
      </c>
      <c r="R417" s="7">
        <v>-1.9999999999999948E-3</v>
      </c>
      <c r="S417" s="7">
        <v>-5.0000000000000044E-4</v>
      </c>
      <c r="T417" s="7">
        <v>-1.3999999999999985E-3</v>
      </c>
      <c r="U417" s="7">
        <v>1.4700000000000005E-2</v>
      </c>
      <c r="V417" s="7">
        <v>9.0000000000000496E-4</v>
      </c>
      <c r="W417" s="7">
        <v>1.5000000000000013E-3</v>
      </c>
      <c r="X417" s="7">
        <v>2.0000000000000018E-3</v>
      </c>
      <c r="Y417" s="7">
        <v>1.04E-2</v>
      </c>
      <c r="Z417" s="7">
        <v>5.0000000000000044E-3</v>
      </c>
      <c r="AA417" s="7">
        <v>4.0000000000000036E-3</v>
      </c>
      <c r="AB417" s="7">
        <v>8.6000000000000035E-3</v>
      </c>
      <c r="AD417" s="115" t="s">
        <v>168</v>
      </c>
      <c r="AE417" s="7">
        <v>3.5400000000000001E-2</v>
      </c>
      <c r="AF417" s="7">
        <v>3.5200000000000002E-2</v>
      </c>
      <c r="AG417" s="7">
        <v>3.9800000000000002E-2</v>
      </c>
      <c r="AH417" s="7">
        <v>3.5700000000000003E-2</v>
      </c>
      <c r="AI417" s="7">
        <v>3.4500000000000003E-2</v>
      </c>
      <c r="AJ417" s="7">
        <v>6.4000000000000001E-2</v>
      </c>
      <c r="AK417" s="7">
        <v>3.4200000000000001E-2</v>
      </c>
      <c r="AL417" s="7">
        <v>3.7199999999999997E-2</v>
      </c>
      <c r="AM417" s="7">
        <v>3.5000000000000003E-2</v>
      </c>
      <c r="AN417" s="7">
        <v>3.5799999999999998E-2</v>
      </c>
      <c r="AO417" s="7">
        <v>3.5999999999999997E-2</v>
      </c>
      <c r="AP417" s="7">
        <v>3.49E-2</v>
      </c>
      <c r="AR417" s="115" t="s">
        <v>168</v>
      </c>
      <c r="AS417" s="7">
        <v>3.3300000000000003E-2</v>
      </c>
      <c r="AT417" s="7">
        <v>3.4799999999999998E-2</v>
      </c>
      <c r="AU417" s="7">
        <v>2.6599999999999999E-2</v>
      </c>
      <c r="AV417" s="7">
        <v>2.7799999999999998E-2</v>
      </c>
      <c r="AW417" s="7">
        <v>3.27E-2</v>
      </c>
      <c r="AX417" s="7">
        <v>2.6499999999999999E-2</v>
      </c>
      <c r="AY417" s="7">
        <v>2.93E-2</v>
      </c>
      <c r="AZ417" s="7">
        <v>2.8299999999999999E-2</v>
      </c>
      <c r="BA417" s="7">
        <v>3.2199999999999999E-2</v>
      </c>
      <c r="BB417" s="7">
        <v>3.5400000000000001E-2</v>
      </c>
      <c r="BC417" s="7">
        <v>2.3900000000000001E-2</v>
      </c>
      <c r="BD417" s="7">
        <v>3.32E-2</v>
      </c>
      <c r="BF417" s="115" t="s">
        <v>168</v>
      </c>
      <c r="BG417" s="7">
        <v>3.1199999999999999E-2</v>
      </c>
      <c r="BH417" s="7">
        <v>2.92E-2</v>
      </c>
      <c r="BI417" s="7">
        <v>3.0099999999999998E-2</v>
      </c>
      <c r="BJ417" s="7">
        <v>2.8500000000000001E-2</v>
      </c>
      <c r="BK417" s="7">
        <v>2.81E-2</v>
      </c>
      <c r="BL417" s="7">
        <v>2.7699999999999999E-2</v>
      </c>
      <c r="BM417" s="7">
        <v>2.7199999999999998E-2</v>
      </c>
      <c r="BN417" s="7">
        <v>2.58E-2</v>
      </c>
      <c r="BO417" s="7">
        <v>2.8400000000000002E-2</v>
      </c>
      <c r="BP417" s="7">
        <v>2.9899999999999999E-2</v>
      </c>
      <c r="BQ417" s="7">
        <v>2.76E-2</v>
      </c>
      <c r="BR417" s="7">
        <v>2.9899999999999999E-2</v>
      </c>
      <c r="BT417" s="115" t="s">
        <v>168</v>
      </c>
      <c r="BU417" s="7">
        <v>2.9399999999999999E-2</v>
      </c>
      <c r="BV417" s="7">
        <v>2.98E-2</v>
      </c>
      <c r="BW417" s="7">
        <v>2.9899999999999999E-2</v>
      </c>
      <c r="BX417" s="7">
        <v>2.8199999999999999E-2</v>
      </c>
      <c r="BY417" s="7">
        <v>2.7400000000000001E-2</v>
      </c>
      <c r="BZ417" s="7">
        <v>2.6800000000000001E-2</v>
      </c>
      <c r="CA417" s="7">
        <v>2.4E-2</v>
      </c>
      <c r="CB417" s="7">
        <v>2.87E-2</v>
      </c>
      <c r="CC417" s="7">
        <v>3.0800000000000001E-2</v>
      </c>
      <c r="CD417" s="7">
        <v>2.7400000000000001E-2</v>
      </c>
      <c r="CE417" s="7">
        <v>3.1300000000000001E-2</v>
      </c>
      <c r="CF417" s="7">
        <v>3.44E-2</v>
      </c>
      <c r="CH417" s="115" t="s">
        <v>168</v>
      </c>
      <c r="CI417" s="7">
        <v>3.9199999999999999E-2</v>
      </c>
      <c r="CJ417" s="7">
        <v>3.5299999999999998E-2</v>
      </c>
      <c r="CK417" s="7">
        <v>2.7900000000000001E-2</v>
      </c>
      <c r="CL417" s="7">
        <v>2.75E-2</v>
      </c>
      <c r="CM417" s="7">
        <v>2.9499999999999998E-2</v>
      </c>
      <c r="CN417" s="7">
        <v>2.75E-2</v>
      </c>
      <c r="CO417" s="7">
        <v>2.5700000000000001E-2</v>
      </c>
      <c r="CP417" s="7">
        <v>2.7900000000000001E-2</v>
      </c>
      <c r="CQ417" s="7">
        <v>3.4799999999999998E-2</v>
      </c>
      <c r="CR417" s="7">
        <v>3.5000000000000003E-2</v>
      </c>
      <c r="CS417" s="7">
        <v>2.9499999999999998E-2</v>
      </c>
      <c r="CT417" s="7">
        <v>3.1800000000000002E-2</v>
      </c>
      <c r="CV417" s="115" t="s">
        <v>168</v>
      </c>
      <c r="CW417" s="7">
        <v>3.4500000000000003E-2</v>
      </c>
      <c r="CX417" s="7">
        <v>3.61E-2</v>
      </c>
      <c r="CY417" s="7">
        <v>2.7699999999999999E-2</v>
      </c>
      <c r="CZ417" s="7">
        <v>2.8500000000000001E-2</v>
      </c>
      <c r="DA417" s="7">
        <v>3.0499999999999999E-2</v>
      </c>
      <c r="DB417" s="7">
        <v>2.8000000000000001E-2</v>
      </c>
      <c r="DC417" s="7">
        <v>2.69E-2</v>
      </c>
      <c r="DD417" s="7">
        <v>2.7900000000000001E-2</v>
      </c>
      <c r="DE417" s="7">
        <v>2.7900000000000001E-2</v>
      </c>
      <c r="DF417" s="7">
        <v>2.7300000000000001E-2</v>
      </c>
      <c r="DG417" s="7">
        <v>3.1399999999999997E-2</v>
      </c>
      <c r="DH417" s="7">
        <v>3.1399999999999997E-2</v>
      </c>
      <c r="DJ417" s="115" t="s">
        <v>168</v>
      </c>
      <c r="DK417" s="7">
        <v>3.3799999999999997E-2</v>
      </c>
      <c r="DL417" s="7">
        <v>3.5000000000000003E-2</v>
      </c>
      <c r="DM417" s="7">
        <v>2.98E-2</v>
      </c>
      <c r="DN417" s="7">
        <v>2.7400000000000001E-2</v>
      </c>
      <c r="DO417" s="7">
        <v>2.7900000000000001E-2</v>
      </c>
      <c r="DP417" s="7">
        <v>2.81E-2</v>
      </c>
      <c r="DQ417" s="7">
        <v>3.2099999999999997E-2</v>
      </c>
      <c r="DR417" s="7">
        <v>3.2800000000000003E-2</v>
      </c>
      <c r="DS417" s="7">
        <v>3.4099999999999998E-2</v>
      </c>
      <c r="DT417" s="7">
        <v>2.75E-2</v>
      </c>
      <c r="DU417" s="7">
        <v>2.7900000000000001E-2</v>
      </c>
      <c r="DV417" s="7">
        <v>3.1699999999999999E-2</v>
      </c>
      <c r="DX417" s="115" t="s">
        <v>168</v>
      </c>
      <c r="DY417" s="7">
        <v>2.8199999999999999E-2</v>
      </c>
      <c r="DZ417" s="7">
        <v>2.75E-2</v>
      </c>
      <c r="EA417" s="7">
        <v>2.6200000000000001E-2</v>
      </c>
      <c r="EB417" s="7">
        <v>2.5899999999999999E-2</v>
      </c>
      <c r="EC417" s="7">
        <v>2.64E-2</v>
      </c>
      <c r="ED417" s="7">
        <v>2.5899999999999999E-2</v>
      </c>
      <c r="EE417" s="7">
        <v>2.4799999999999999E-2</v>
      </c>
      <c r="EF417" s="7">
        <v>2.6599999999999999E-2</v>
      </c>
      <c r="EG417" s="7">
        <v>2.7400000000000001E-2</v>
      </c>
      <c r="EH417" s="7">
        <v>3.0200000000000001E-2</v>
      </c>
      <c r="EI417" s="7">
        <v>3.4599999999999999E-2</v>
      </c>
      <c r="EJ417" s="7">
        <v>2.5399999999999999E-2</v>
      </c>
      <c r="EL417" s="115" t="s">
        <v>168</v>
      </c>
      <c r="EM417" s="7">
        <v>2.81E-2</v>
      </c>
      <c r="EN417" s="7">
        <v>2.81E-2</v>
      </c>
      <c r="EO417" s="7">
        <v>2.8199999999999999E-2</v>
      </c>
      <c r="EP417" s="7">
        <v>3.15E-2</v>
      </c>
      <c r="EQ417" s="7">
        <v>3.2099999999999997E-2</v>
      </c>
      <c r="ER417" s="7">
        <v>2.64E-2</v>
      </c>
      <c r="ES417" s="7">
        <v>2.69E-2</v>
      </c>
      <c r="ET417" s="7">
        <v>3.0499999999999999E-2</v>
      </c>
      <c r="EU417" s="7">
        <v>3.27E-2</v>
      </c>
      <c r="EV417" s="7">
        <v>3.4099999999999998E-2</v>
      </c>
      <c r="EW417" s="7">
        <v>2.3699999999999999E-2</v>
      </c>
      <c r="EX417" s="7">
        <v>2.75E-2</v>
      </c>
      <c r="EZ417" s="115" t="s">
        <v>168</v>
      </c>
      <c r="FA417" s="7">
        <v>2.92E-2</v>
      </c>
      <c r="FB417" s="7">
        <v>2.6499999999999999E-2</v>
      </c>
      <c r="FC417" s="7">
        <v>2.6100000000000002E-2</v>
      </c>
      <c r="FD417" s="7">
        <v>2.5600000000000001E-2</v>
      </c>
      <c r="FE417" s="7">
        <v>2.5999999999999999E-2</v>
      </c>
      <c r="FF417" s="7">
        <v>2.4299999999999999E-2</v>
      </c>
      <c r="FG417" s="7">
        <v>2.3900000000000001E-2</v>
      </c>
      <c r="FH417" s="7">
        <v>2.7199999999999998E-2</v>
      </c>
      <c r="FI417" s="7">
        <v>2.7900000000000001E-2</v>
      </c>
      <c r="FJ417" s="7">
        <v>3.4799999999999998E-2</v>
      </c>
      <c r="FK417" s="7">
        <v>2.8500000000000001E-2</v>
      </c>
      <c r="FL417" s="7">
        <v>3.0099999999999998E-2</v>
      </c>
      <c r="FN417" s="115" t="s">
        <v>168</v>
      </c>
      <c r="FO417" s="7">
        <v>3.5400000000000001E-2</v>
      </c>
      <c r="FP417" s="7">
        <v>3.3099999999999997E-2</v>
      </c>
      <c r="FQ417" s="7">
        <v>3.4200000000000001E-2</v>
      </c>
      <c r="FR417" s="7">
        <v>2.5499999999999998E-2</v>
      </c>
      <c r="FS417" s="7">
        <v>2.5499999999999998E-2</v>
      </c>
      <c r="FT417" s="7">
        <v>2.58E-2</v>
      </c>
      <c r="FU417" s="7">
        <v>2.5100000000000001E-2</v>
      </c>
      <c r="FV417" s="7">
        <v>2.1899999999999999E-2</v>
      </c>
      <c r="FW417" s="7">
        <v>2.4799999999999999E-2</v>
      </c>
      <c r="FX417" s="7">
        <v>2.52E-2</v>
      </c>
      <c r="FY417" s="7">
        <v>2.2700000000000001E-2</v>
      </c>
      <c r="FZ417" s="7">
        <v>2.64E-2</v>
      </c>
      <c r="GB417" s="115" t="s">
        <v>168</v>
      </c>
      <c r="GC417" s="7">
        <v>3.0099999999999998E-2</v>
      </c>
      <c r="GD417" s="7">
        <v>2.64E-2</v>
      </c>
      <c r="GE417" s="7">
        <v>2.58E-2</v>
      </c>
      <c r="GF417" s="7">
        <v>2.5399999999999999E-2</v>
      </c>
      <c r="GG417" s="7">
        <v>2.5600000000000001E-2</v>
      </c>
      <c r="GH417" s="7">
        <v>3.6600000000000001E-2</v>
      </c>
      <c r="GI417" s="7">
        <v>2.4299999999999999E-2</v>
      </c>
      <c r="GJ417" s="7">
        <v>2.6100000000000002E-2</v>
      </c>
      <c r="GK417" s="7">
        <v>3.0599999999999999E-2</v>
      </c>
      <c r="GL417" s="7">
        <v>3.4599999999999999E-2</v>
      </c>
      <c r="GM417" s="7">
        <v>3.4700000000000002E-2</v>
      </c>
      <c r="GN417" s="7">
        <v>3.32E-2</v>
      </c>
      <c r="GP417" s="115" t="s">
        <v>168</v>
      </c>
      <c r="GQ417" s="7">
        <v>2.5899999999999999E-2</v>
      </c>
      <c r="GR417" s="7">
        <v>2.7300000000000001E-2</v>
      </c>
      <c r="GS417" s="7">
        <v>2.53E-2</v>
      </c>
      <c r="GT417" s="7">
        <v>2.64E-2</v>
      </c>
      <c r="GU417" s="7">
        <v>2.58E-2</v>
      </c>
      <c r="GV417" s="7">
        <v>2.5499999999999998E-2</v>
      </c>
      <c r="GW417" s="7">
        <v>2.4199999999999999E-2</v>
      </c>
      <c r="GX417" s="7">
        <v>2.47E-2</v>
      </c>
      <c r="GY417" s="7">
        <v>2.4400000000000002E-2</v>
      </c>
      <c r="GZ417" s="7">
        <v>2.5499999999999998E-2</v>
      </c>
      <c r="HA417" s="7">
        <v>2.7799999999999998E-2</v>
      </c>
      <c r="HB417" s="7">
        <v>3.0499999999999999E-2</v>
      </c>
      <c r="HD417" s="115" t="s">
        <v>168</v>
      </c>
      <c r="HE417" s="7">
        <v>3.3399999999999999E-2</v>
      </c>
      <c r="HF417" s="7">
        <v>3.3399999999999999E-2</v>
      </c>
      <c r="HG417" s="7">
        <v>2.5600000000000001E-2</v>
      </c>
      <c r="HH417" s="7">
        <v>2.5100000000000001E-2</v>
      </c>
      <c r="HI417" s="7">
        <v>2.4799999999999999E-2</v>
      </c>
      <c r="HJ417" s="7">
        <v>2.4799999999999999E-2</v>
      </c>
      <c r="HK417" s="7">
        <v>2.4400000000000002E-2</v>
      </c>
      <c r="HL417" s="7">
        <v>3.6200000000000003E-2</v>
      </c>
      <c r="HM417" s="7">
        <v>3.2899999999999999E-2</v>
      </c>
      <c r="HN417" s="7">
        <v>3.2000000000000001E-2</v>
      </c>
      <c r="HO417" s="7">
        <v>3.1300000000000001E-2</v>
      </c>
      <c r="HP417" s="7">
        <v>3.4299999999999997E-2</v>
      </c>
      <c r="HR417" s="115" t="s">
        <v>168</v>
      </c>
      <c r="HS417" s="7">
        <v>3.6600000000000001E-2</v>
      </c>
      <c r="HT417" s="7">
        <v>3.6600000000000001E-2</v>
      </c>
      <c r="HU417" s="7">
        <v>3.4599999999999999E-2</v>
      </c>
      <c r="HV417" s="7">
        <v>3.8800000000000001E-2</v>
      </c>
      <c r="HW417" s="7">
        <v>3.5299999999999998E-2</v>
      </c>
      <c r="HX417" s="7">
        <v>3.6299999999999999E-2</v>
      </c>
      <c r="HY417" s="7">
        <v>3.8699999999999998E-2</v>
      </c>
      <c r="HZ417" s="7">
        <v>3.4500000000000003E-2</v>
      </c>
      <c r="IA417" s="7">
        <v>3.8100000000000002E-2</v>
      </c>
      <c r="IB417" s="7">
        <v>3.5000000000000003E-2</v>
      </c>
      <c r="IC417" s="7">
        <v>6.4100000000000004E-2</v>
      </c>
      <c r="ID417" s="7">
        <v>5.16E-2</v>
      </c>
    </row>
    <row r="418" spans="2:238" s="5" customFormat="1" ht="15.75" thickBot="1">
      <c r="B418" s="127" t="s">
        <v>319</v>
      </c>
      <c r="C418" s="7">
        <f t="shared" si="697"/>
        <v>3.9000000000000007E-3</v>
      </c>
      <c r="D418" s="7">
        <f t="shared" si="697"/>
        <v>6.6000000000000017E-3</v>
      </c>
      <c r="E418" s="7">
        <f t="shared" si="697"/>
        <v>7.1000000000000021E-3</v>
      </c>
      <c r="F418" s="7">
        <f t="shared" si="697"/>
        <v>1.5100000000000002E-2</v>
      </c>
      <c r="G418" s="7">
        <f t="shared" si="697"/>
        <v>2.0999999999999977E-3</v>
      </c>
      <c r="H418" s="7">
        <f t="shared" si="697"/>
        <v>3.7999999999999978E-3</v>
      </c>
      <c r="I418" s="7">
        <f t="shared" si="697"/>
        <v>3.7999999999999978E-3</v>
      </c>
      <c r="J418" s="7">
        <f t="shared" si="697"/>
        <v>1.5999999999999973E-3</v>
      </c>
      <c r="K418" s="7">
        <f t="shared" si="697"/>
        <v>1.3999999999999985E-3</v>
      </c>
      <c r="L418" s="5">
        <f t="shared" si="697"/>
        <v>0</v>
      </c>
      <c r="M418" s="5">
        <f t="shared" si="697"/>
        <v>1.0000000000000009E-3</v>
      </c>
      <c r="N418" s="5">
        <f t="shared" si="696"/>
        <v>-1.1000000000000038E-3</v>
      </c>
      <c r="P418" s="115" t="s">
        <v>170</v>
      </c>
      <c r="Q418" s="7">
        <v>3.0000000000000165E-4</v>
      </c>
      <c r="R418" s="7">
        <v>6.3E-3</v>
      </c>
      <c r="S418" s="7">
        <v>1.3000000000000025E-3</v>
      </c>
      <c r="T418" s="7">
        <v>3.0000000000000165E-4</v>
      </c>
      <c r="U418" s="7">
        <v>6.9999999999999923E-4</v>
      </c>
      <c r="V418" s="7">
        <v>-1.0999999999999968E-3</v>
      </c>
      <c r="W418" s="7">
        <v>-1.5999999999999973E-3</v>
      </c>
      <c r="X418" s="7">
        <v>9.0000000000000496E-4</v>
      </c>
      <c r="Y418" s="7">
        <v>1.800000000000003E-3</v>
      </c>
      <c r="Z418" s="7">
        <v>2.1600000000000001E-2</v>
      </c>
      <c r="AA418" s="7">
        <v>3.0000000000000027E-3</v>
      </c>
      <c r="AB418" s="7">
        <v>4.3000000000000052E-3</v>
      </c>
      <c r="AC418" s="5" t="s">
        <v>325</v>
      </c>
      <c r="AD418" s="115" t="s">
        <v>170</v>
      </c>
      <c r="AE418" s="7">
        <v>3.5799999999999998E-2</v>
      </c>
      <c r="AF418" s="7">
        <v>3.5000000000000003E-2</v>
      </c>
      <c r="AG418" s="7">
        <v>3.4299999999999997E-2</v>
      </c>
      <c r="AH418" s="7">
        <v>3.4700000000000002E-2</v>
      </c>
      <c r="AI418" s="7">
        <v>3.4299999999999997E-2</v>
      </c>
      <c r="AJ418" s="7">
        <v>3.4799999999999998E-2</v>
      </c>
      <c r="AK418" s="7">
        <v>3.4200000000000001E-2</v>
      </c>
      <c r="AL418" s="7">
        <v>3.4099999999999998E-2</v>
      </c>
      <c r="AM418" s="7">
        <v>3.4000000000000002E-2</v>
      </c>
      <c r="AN418" s="7">
        <v>3.5400000000000001E-2</v>
      </c>
      <c r="AO418" s="7">
        <v>3.6700000000000003E-2</v>
      </c>
      <c r="AP418" s="7">
        <v>3.61E-2</v>
      </c>
      <c r="AR418" s="115" t="s">
        <v>170</v>
      </c>
      <c r="AS418" s="7">
        <v>3.2300000000000002E-2</v>
      </c>
      <c r="AT418" s="7">
        <v>2.98E-2</v>
      </c>
      <c r="AU418" s="7">
        <v>2.8299999999999999E-2</v>
      </c>
      <c r="AV418" s="7">
        <v>3.09E-2</v>
      </c>
      <c r="AW418" s="7">
        <v>3.2599999999999997E-2</v>
      </c>
      <c r="AX418" s="7">
        <v>3.2300000000000002E-2</v>
      </c>
      <c r="AY418" s="7">
        <v>3.3099999999999997E-2</v>
      </c>
      <c r="AZ418" s="7">
        <v>3.4299999999999997E-2</v>
      </c>
      <c r="BA418" s="7">
        <v>3.3000000000000002E-2</v>
      </c>
      <c r="BB418" s="7">
        <v>2.6499999999999999E-2</v>
      </c>
      <c r="BC418" s="7">
        <v>2.4400000000000002E-2</v>
      </c>
      <c r="BD418" s="7">
        <v>3.1300000000000001E-2</v>
      </c>
      <c r="BF418" s="115" t="s">
        <v>170</v>
      </c>
      <c r="BG418" s="7">
        <v>3.5799999999999998E-2</v>
      </c>
      <c r="BH418" s="7">
        <v>2.8500000000000001E-2</v>
      </c>
      <c r="BI418" s="7">
        <v>2.7799999999999998E-2</v>
      </c>
      <c r="BJ418" s="7">
        <v>2.63E-2</v>
      </c>
      <c r="BK418" s="7">
        <v>2.64E-2</v>
      </c>
      <c r="BL418" s="7">
        <v>2.7E-2</v>
      </c>
      <c r="BM418" s="7">
        <v>2.3900000000000001E-2</v>
      </c>
      <c r="BN418" s="7">
        <v>2.7199999999999998E-2</v>
      </c>
      <c r="BO418" s="7">
        <v>2.5999999999999999E-2</v>
      </c>
      <c r="BP418" s="7">
        <v>2.7E-2</v>
      </c>
      <c r="BQ418" s="7">
        <v>2.7699999999999999E-2</v>
      </c>
      <c r="BR418" s="7">
        <v>2.8299999999999999E-2</v>
      </c>
      <c r="BT418" s="115" t="s">
        <v>170</v>
      </c>
      <c r="BU418" s="7">
        <v>3.1800000000000002E-2</v>
      </c>
      <c r="BV418" s="7">
        <v>2.86E-2</v>
      </c>
      <c r="BW418" s="7">
        <v>2.5600000000000001E-2</v>
      </c>
      <c r="BX418" s="7">
        <v>2.8899999999999999E-2</v>
      </c>
      <c r="BY418" s="7">
        <v>2.7199999999999998E-2</v>
      </c>
      <c r="BZ418" s="7">
        <v>2.6700000000000002E-2</v>
      </c>
      <c r="CA418" s="7">
        <v>2.7099999999999999E-2</v>
      </c>
      <c r="CB418" s="7">
        <v>2.7400000000000001E-2</v>
      </c>
      <c r="CC418" s="7">
        <v>2.7300000000000001E-2</v>
      </c>
      <c r="CD418" s="7">
        <v>2.8000000000000001E-2</v>
      </c>
      <c r="CE418" s="7">
        <v>3.09E-2</v>
      </c>
      <c r="CF418" s="7">
        <v>3.0200000000000001E-2</v>
      </c>
      <c r="CH418" s="115" t="s">
        <v>170</v>
      </c>
      <c r="CI418" s="7">
        <v>3.7999999999999999E-2</v>
      </c>
      <c r="CJ418" s="7">
        <v>2.6499999999999999E-2</v>
      </c>
      <c r="CK418" s="7">
        <v>2.9000000000000001E-2</v>
      </c>
      <c r="CL418" s="7">
        <v>3.6400000000000002E-2</v>
      </c>
      <c r="CM418" s="7">
        <v>2.75E-2</v>
      </c>
      <c r="CN418" s="7">
        <v>2.7300000000000001E-2</v>
      </c>
      <c r="CO418" s="7">
        <v>3.4799999999999998E-2</v>
      </c>
      <c r="CP418" s="7">
        <v>3.4299999999999997E-2</v>
      </c>
      <c r="CQ418" s="7">
        <v>2.7300000000000001E-2</v>
      </c>
      <c r="CR418" s="7">
        <v>2.8199999999999999E-2</v>
      </c>
      <c r="CS418" s="7">
        <v>3.2000000000000001E-2</v>
      </c>
      <c r="CT418" s="7">
        <v>3.3700000000000001E-2</v>
      </c>
      <c r="CV418" s="115" t="s">
        <v>170</v>
      </c>
      <c r="CW418" s="7">
        <v>3.4299999999999997E-2</v>
      </c>
      <c r="CX418" s="7">
        <v>2.7699999999999999E-2</v>
      </c>
      <c r="CY418" s="7">
        <v>2.7099999999999999E-2</v>
      </c>
      <c r="CZ418" s="7">
        <v>2.76E-2</v>
      </c>
      <c r="DA418" s="7">
        <v>2.6599999999999999E-2</v>
      </c>
      <c r="DB418" s="7">
        <v>2.7E-2</v>
      </c>
      <c r="DC418" s="7">
        <v>2.5399999999999999E-2</v>
      </c>
      <c r="DD418" s="7">
        <v>2.5000000000000001E-2</v>
      </c>
      <c r="DE418" s="7">
        <v>2.5899999999999999E-2</v>
      </c>
      <c r="DF418" s="7">
        <v>2.6700000000000002E-2</v>
      </c>
      <c r="DG418" s="7">
        <v>3.0800000000000001E-2</v>
      </c>
      <c r="DH418" s="7">
        <v>2.7400000000000001E-2</v>
      </c>
      <c r="DJ418" s="115" t="s">
        <v>170</v>
      </c>
      <c r="DK418" s="7">
        <v>3.27E-2</v>
      </c>
      <c r="DL418" s="7">
        <v>2.8899999999999999E-2</v>
      </c>
      <c r="DM418" s="7">
        <v>2.7099999999999999E-2</v>
      </c>
      <c r="DN418" s="7">
        <v>2.7699999999999999E-2</v>
      </c>
      <c r="DO418" s="7">
        <v>2.7E-2</v>
      </c>
      <c r="DP418" s="7">
        <v>3.1199999999999999E-2</v>
      </c>
      <c r="DQ418" s="7">
        <v>2.8299999999999999E-2</v>
      </c>
      <c r="DR418" s="7">
        <v>2.4400000000000002E-2</v>
      </c>
      <c r="DS418" s="7">
        <v>2.7400000000000001E-2</v>
      </c>
      <c r="DT418" s="7">
        <v>2.5000000000000001E-2</v>
      </c>
      <c r="DU418" s="7">
        <v>2.5999999999999999E-2</v>
      </c>
      <c r="DV418" s="7">
        <v>2.76E-2</v>
      </c>
      <c r="DX418" s="115" t="s">
        <v>170</v>
      </c>
      <c r="DY418" s="7">
        <v>3.1800000000000002E-2</v>
      </c>
      <c r="DZ418" s="7">
        <v>3.4500000000000003E-2</v>
      </c>
      <c r="EA418" s="7">
        <v>2.75E-2</v>
      </c>
      <c r="EB418" s="7">
        <v>2.5600000000000001E-2</v>
      </c>
      <c r="EC418" s="7">
        <v>2.7099999999999999E-2</v>
      </c>
      <c r="ED418" s="7">
        <v>2.2499999999999999E-2</v>
      </c>
      <c r="EE418" s="7">
        <v>2.53E-2</v>
      </c>
      <c r="EF418" s="7">
        <v>1.83E-2</v>
      </c>
      <c r="EG418" s="7">
        <v>2.5399999999999999E-2</v>
      </c>
      <c r="EH418" s="7">
        <v>2.4799999999999999E-2</v>
      </c>
      <c r="EI418" s="7">
        <v>2.24E-2</v>
      </c>
      <c r="EJ418" s="7">
        <v>2.3800000000000002E-2</v>
      </c>
      <c r="EL418" s="115" t="s">
        <v>170</v>
      </c>
      <c r="EM418" s="7">
        <v>3.4099999999999998E-2</v>
      </c>
      <c r="EN418" s="7">
        <v>2.7E-2</v>
      </c>
      <c r="EO418" s="7">
        <v>2.6599999999999999E-2</v>
      </c>
      <c r="EP418" s="7">
        <v>2.6100000000000002E-2</v>
      </c>
      <c r="EQ418" s="7">
        <v>2.6200000000000001E-2</v>
      </c>
      <c r="ER418" s="7">
        <v>2.4400000000000002E-2</v>
      </c>
      <c r="ES418" s="7">
        <v>2.6599999999999999E-2</v>
      </c>
      <c r="ET418" s="7">
        <v>2.2200000000000001E-2</v>
      </c>
      <c r="EU418" s="7">
        <v>2.18E-2</v>
      </c>
      <c r="EV418" s="7">
        <v>2.07E-2</v>
      </c>
      <c r="EW418" s="7">
        <v>2.58E-2</v>
      </c>
      <c r="EX418" s="7">
        <v>2.3900000000000001E-2</v>
      </c>
      <c r="EZ418" s="115" t="s">
        <v>170</v>
      </c>
      <c r="FA418" s="7">
        <v>2.5600000000000001E-2</v>
      </c>
      <c r="FB418" s="7">
        <v>3.1199999999999999E-2</v>
      </c>
      <c r="FC418" s="7">
        <v>2.7E-2</v>
      </c>
      <c r="FD418" s="7">
        <v>2.53E-2</v>
      </c>
      <c r="FE418" s="7">
        <v>2.4400000000000002E-2</v>
      </c>
      <c r="FF418" s="7">
        <v>3.0300000000000001E-2</v>
      </c>
      <c r="FG418" s="7">
        <v>2.47E-2</v>
      </c>
      <c r="FH418" s="7">
        <v>3.1399999999999997E-2</v>
      </c>
      <c r="FI418" s="7">
        <v>2.75E-2</v>
      </c>
      <c r="FJ418" s="7">
        <v>2.6800000000000001E-2</v>
      </c>
      <c r="FK418" s="7">
        <v>2.1000000000000001E-2</v>
      </c>
      <c r="FL418" s="7">
        <v>2.4500000000000001E-2</v>
      </c>
      <c r="FN418" s="115" t="s">
        <v>170</v>
      </c>
      <c r="FO418" s="7">
        <v>2.7099999999999999E-2</v>
      </c>
      <c r="FP418" s="7">
        <v>2.6800000000000001E-2</v>
      </c>
      <c r="FQ418" s="7">
        <v>2.53E-2</v>
      </c>
      <c r="FR418" s="7">
        <v>2.4500000000000001E-2</v>
      </c>
      <c r="FS418" s="7">
        <v>2.2700000000000001E-2</v>
      </c>
      <c r="FT418" s="7">
        <v>2.4E-2</v>
      </c>
      <c r="FU418" s="7">
        <v>2.3699999999999999E-2</v>
      </c>
      <c r="FV418" s="7">
        <v>2.47E-2</v>
      </c>
      <c r="FW418" s="7">
        <v>2.35E-2</v>
      </c>
      <c r="FX418" s="7">
        <v>2.3400000000000001E-2</v>
      </c>
      <c r="FY418" s="7">
        <v>2.5399999999999999E-2</v>
      </c>
      <c r="FZ418" s="7">
        <v>2.3300000000000001E-2</v>
      </c>
      <c r="GB418" s="115" t="s">
        <v>170</v>
      </c>
      <c r="GC418" s="7">
        <v>2.5999999999999999E-2</v>
      </c>
      <c r="GD418" s="7">
        <v>2.6800000000000001E-2</v>
      </c>
      <c r="GE418" s="7">
        <v>2.6599999999999999E-2</v>
      </c>
      <c r="GF418" s="7">
        <v>2.53E-2</v>
      </c>
      <c r="GG418" s="7">
        <v>2.5499999999999998E-2</v>
      </c>
      <c r="GH418" s="7">
        <v>2.4299999999999999E-2</v>
      </c>
      <c r="GI418" s="7">
        <v>3.0599999999999999E-2</v>
      </c>
      <c r="GJ418" s="7">
        <v>2.4500000000000001E-2</v>
      </c>
      <c r="GK418" s="7">
        <v>2.6700000000000002E-2</v>
      </c>
      <c r="GL418" s="7">
        <v>2.6100000000000002E-2</v>
      </c>
      <c r="GM418" s="7">
        <v>2.1999999999999999E-2</v>
      </c>
      <c r="GN418" s="7">
        <v>2.5899999999999999E-2</v>
      </c>
      <c r="GP418" s="115" t="s">
        <v>170</v>
      </c>
      <c r="GQ418" s="7">
        <v>2.6800000000000001E-2</v>
      </c>
      <c r="GR418" s="7">
        <v>2.5999999999999999E-2</v>
      </c>
      <c r="GS418" s="7">
        <v>2.5600000000000001E-2</v>
      </c>
      <c r="GT418" s="7">
        <v>2.6599999999999999E-2</v>
      </c>
      <c r="GU418" s="7">
        <v>2.46E-2</v>
      </c>
      <c r="GV418" s="7">
        <v>2.3099999999999999E-2</v>
      </c>
      <c r="GW418" s="7">
        <v>2.3900000000000001E-2</v>
      </c>
      <c r="GX418" s="7">
        <v>2.4899999999999999E-2</v>
      </c>
      <c r="GY418" s="7">
        <v>2.3400000000000001E-2</v>
      </c>
      <c r="GZ418" s="7">
        <v>2.4299999999999999E-2</v>
      </c>
      <c r="HA418" s="7">
        <v>2.4400000000000002E-2</v>
      </c>
      <c r="HB418" s="7">
        <v>2.52E-2</v>
      </c>
      <c r="HD418" s="115" t="s">
        <v>170</v>
      </c>
      <c r="HE418" s="7">
        <v>3.32E-2</v>
      </c>
      <c r="HF418" s="7">
        <v>3.4799999999999998E-2</v>
      </c>
      <c r="HG418" s="7">
        <v>2.6200000000000001E-2</v>
      </c>
      <c r="HH418" s="7">
        <v>2.5000000000000001E-2</v>
      </c>
      <c r="HI418" s="7">
        <v>2.4400000000000002E-2</v>
      </c>
      <c r="HJ418" s="7">
        <v>2.5399999999999999E-2</v>
      </c>
      <c r="HK418" s="7">
        <v>5.4199999999999998E-2</v>
      </c>
      <c r="HL418" s="7">
        <v>2.63E-2</v>
      </c>
      <c r="HM418" s="7">
        <v>2.4E-2</v>
      </c>
      <c r="HN418" s="7">
        <v>2.5000000000000001E-2</v>
      </c>
      <c r="HO418" s="7">
        <v>2.5000000000000001E-2</v>
      </c>
      <c r="HP418" s="7">
        <v>2.63E-2</v>
      </c>
      <c r="HR418" s="115" t="s">
        <v>170</v>
      </c>
      <c r="HS418" s="7">
        <v>3.3300000000000003E-2</v>
      </c>
      <c r="HT418" s="7">
        <v>6.2100000000000002E-2</v>
      </c>
      <c r="HU418" s="7">
        <v>5.5199999999999999E-2</v>
      </c>
      <c r="HV418" s="7">
        <v>5.0099999999999999E-2</v>
      </c>
      <c r="HW418" s="7">
        <v>4.4499999999999998E-2</v>
      </c>
      <c r="HX418" s="7">
        <v>3.6400000000000002E-2</v>
      </c>
      <c r="HY418" s="7">
        <v>3.7400000000000003E-2</v>
      </c>
      <c r="HZ418" s="7">
        <v>3.2300000000000002E-2</v>
      </c>
      <c r="IA418" s="7">
        <v>3.6200000000000003E-2</v>
      </c>
      <c r="IB418" s="7">
        <v>3.3700000000000001E-2</v>
      </c>
      <c r="IC418" s="7">
        <v>3.7699999999999997E-2</v>
      </c>
      <c r="ID418" s="7">
        <v>3.8199999999999998E-2</v>
      </c>
    </row>
    <row r="419" spans="2:238" s="5" customFormat="1" ht="15">
      <c r="P419" s="115" t="s">
        <v>172</v>
      </c>
      <c r="Q419" s="7">
        <v>-7.9999999999999516E-4</v>
      </c>
      <c r="R419" s="7">
        <v>1.0000000000000286E-4</v>
      </c>
      <c r="S419" s="7">
        <v>-1.2999999999999956E-3</v>
      </c>
      <c r="T419" s="7">
        <v>-8.9999999999999802E-4</v>
      </c>
      <c r="U419" s="7">
        <v>-1.9999999999999948E-3</v>
      </c>
      <c r="V419" s="7">
        <v>-1.2999999999999956E-3</v>
      </c>
      <c r="W419" s="7">
        <v>0</v>
      </c>
      <c r="X419" s="7">
        <v>1.6000000000000042E-3</v>
      </c>
      <c r="Y419" s="7">
        <v>1.9000000000000059E-3</v>
      </c>
      <c r="Z419" s="7">
        <v>5.0000000000000044E-3</v>
      </c>
      <c r="AA419" s="7">
        <v>3.600000000000006E-3</v>
      </c>
      <c r="AB419" s="7">
        <v>-7.9999999999999516E-4</v>
      </c>
      <c r="AD419" s="115" t="s">
        <v>172</v>
      </c>
      <c r="AE419" s="7">
        <v>3.4799999999999998E-2</v>
      </c>
      <c r="AF419" s="7">
        <v>3.39E-2</v>
      </c>
      <c r="AG419" s="7">
        <v>3.7900000000000003E-2</v>
      </c>
      <c r="AH419" s="7">
        <v>3.49E-2</v>
      </c>
      <c r="AI419" s="7">
        <v>3.39E-2</v>
      </c>
      <c r="AJ419" s="7">
        <v>4.2200000000000001E-2</v>
      </c>
      <c r="AK419" s="7">
        <v>3.5299999999999998E-2</v>
      </c>
      <c r="AL419" s="7">
        <v>3.5999999999999997E-2</v>
      </c>
      <c r="AM419" s="7">
        <v>3.3799999999999997E-2</v>
      </c>
      <c r="AN419" s="7">
        <v>3.4200000000000001E-2</v>
      </c>
      <c r="AO419" s="7">
        <v>3.49E-2</v>
      </c>
      <c r="AP419" s="7">
        <v>3.4799999999999998E-2</v>
      </c>
      <c r="AR419" s="115" t="s">
        <v>172</v>
      </c>
      <c r="AS419" s="7">
        <v>2.7099999999999999E-2</v>
      </c>
      <c r="AT419" s="7">
        <v>2.53E-2</v>
      </c>
      <c r="AU419" s="7">
        <v>2.5899999999999999E-2</v>
      </c>
      <c r="AV419" s="7">
        <v>2.6499999999999999E-2</v>
      </c>
      <c r="AW419" s="7">
        <v>2.6200000000000001E-2</v>
      </c>
      <c r="AX419" s="7">
        <v>3.32E-2</v>
      </c>
      <c r="AY419" s="7">
        <v>2.7799999999999998E-2</v>
      </c>
      <c r="AZ419" s="7">
        <v>2.8500000000000001E-2</v>
      </c>
      <c r="BA419" s="7">
        <v>3.0599999999999999E-2</v>
      </c>
      <c r="BB419" s="7">
        <v>2.9600000000000001E-2</v>
      </c>
      <c r="BC419" s="7">
        <v>3.32E-2</v>
      </c>
      <c r="BD419" s="7">
        <v>2.9899999999999999E-2</v>
      </c>
      <c r="BF419" s="115" t="s">
        <v>172</v>
      </c>
      <c r="BG419" s="7">
        <v>3.1600000000000003E-2</v>
      </c>
      <c r="BH419" s="7">
        <v>2.81E-2</v>
      </c>
      <c r="BI419" s="7">
        <v>2.7699999999999999E-2</v>
      </c>
      <c r="BJ419" s="7">
        <v>2.7300000000000001E-2</v>
      </c>
      <c r="BK419" s="7">
        <v>3.04E-2</v>
      </c>
      <c r="BL419" s="7">
        <v>2.6200000000000001E-2</v>
      </c>
      <c r="BM419" s="7">
        <v>2.6100000000000002E-2</v>
      </c>
      <c r="BN419" s="7">
        <v>2.7E-2</v>
      </c>
      <c r="BO419" s="7">
        <v>3.0300000000000001E-2</v>
      </c>
      <c r="BP419" s="7">
        <v>2.8500000000000001E-2</v>
      </c>
      <c r="BQ419" s="7">
        <v>3.0599999999999999E-2</v>
      </c>
      <c r="BR419" s="7">
        <v>2.75E-2</v>
      </c>
      <c r="BT419" s="115" t="s">
        <v>172</v>
      </c>
      <c r="BU419" s="7">
        <v>2.8799999999999999E-2</v>
      </c>
      <c r="BV419" s="7">
        <v>2.75E-2</v>
      </c>
      <c r="BW419" s="7">
        <v>2.76E-2</v>
      </c>
      <c r="BX419" s="7">
        <v>2.8299999999999999E-2</v>
      </c>
      <c r="BY419" s="7">
        <v>2.7400000000000001E-2</v>
      </c>
      <c r="BZ419" s="7">
        <v>2.7799999999999998E-2</v>
      </c>
      <c r="CA419" s="7">
        <v>2.7E-2</v>
      </c>
      <c r="CB419" s="7">
        <v>2.8000000000000001E-2</v>
      </c>
      <c r="CC419" s="7">
        <v>2.8899999999999999E-2</v>
      </c>
      <c r="CD419" s="7">
        <v>3.1699999999999999E-2</v>
      </c>
      <c r="CE419" s="7">
        <v>2.9399999999999999E-2</v>
      </c>
      <c r="CF419" s="7">
        <v>2.8799999999999999E-2</v>
      </c>
      <c r="CH419" s="115" t="s">
        <v>172</v>
      </c>
      <c r="CI419" s="7">
        <v>3.3700000000000001E-2</v>
      </c>
      <c r="CJ419" s="7">
        <v>2.52E-2</v>
      </c>
      <c r="CK419" s="7">
        <v>2.8400000000000002E-2</v>
      </c>
      <c r="CL419" s="7">
        <v>2.87E-2</v>
      </c>
      <c r="CM419" s="7">
        <v>2.8199999999999999E-2</v>
      </c>
      <c r="CN419" s="7">
        <v>2.81E-2</v>
      </c>
      <c r="CO419" s="7">
        <v>2.7300000000000001E-2</v>
      </c>
      <c r="CP419" s="7">
        <v>2.7300000000000001E-2</v>
      </c>
      <c r="CQ419" s="7">
        <v>2.9600000000000001E-2</v>
      </c>
      <c r="CR419" s="7">
        <v>2.92E-2</v>
      </c>
      <c r="CS419" s="7">
        <v>2.9899999999999999E-2</v>
      </c>
      <c r="CT419" s="7">
        <v>3.6400000000000002E-2</v>
      </c>
      <c r="CV419" s="115" t="s">
        <v>172</v>
      </c>
      <c r="CW419" s="7">
        <v>2.8000000000000001E-2</v>
      </c>
      <c r="CX419" s="7">
        <v>2.69E-2</v>
      </c>
      <c r="CY419" s="7">
        <v>2.7199999999999998E-2</v>
      </c>
      <c r="CZ419" s="7">
        <v>2.64E-2</v>
      </c>
      <c r="DA419" s="7">
        <v>2.69E-2</v>
      </c>
      <c r="DB419" s="7">
        <v>2.7699999999999999E-2</v>
      </c>
      <c r="DC419" s="7">
        <v>2.7900000000000001E-2</v>
      </c>
      <c r="DD419" s="7">
        <v>2.8500000000000001E-2</v>
      </c>
      <c r="DE419" s="7">
        <v>2.7300000000000001E-2</v>
      </c>
      <c r="DF419" s="7">
        <v>2.8199999999999999E-2</v>
      </c>
      <c r="DG419" s="7">
        <v>2.8799999999999999E-2</v>
      </c>
      <c r="DH419" s="7">
        <v>2.7099999999999999E-2</v>
      </c>
      <c r="DJ419" s="115" t="s">
        <v>172</v>
      </c>
      <c r="DK419" s="7">
        <v>0.03</v>
      </c>
      <c r="DL419" s="7">
        <v>2.5700000000000001E-2</v>
      </c>
      <c r="DM419" s="7">
        <v>2.63E-2</v>
      </c>
      <c r="DN419" s="7">
        <v>2.6100000000000002E-2</v>
      </c>
      <c r="DO419" s="7">
        <v>2.75E-2</v>
      </c>
      <c r="DP419" s="7">
        <v>2.6200000000000001E-2</v>
      </c>
      <c r="DQ419" s="7">
        <v>2.5999999999999999E-2</v>
      </c>
      <c r="DR419" s="7">
        <v>2.6700000000000002E-2</v>
      </c>
      <c r="DS419" s="7">
        <v>2.6700000000000002E-2</v>
      </c>
      <c r="DT419" s="7">
        <v>2.75E-2</v>
      </c>
      <c r="DU419" s="7">
        <v>2.7300000000000001E-2</v>
      </c>
      <c r="DV419" s="7">
        <v>2.9000000000000001E-2</v>
      </c>
      <c r="DX419" s="115" t="s">
        <v>172</v>
      </c>
      <c r="DY419" s="7">
        <v>3.4200000000000001E-2</v>
      </c>
      <c r="DZ419" s="7">
        <v>3.0099999999999998E-2</v>
      </c>
      <c r="EA419" s="7">
        <v>2.5600000000000001E-2</v>
      </c>
      <c r="EB419" s="7">
        <v>2.3699999999999999E-2</v>
      </c>
      <c r="EC419" s="7">
        <v>2.41E-2</v>
      </c>
      <c r="ED419" s="7">
        <v>2.5399999999999999E-2</v>
      </c>
      <c r="EE419" s="7">
        <v>2.2100000000000002E-2</v>
      </c>
      <c r="EF419" s="7">
        <v>2.7E-2</v>
      </c>
      <c r="EG419" s="7">
        <v>2.7300000000000001E-2</v>
      </c>
      <c r="EH419" s="7">
        <v>2.7300000000000001E-2</v>
      </c>
      <c r="EI419" s="7">
        <v>3.09E-2</v>
      </c>
      <c r="EJ419" s="7">
        <v>2.4500000000000001E-2</v>
      </c>
      <c r="EL419" s="115" t="s">
        <v>172</v>
      </c>
      <c r="EM419" s="7">
        <v>2.69E-2</v>
      </c>
      <c r="EN419" s="7">
        <v>2.75E-2</v>
      </c>
      <c r="EO419" s="7">
        <v>2.52E-2</v>
      </c>
      <c r="EP419" s="7">
        <v>2.4799999999999999E-2</v>
      </c>
      <c r="EQ419" s="7">
        <v>2.2599999999999999E-2</v>
      </c>
      <c r="ER419" s="7">
        <v>2.52E-2</v>
      </c>
      <c r="ES419" s="7">
        <v>2.5499999999999998E-2</v>
      </c>
      <c r="ET419" s="7">
        <v>2.2200000000000001E-2</v>
      </c>
      <c r="EU419" s="7">
        <v>2.5499999999999998E-2</v>
      </c>
      <c r="EV419" s="7">
        <v>2.87E-2</v>
      </c>
      <c r="EW419" s="7">
        <v>2.98E-2</v>
      </c>
      <c r="EX419" s="7">
        <v>2.07E-2</v>
      </c>
      <c r="EZ419" s="115" t="s">
        <v>172</v>
      </c>
      <c r="FA419" s="7">
        <v>2.5100000000000001E-2</v>
      </c>
      <c r="FB419" s="7">
        <v>2.4799999999999999E-2</v>
      </c>
      <c r="FC419" s="7">
        <v>2.46E-2</v>
      </c>
      <c r="FD419" s="7">
        <v>2.4199999999999999E-2</v>
      </c>
      <c r="FE419" s="7">
        <v>2.4899999999999999E-2</v>
      </c>
      <c r="FF419" s="7">
        <v>2.4799999999999999E-2</v>
      </c>
      <c r="FG419" s="7">
        <v>2.4400000000000002E-2</v>
      </c>
      <c r="FH419" s="7">
        <v>2.46E-2</v>
      </c>
      <c r="FI419" s="7">
        <v>2.4400000000000002E-2</v>
      </c>
      <c r="FJ419" s="7">
        <v>2.4500000000000001E-2</v>
      </c>
      <c r="FK419" s="7">
        <v>2.3900000000000001E-2</v>
      </c>
      <c r="FL419" s="7">
        <v>3.04E-2</v>
      </c>
      <c r="FN419" s="115" t="s">
        <v>172</v>
      </c>
      <c r="FO419" s="7">
        <v>2.9399999999999999E-2</v>
      </c>
      <c r="FP419" s="7">
        <v>2.5100000000000001E-2</v>
      </c>
      <c r="FQ419" s="7">
        <v>2.4E-2</v>
      </c>
      <c r="FR419" s="7">
        <v>2.3599999999999999E-2</v>
      </c>
      <c r="FS419" s="7">
        <v>2.29E-2</v>
      </c>
      <c r="FT419" s="7">
        <v>2.4E-2</v>
      </c>
      <c r="FU419" s="7">
        <v>2.3400000000000001E-2</v>
      </c>
      <c r="FV419" s="7">
        <v>2.4299999999999999E-2</v>
      </c>
      <c r="FW419" s="7">
        <v>2.46E-2</v>
      </c>
      <c r="FX419" s="7">
        <v>2.5399999999999999E-2</v>
      </c>
      <c r="FY419" s="7">
        <v>2.52E-2</v>
      </c>
      <c r="FZ419" s="7">
        <v>3.1899999999999998E-2</v>
      </c>
      <c r="GB419" s="115" t="s">
        <v>172</v>
      </c>
      <c r="GC419" s="7">
        <v>2.6200000000000001E-2</v>
      </c>
      <c r="GD419" s="7">
        <v>2.6800000000000001E-2</v>
      </c>
      <c r="GE419" s="7">
        <v>2.4899999999999999E-2</v>
      </c>
      <c r="GF419" s="7">
        <v>2.5399999999999999E-2</v>
      </c>
      <c r="GG419" s="7">
        <v>2.4500000000000001E-2</v>
      </c>
      <c r="GH419" s="7">
        <v>2.4400000000000002E-2</v>
      </c>
      <c r="GI419" s="7">
        <v>2.4799999999999999E-2</v>
      </c>
      <c r="GJ419" s="7">
        <v>2.52E-2</v>
      </c>
      <c r="GK419" s="7">
        <v>2.6599999999999999E-2</v>
      </c>
      <c r="GL419" s="7">
        <v>2.6200000000000001E-2</v>
      </c>
      <c r="GM419" s="7">
        <v>2.5100000000000001E-2</v>
      </c>
      <c r="GN419" s="7">
        <v>3.4599999999999999E-2</v>
      </c>
      <c r="GP419" s="115" t="s">
        <v>172</v>
      </c>
      <c r="GQ419" s="7">
        <v>2.53E-2</v>
      </c>
      <c r="GR419" s="7">
        <v>2.46E-2</v>
      </c>
      <c r="GS419" s="7">
        <v>2.4400000000000002E-2</v>
      </c>
      <c r="GT419" s="7">
        <v>2.9899999999999999E-2</v>
      </c>
      <c r="GU419" s="7">
        <v>2.4E-2</v>
      </c>
      <c r="GV419" s="7">
        <v>2.53E-2</v>
      </c>
      <c r="GW419" s="7">
        <v>2.3699999999999999E-2</v>
      </c>
      <c r="GX419" s="7">
        <v>2.2599999999999999E-2</v>
      </c>
      <c r="GY419" s="7">
        <v>2.4500000000000001E-2</v>
      </c>
      <c r="GZ419" s="7">
        <v>2.5499999999999998E-2</v>
      </c>
      <c r="HA419" s="7">
        <v>2.6700000000000002E-2</v>
      </c>
      <c r="HB419" s="7">
        <v>3.27E-2</v>
      </c>
      <c r="HD419" s="115" t="s">
        <v>172</v>
      </c>
      <c r="HE419" s="7">
        <v>2.41E-2</v>
      </c>
      <c r="HF419" s="7">
        <v>2.4299999999999999E-2</v>
      </c>
      <c r="HG419" s="7">
        <v>2.6200000000000001E-2</v>
      </c>
      <c r="HH419" s="7">
        <v>2.4400000000000002E-2</v>
      </c>
      <c r="HI419" s="7">
        <v>2.2599999999999999E-2</v>
      </c>
      <c r="HJ419" s="7">
        <v>2.1700000000000001E-2</v>
      </c>
      <c r="HK419" s="7">
        <v>2.4299999999999999E-2</v>
      </c>
      <c r="HL419" s="7">
        <v>2.5399999999999999E-2</v>
      </c>
      <c r="HM419" s="7">
        <v>2.4400000000000002E-2</v>
      </c>
      <c r="HN419" s="7">
        <v>3.4099999999999998E-2</v>
      </c>
      <c r="HO419" s="7">
        <v>3.2800000000000003E-2</v>
      </c>
      <c r="HP419" s="7">
        <v>3.0499999999999999E-2</v>
      </c>
      <c r="HR419" s="115" t="s">
        <v>172</v>
      </c>
      <c r="HS419" s="7">
        <v>3.27E-2</v>
      </c>
      <c r="HT419" s="7">
        <v>3.3500000000000002E-2</v>
      </c>
      <c r="HU419" s="7">
        <v>4.3799999999999999E-2</v>
      </c>
      <c r="HV419" s="7">
        <v>3.4799999999999998E-2</v>
      </c>
      <c r="HW419" s="7">
        <v>3.4200000000000001E-2</v>
      </c>
      <c r="HX419" s="7">
        <v>3.5499999999999997E-2</v>
      </c>
      <c r="HY419" s="7">
        <v>3.8600000000000002E-2</v>
      </c>
      <c r="HZ419" s="7">
        <v>4.9500000000000002E-2</v>
      </c>
      <c r="IA419" s="7">
        <v>5.0900000000000001E-2</v>
      </c>
      <c r="IB419" s="7">
        <v>4.7199999999999999E-2</v>
      </c>
      <c r="IC419" s="7">
        <v>3.7100000000000001E-2</v>
      </c>
      <c r="ID419" s="7">
        <v>3.3500000000000002E-2</v>
      </c>
    </row>
    <row r="420" spans="2:238" s="5" customFormat="1" ht="15">
      <c r="P420" s="115" t="s">
        <v>174</v>
      </c>
      <c r="Q420" s="7">
        <v>-1.2999999999999956E-3</v>
      </c>
      <c r="R420" s="7">
        <v>2.3999999999999994E-3</v>
      </c>
      <c r="S420" s="7">
        <v>1.3000000000000025E-3</v>
      </c>
      <c r="T420" s="7">
        <v>0.1062</v>
      </c>
      <c r="U420" s="7">
        <v>9.7000000000000003E-3</v>
      </c>
      <c r="V420" s="7">
        <v>4.7000000000000028E-3</v>
      </c>
      <c r="W420" s="7">
        <v>3.3000000000000043E-3</v>
      </c>
      <c r="X420" s="7">
        <v>5.7000000000000037E-3</v>
      </c>
      <c r="Y420" s="7">
        <v>1.1000000000000038E-3</v>
      </c>
      <c r="Z420" s="7">
        <v>2.0000000000000573E-4</v>
      </c>
      <c r="AA420" s="7">
        <v>-3.9999999999999758E-4</v>
      </c>
      <c r="AB420" s="7">
        <v>-5.9999999999999637E-4</v>
      </c>
      <c r="AC420" s="5" t="s">
        <v>326</v>
      </c>
      <c r="AD420" s="115" t="s">
        <v>174</v>
      </c>
      <c r="AE420" s="7">
        <v>3.5900000000000001E-2</v>
      </c>
      <c r="AF420" s="7">
        <v>3.5400000000000001E-2</v>
      </c>
      <c r="AG420" s="7">
        <v>3.5900000000000001E-2</v>
      </c>
      <c r="AH420" s="7">
        <v>3.5499999999999997E-2</v>
      </c>
      <c r="AI420" s="7">
        <v>3.2000000000000001E-2</v>
      </c>
      <c r="AJ420" s="7">
        <v>3.44E-2</v>
      </c>
      <c r="AK420" s="7">
        <v>2.9499999999999998E-2</v>
      </c>
      <c r="AL420" s="7">
        <v>3.8899999999999997E-2</v>
      </c>
      <c r="AM420" s="7">
        <v>3.3000000000000002E-2</v>
      </c>
      <c r="AN420" s="7">
        <v>3.5799999999999998E-2</v>
      </c>
      <c r="AO420" s="7">
        <v>5.2600000000000001E-2</v>
      </c>
      <c r="AP420" s="7">
        <v>3.6400000000000002E-2</v>
      </c>
      <c r="AR420" s="115" t="s">
        <v>174</v>
      </c>
      <c r="AS420" s="7">
        <v>3.4799999999999998E-2</v>
      </c>
      <c r="AT420" s="7">
        <v>3.3599999999999998E-2</v>
      </c>
      <c r="AU420" s="7">
        <v>2.7699999999999999E-2</v>
      </c>
      <c r="AV420" s="7">
        <v>2.7199999999999998E-2</v>
      </c>
      <c r="AW420" s="7">
        <v>2.8199999999999999E-2</v>
      </c>
      <c r="AX420" s="7">
        <v>3.1199999999999999E-2</v>
      </c>
      <c r="AY420" s="7">
        <v>3.1399999999999997E-2</v>
      </c>
      <c r="AZ420" s="7">
        <v>2.7799999999999998E-2</v>
      </c>
      <c r="BA420" s="7">
        <v>2.53E-2</v>
      </c>
      <c r="BB420" s="7">
        <v>2.9499999999999998E-2</v>
      </c>
      <c r="BC420" s="7">
        <v>3.39E-2</v>
      </c>
      <c r="BD420" s="7">
        <v>3.3599999999999998E-2</v>
      </c>
      <c r="BF420" s="115" t="s">
        <v>174</v>
      </c>
      <c r="BG420" s="7">
        <v>3.56E-2</v>
      </c>
      <c r="BH420" s="7">
        <v>2.9600000000000001E-2</v>
      </c>
      <c r="BI420" s="7">
        <v>2.86E-2</v>
      </c>
      <c r="BJ420" s="7">
        <v>2.6200000000000001E-2</v>
      </c>
      <c r="BK420" s="7">
        <v>2.8400000000000002E-2</v>
      </c>
      <c r="BL420" s="7">
        <v>2.69E-2</v>
      </c>
      <c r="BM420" s="7">
        <v>2.7799999999999998E-2</v>
      </c>
      <c r="BN420" s="7">
        <v>2.52E-2</v>
      </c>
      <c r="BO420" s="7">
        <v>2.7199999999999998E-2</v>
      </c>
      <c r="BP420" s="7">
        <v>3.2599999999999997E-2</v>
      </c>
      <c r="BQ420" s="7">
        <v>3.5299999999999998E-2</v>
      </c>
      <c r="BR420" s="7">
        <v>3.4500000000000003E-2</v>
      </c>
      <c r="BT420" s="115" t="s">
        <v>174</v>
      </c>
      <c r="BU420" s="7">
        <v>2.7900000000000001E-2</v>
      </c>
      <c r="BV420" s="7">
        <v>3.0099999999999998E-2</v>
      </c>
      <c r="BW420" s="7">
        <v>2.93E-2</v>
      </c>
      <c r="BX420" s="7">
        <v>2.7900000000000001E-2</v>
      </c>
      <c r="BY420" s="7">
        <v>2.9600000000000001E-2</v>
      </c>
      <c r="BZ420" s="7">
        <v>2.7400000000000001E-2</v>
      </c>
      <c r="CA420" s="7">
        <v>2.87E-2</v>
      </c>
      <c r="CB420" s="7">
        <v>2.7400000000000001E-2</v>
      </c>
      <c r="CC420" s="7">
        <v>2.69E-2</v>
      </c>
      <c r="CD420" s="7">
        <v>2.7900000000000001E-2</v>
      </c>
      <c r="CE420" s="7">
        <v>2.86E-2</v>
      </c>
      <c r="CF420" s="7">
        <v>3.1800000000000002E-2</v>
      </c>
      <c r="CH420" s="115" t="s">
        <v>174</v>
      </c>
      <c r="CI420" s="7">
        <v>3.1E-2</v>
      </c>
      <c r="CJ420" s="7">
        <v>3.8399999999999997E-2</v>
      </c>
      <c r="CK420" s="7">
        <v>2.9000000000000001E-2</v>
      </c>
      <c r="CL420" s="7">
        <v>2.7699999999999999E-2</v>
      </c>
      <c r="CM420" s="7">
        <v>2.7400000000000001E-2</v>
      </c>
      <c r="CN420" s="7">
        <v>2.8400000000000002E-2</v>
      </c>
      <c r="CO420" s="7">
        <v>2.8500000000000001E-2</v>
      </c>
      <c r="CP420" s="7">
        <v>2.7799999999999998E-2</v>
      </c>
      <c r="CQ420" s="7">
        <v>2.7300000000000001E-2</v>
      </c>
      <c r="CR420" s="7">
        <v>2.7900000000000001E-2</v>
      </c>
      <c r="CS420" s="7">
        <v>3.4500000000000003E-2</v>
      </c>
      <c r="CT420" s="7">
        <v>3.4799999999999998E-2</v>
      </c>
      <c r="CV420" s="115" t="s">
        <v>174</v>
      </c>
      <c r="CW420" s="7">
        <v>3.0499999999999999E-2</v>
      </c>
      <c r="CX420" s="7">
        <v>2.7799999999999998E-2</v>
      </c>
      <c r="CY420" s="7">
        <v>2.76E-2</v>
      </c>
      <c r="CZ420" s="7">
        <v>2.7199999999999998E-2</v>
      </c>
      <c r="DA420" s="7">
        <v>2.6700000000000002E-2</v>
      </c>
      <c r="DB420" s="7">
        <v>2.5999999999999999E-2</v>
      </c>
      <c r="DC420" s="7">
        <v>2.7E-2</v>
      </c>
      <c r="DD420" s="7">
        <v>2.7E-2</v>
      </c>
      <c r="DE420" s="7">
        <v>2.7699999999999999E-2</v>
      </c>
      <c r="DF420" s="7">
        <v>2.6700000000000002E-2</v>
      </c>
      <c r="DG420" s="7">
        <v>2.6700000000000002E-2</v>
      </c>
      <c r="DH420" s="7">
        <v>3.4099999999999998E-2</v>
      </c>
      <c r="DJ420" s="115" t="s">
        <v>174</v>
      </c>
      <c r="DK420" s="7">
        <v>3.5299999999999998E-2</v>
      </c>
      <c r="DL420" s="7">
        <v>2.98E-2</v>
      </c>
      <c r="DM420" s="7">
        <v>2.69E-2</v>
      </c>
      <c r="DN420" s="7">
        <v>2.8799999999999999E-2</v>
      </c>
      <c r="DO420" s="7">
        <v>2.7E-2</v>
      </c>
      <c r="DP420" s="7">
        <v>2.8899999999999999E-2</v>
      </c>
      <c r="DQ420" s="7">
        <v>2.6499999999999999E-2</v>
      </c>
      <c r="DR420" s="7">
        <v>2.7099999999999999E-2</v>
      </c>
      <c r="DS420" s="7">
        <v>2.63E-2</v>
      </c>
      <c r="DT420" s="7">
        <v>2.5499999999999998E-2</v>
      </c>
      <c r="DU420" s="7">
        <v>2.69E-2</v>
      </c>
      <c r="DV420" s="7">
        <v>2.7099999999999999E-2</v>
      </c>
      <c r="DX420" s="115" t="s">
        <v>174</v>
      </c>
      <c r="DY420" s="7">
        <v>2.64E-2</v>
      </c>
      <c r="DZ420" s="7">
        <v>2.75E-2</v>
      </c>
      <c r="EA420" s="7">
        <v>2.5899999999999999E-2</v>
      </c>
      <c r="EB420" s="7">
        <v>2.7199999999999998E-2</v>
      </c>
      <c r="EC420" s="7">
        <v>2.0899999999999998E-2</v>
      </c>
      <c r="ED420" s="7">
        <v>2.5499999999999998E-2</v>
      </c>
      <c r="EE420" s="7">
        <v>2.4899999999999999E-2</v>
      </c>
      <c r="EF420" s="7">
        <v>2.3599999999999999E-2</v>
      </c>
      <c r="EG420" s="7">
        <v>2.5000000000000001E-2</v>
      </c>
      <c r="EH420" s="7">
        <v>2.52E-2</v>
      </c>
      <c r="EI420" s="7">
        <v>3.3399999999999999E-2</v>
      </c>
      <c r="EJ420" s="7">
        <v>2.8000000000000001E-2</v>
      </c>
      <c r="EL420" s="115" t="s">
        <v>174</v>
      </c>
      <c r="EM420" s="7">
        <v>2.7300000000000001E-2</v>
      </c>
      <c r="EN420" s="7">
        <v>2.7300000000000001E-2</v>
      </c>
      <c r="EO420" s="7">
        <v>2.5700000000000001E-2</v>
      </c>
      <c r="EP420" s="7">
        <v>2.53E-2</v>
      </c>
      <c r="EQ420" s="7">
        <v>2.5700000000000001E-2</v>
      </c>
      <c r="ER420" s="7">
        <v>2.58E-2</v>
      </c>
      <c r="ES420" s="7">
        <v>2.3900000000000001E-2</v>
      </c>
      <c r="ET420" s="7">
        <v>2.4899999999999999E-2</v>
      </c>
      <c r="EU420" s="7">
        <v>2.5399999999999999E-2</v>
      </c>
      <c r="EV420" s="7">
        <v>2.07E-2</v>
      </c>
      <c r="EW420" s="7">
        <v>2.24E-2</v>
      </c>
      <c r="EX420" s="7">
        <v>2.5100000000000001E-2</v>
      </c>
      <c r="EZ420" s="115" t="s">
        <v>174</v>
      </c>
      <c r="FA420" s="7">
        <v>2.47E-2</v>
      </c>
      <c r="FB420" s="7">
        <v>2.53E-2</v>
      </c>
      <c r="FC420" s="7">
        <v>4.3700000000000003E-2</v>
      </c>
      <c r="FD420" s="7">
        <v>2.52E-2</v>
      </c>
      <c r="FE420" s="7">
        <v>2.4799999999999999E-2</v>
      </c>
      <c r="FF420" s="7">
        <v>2.5100000000000001E-2</v>
      </c>
      <c r="FG420" s="7">
        <v>2.69E-2</v>
      </c>
      <c r="FH420" s="7">
        <v>2.5100000000000001E-2</v>
      </c>
      <c r="FI420" s="7">
        <v>2.4199999999999999E-2</v>
      </c>
      <c r="FJ420" s="7">
        <v>2.6499999999999999E-2</v>
      </c>
      <c r="FK420" s="7">
        <v>2.8000000000000001E-2</v>
      </c>
      <c r="FL420" s="7">
        <v>3.3000000000000002E-2</v>
      </c>
      <c r="FN420" s="115" t="s">
        <v>174</v>
      </c>
      <c r="FO420" s="7">
        <v>2.5000000000000001E-2</v>
      </c>
      <c r="FP420" s="7">
        <v>2.8799999999999999E-2</v>
      </c>
      <c r="FQ420" s="7">
        <v>2.5600000000000001E-2</v>
      </c>
      <c r="FR420" s="7">
        <v>2.47E-2</v>
      </c>
      <c r="FS420" s="7">
        <v>2.4E-2</v>
      </c>
      <c r="FT420" s="7">
        <v>2.4299999999999999E-2</v>
      </c>
      <c r="FU420" s="7">
        <v>2.3800000000000002E-2</v>
      </c>
      <c r="FV420" s="7">
        <v>2.41E-2</v>
      </c>
      <c r="FW420" s="7">
        <v>2.46E-2</v>
      </c>
      <c r="FX420" s="7">
        <v>2.35E-2</v>
      </c>
      <c r="FY420" s="7">
        <v>2.52E-2</v>
      </c>
      <c r="FZ420" s="7">
        <v>2.3300000000000001E-2</v>
      </c>
      <c r="GB420" s="115" t="s">
        <v>174</v>
      </c>
      <c r="GC420" s="7">
        <v>3.3799999999999997E-2</v>
      </c>
      <c r="GD420" s="7">
        <v>2.6700000000000002E-2</v>
      </c>
      <c r="GE420" s="7">
        <v>2.5999999999999999E-2</v>
      </c>
      <c r="GF420" s="7">
        <v>2.5399999999999999E-2</v>
      </c>
      <c r="GG420" s="7">
        <v>2.64E-2</v>
      </c>
      <c r="GH420" s="7">
        <v>2.4799999999999999E-2</v>
      </c>
      <c r="GI420" s="7">
        <v>2.4299999999999999E-2</v>
      </c>
      <c r="GJ420" s="7">
        <v>2.5000000000000001E-2</v>
      </c>
      <c r="GK420" s="7">
        <v>2.47E-2</v>
      </c>
      <c r="GL420" s="7">
        <v>2.2100000000000002E-2</v>
      </c>
      <c r="GM420" s="7">
        <v>2.9600000000000001E-2</v>
      </c>
      <c r="GN420" s="7">
        <v>2.8400000000000002E-2</v>
      </c>
      <c r="GP420" s="115" t="s">
        <v>174</v>
      </c>
      <c r="GQ420" s="7">
        <v>2.3E-2</v>
      </c>
      <c r="GR420" s="7">
        <v>2.63E-2</v>
      </c>
      <c r="GS420" s="7">
        <v>2.52E-2</v>
      </c>
      <c r="GT420" s="7">
        <v>2.46E-2</v>
      </c>
      <c r="GU420" s="7">
        <v>2.4500000000000001E-2</v>
      </c>
      <c r="GV420" s="7">
        <v>2.4799999999999999E-2</v>
      </c>
      <c r="GW420" s="7">
        <v>2.4299999999999999E-2</v>
      </c>
      <c r="GX420" s="7">
        <v>2.5100000000000001E-2</v>
      </c>
      <c r="GY420" s="7">
        <v>2.6800000000000001E-2</v>
      </c>
      <c r="GZ420" s="7">
        <v>2.4299999999999999E-2</v>
      </c>
      <c r="HA420" s="7">
        <v>1.9099999999999999E-2</v>
      </c>
      <c r="HB420" s="7">
        <v>2.4400000000000002E-2</v>
      </c>
      <c r="HD420" s="115" t="s">
        <v>174</v>
      </c>
      <c r="HE420" s="7">
        <v>2.9499999999999998E-2</v>
      </c>
      <c r="HF420" s="7">
        <v>3.1899999999999998E-2</v>
      </c>
      <c r="HG420" s="7">
        <v>2.5499999999999998E-2</v>
      </c>
      <c r="HH420" s="7">
        <v>2.5100000000000001E-2</v>
      </c>
      <c r="HI420" s="7">
        <v>2.4400000000000002E-2</v>
      </c>
      <c r="HJ420" s="7">
        <v>2.63E-2</v>
      </c>
      <c r="HK420" s="7">
        <v>2.5600000000000001E-2</v>
      </c>
      <c r="HL420" s="7">
        <v>3.3599999999999998E-2</v>
      </c>
      <c r="HM420" s="7">
        <v>2.12E-2</v>
      </c>
      <c r="HN420" s="7">
        <v>2.1899999999999999E-2</v>
      </c>
      <c r="HO420" s="7">
        <v>3.2599999999999997E-2</v>
      </c>
      <c r="HP420" s="7">
        <v>3.3099999999999997E-2</v>
      </c>
      <c r="HR420" s="115" t="s">
        <v>174</v>
      </c>
      <c r="HS420" s="7">
        <v>4.2999999999999997E-2</v>
      </c>
      <c r="HT420" s="7">
        <v>3.8899999999999997E-2</v>
      </c>
      <c r="HU420" s="7">
        <v>4.6800000000000001E-2</v>
      </c>
      <c r="HV420" s="7">
        <v>4.3900000000000002E-2</v>
      </c>
      <c r="HW420" s="7">
        <v>4.5699999999999998E-2</v>
      </c>
      <c r="HX420" s="7">
        <v>3.8699999999999998E-2</v>
      </c>
      <c r="HY420" s="7">
        <v>4.7300000000000002E-2</v>
      </c>
      <c r="HZ420" s="7">
        <v>4.7300000000000002E-2</v>
      </c>
      <c r="IA420" s="7">
        <v>3.6400000000000002E-2</v>
      </c>
      <c r="IB420" s="7">
        <v>3.9199999999999999E-2</v>
      </c>
      <c r="IC420" s="7">
        <v>3.73E-2</v>
      </c>
      <c r="ID420" s="7">
        <v>3.3099999999999997E-2</v>
      </c>
    </row>
    <row r="421" spans="2:238" s="5" customFormat="1" ht="15">
      <c r="P421" s="115" t="s">
        <v>176</v>
      </c>
      <c r="Q421" s="7">
        <v>3.0000000000000027E-3</v>
      </c>
      <c r="R421" s="7">
        <v>2.1000000000000046E-3</v>
      </c>
      <c r="S421" s="7">
        <v>2.6000000000000051E-3</v>
      </c>
      <c r="T421" s="7">
        <v>1.3000000000000025E-3</v>
      </c>
      <c r="U421" s="7">
        <v>3.3000000000000043E-3</v>
      </c>
      <c r="V421" s="7">
        <v>5.1000000000000004E-3</v>
      </c>
      <c r="W421" s="7">
        <v>2.2000000000000006E-3</v>
      </c>
      <c r="X421" s="7">
        <v>2.8000000000000039E-3</v>
      </c>
      <c r="Y421" s="7">
        <v>9.8000000000000032E-3</v>
      </c>
      <c r="Z421" s="7">
        <v>4.0999999999999995E-3</v>
      </c>
      <c r="AA421" s="7">
        <v>5.7999999999999996E-3</v>
      </c>
      <c r="AB421" s="7" t="s">
        <v>327</v>
      </c>
      <c r="AD421" s="115" t="s">
        <v>176</v>
      </c>
      <c r="AE421" s="7">
        <v>4.4400000000000002E-2</v>
      </c>
      <c r="AF421" s="7">
        <v>4.3299999999999998E-2</v>
      </c>
      <c r="AG421" s="7">
        <v>5.3699999999999998E-2</v>
      </c>
      <c r="AH421" s="7">
        <v>2.9100000000000001E-2</v>
      </c>
      <c r="AI421" s="7">
        <v>3.73E-2</v>
      </c>
      <c r="AJ421" s="7">
        <v>3.1699999999999999E-2</v>
      </c>
      <c r="AK421" s="7">
        <v>3.39E-2</v>
      </c>
      <c r="AL421" s="7">
        <v>4.24E-2</v>
      </c>
      <c r="AM421" s="7">
        <v>4.7699999999999999E-2</v>
      </c>
      <c r="AN421" s="7">
        <v>3.6900000000000002E-2</v>
      </c>
      <c r="AO421" s="7">
        <v>3.5299999999999998E-2</v>
      </c>
      <c r="AP421" s="7">
        <v>3.6400000000000002E-2</v>
      </c>
      <c r="AR421" s="115" t="s">
        <v>176</v>
      </c>
      <c r="AS421" s="7">
        <v>2.5499999999999998E-2</v>
      </c>
      <c r="AT421" s="7">
        <v>2.4400000000000002E-2</v>
      </c>
      <c r="AU421" s="7">
        <v>2.63E-2</v>
      </c>
      <c r="AV421" s="7">
        <v>2.9000000000000001E-2</v>
      </c>
      <c r="AW421" s="7">
        <v>2.76E-2</v>
      </c>
      <c r="AX421" s="7">
        <v>2.98E-2</v>
      </c>
      <c r="AY421" s="7">
        <v>3.2800000000000003E-2</v>
      </c>
      <c r="AZ421" s="7">
        <v>0.03</v>
      </c>
      <c r="BA421" s="7">
        <v>3.1E-2</v>
      </c>
      <c r="BB421" s="7">
        <v>3.49E-2</v>
      </c>
      <c r="BC421" s="7">
        <v>3.49E-2</v>
      </c>
      <c r="BD421" s="7">
        <v>2.9399999999999999E-2</v>
      </c>
      <c r="BF421" s="115" t="s">
        <v>176</v>
      </c>
      <c r="BG421" s="7">
        <v>2.8899999999999999E-2</v>
      </c>
      <c r="BH421" s="7">
        <v>3.44E-2</v>
      </c>
      <c r="BI421" s="7">
        <v>2.7900000000000001E-2</v>
      </c>
      <c r="BJ421" s="7">
        <v>2.9499999999999998E-2</v>
      </c>
      <c r="BK421" s="7">
        <v>2.92E-2</v>
      </c>
      <c r="BL421" s="7">
        <v>2.7699999999999999E-2</v>
      </c>
      <c r="BM421" s="7">
        <v>2.76E-2</v>
      </c>
      <c r="BN421" s="7">
        <v>2.6800000000000001E-2</v>
      </c>
      <c r="BO421" s="7">
        <v>3.61E-2</v>
      </c>
      <c r="BP421" s="7">
        <v>3.39E-2</v>
      </c>
      <c r="BQ421" s="7">
        <v>2.87E-2</v>
      </c>
      <c r="BR421" s="7">
        <v>3.4000000000000002E-2</v>
      </c>
      <c r="BT421" s="115" t="s">
        <v>176</v>
      </c>
      <c r="BU421" s="7">
        <v>3.04E-2</v>
      </c>
      <c r="BV421" s="7">
        <v>2.8500000000000001E-2</v>
      </c>
      <c r="BW421" s="7">
        <v>2.7300000000000001E-2</v>
      </c>
      <c r="BX421" s="7">
        <v>2.8899999999999999E-2</v>
      </c>
      <c r="BY421" s="7">
        <v>2.6499999999999999E-2</v>
      </c>
      <c r="BZ421" s="7">
        <v>2.75E-2</v>
      </c>
      <c r="CA421" s="7">
        <v>2.6599999999999999E-2</v>
      </c>
      <c r="CB421" s="7">
        <v>3.04E-2</v>
      </c>
      <c r="CC421" s="7">
        <v>3.6299999999999999E-2</v>
      </c>
      <c r="CD421" s="7">
        <v>3.0599999999999999E-2</v>
      </c>
      <c r="CE421" s="7">
        <v>3.5700000000000003E-2</v>
      </c>
      <c r="CF421" s="7">
        <v>3.39E-2</v>
      </c>
      <c r="CH421" s="115" t="s">
        <v>176</v>
      </c>
      <c r="CI421" s="7">
        <v>3.4099999999999998E-2</v>
      </c>
      <c r="CJ421" s="7">
        <v>3.6999999999999998E-2</v>
      </c>
      <c r="CK421" s="7">
        <v>3.0800000000000001E-2</v>
      </c>
      <c r="CL421" s="7">
        <v>2.76E-2</v>
      </c>
      <c r="CM421" s="7">
        <v>2.92E-2</v>
      </c>
      <c r="CN421" s="7">
        <v>2.5100000000000001E-2</v>
      </c>
      <c r="CO421" s="7">
        <v>2.5999999999999999E-2</v>
      </c>
      <c r="CP421" s="7">
        <v>2.8000000000000001E-2</v>
      </c>
      <c r="CQ421" s="7">
        <v>3.39E-2</v>
      </c>
      <c r="CR421" s="7">
        <v>3.7100000000000001E-2</v>
      </c>
      <c r="CS421" s="7">
        <v>3.3700000000000001E-2</v>
      </c>
      <c r="CT421" s="7">
        <v>3.1699999999999999E-2</v>
      </c>
      <c r="CV421" s="115" t="s">
        <v>176</v>
      </c>
      <c r="CW421" s="7">
        <v>3.1099999999999999E-2</v>
      </c>
      <c r="CX421" s="7">
        <v>2.9899999999999999E-2</v>
      </c>
      <c r="CY421" s="7">
        <v>3.04E-2</v>
      </c>
      <c r="CZ421" s="7">
        <v>2.53E-2</v>
      </c>
      <c r="DA421" s="7">
        <v>0.03</v>
      </c>
      <c r="DB421" s="7">
        <v>2.7900000000000001E-2</v>
      </c>
      <c r="DC421" s="7">
        <v>2.3400000000000001E-2</v>
      </c>
      <c r="DD421" s="7">
        <v>2.7699999999999999E-2</v>
      </c>
      <c r="DE421" s="7">
        <v>2.8500000000000001E-2</v>
      </c>
      <c r="DF421" s="7">
        <v>3.2599999999999997E-2</v>
      </c>
      <c r="DG421" s="7">
        <v>3.44E-2</v>
      </c>
      <c r="DH421" s="7">
        <v>3.2000000000000001E-2</v>
      </c>
      <c r="DJ421" s="115" t="s">
        <v>176</v>
      </c>
      <c r="DK421" s="7">
        <v>2.7699999999999999E-2</v>
      </c>
      <c r="DL421" s="7">
        <v>2.8400000000000002E-2</v>
      </c>
      <c r="DM421" s="7">
        <v>2.6700000000000002E-2</v>
      </c>
      <c r="DN421" s="7">
        <v>2.69E-2</v>
      </c>
      <c r="DO421" s="7">
        <v>2.5899999999999999E-2</v>
      </c>
      <c r="DP421" s="7">
        <v>2.6800000000000001E-2</v>
      </c>
      <c r="DQ421" s="7">
        <v>2.6800000000000001E-2</v>
      </c>
      <c r="DR421" s="7">
        <v>2.7199999999999998E-2</v>
      </c>
      <c r="DS421" s="7">
        <v>2.7099999999999999E-2</v>
      </c>
      <c r="DT421" s="7">
        <v>2.7199999999999998E-2</v>
      </c>
      <c r="DU421" s="7">
        <v>3.0200000000000001E-2</v>
      </c>
      <c r="DV421" s="7">
        <v>2.6700000000000002E-2</v>
      </c>
      <c r="DX421" s="115" t="s">
        <v>176</v>
      </c>
      <c r="DY421" s="7">
        <v>2.8899999999999999E-2</v>
      </c>
      <c r="DZ421" s="7">
        <v>2.69E-2</v>
      </c>
      <c r="EA421" s="7">
        <v>2.7799999999999998E-2</v>
      </c>
      <c r="EB421" s="7">
        <v>2.7099999999999999E-2</v>
      </c>
      <c r="EC421" s="7">
        <v>2.76E-2</v>
      </c>
      <c r="ED421" s="7">
        <v>2.5700000000000001E-2</v>
      </c>
      <c r="EE421" s="7">
        <v>2.7400000000000001E-2</v>
      </c>
      <c r="EF421" s="7">
        <v>2.7300000000000001E-2</v>
      </c>
      <c r="EG421" s="7">
        <v>2.4E-2</v>
      </c>
      <c r="EH421" s="7">
        <v>3.4500000000000003E-2</v>
      </c>
      <c r="EI421" s="7">
        <v>2.7099999999999999E-2</v>
      </c>
      <c r="EJ421" s="7">
        <v>2.4400000000000002E-2</v>
      </c>
      <c r="EL421" s="115" t="s">
        <v>176</v>
      </c>
      <c r="EM421" s="7">
        <v>2.8400000000000002E-2</v>
      </c>
      <c r="EN421" s="7">
        <v>2.3900000000000001E-2</v>
      </c>
      <c r="EO421" s="7">
        <v>2.2599999999999999E-2</v>
      </c>
      <c r="EP421" s="7">
        <v>2.5999999999999999E-2</v>
      </c>
      <c r="EQ421" s="7">
        <v>3.4500000000000003E-2</v>
      </c>
      <c r="ER421" s="7">
        <v>2.7900000000000001E-2</v>
      </c>
      <c r="ES421" s="7">
        <v>2.76E-2</v>
      </c>
      <c r="ET421" s="7">
        <v>2.3900000000000001E-2</v>
      </c>
      <c r="EU421" s="7">
        <v>2.69E-2</v>
      </c>
      <c r="EV421" s="7">
        <v>2.9700000000000001E-2</v>
      </c>
      <c r="EW421" s="7">
        <v>2.7199999999999998E-2</v>
      </c>
      <c r="EX421" s="7">
        <v>2.3099999999999999E-2</v>
      </c>
      <c r="EZ421" s="115" t="s">
        <v>176</v>
      </c>
      <c r="FA421" s="7">
        <v>2.6499999999999999E-2</v>
      </c>
      <c r="FB421" s="7">
        <v>2.6200000000000001E-2</v>
      </c>
      <c r="FC421" s="7">
        <v>2.7799999999999998E-2</v>
      </c>
      <c r="FD421" s="7">
        <v>2.6700000000000002E-2</v>
      </c>
      <c r="FE421" s="7">
        <v>2.7300000000000001E-2</v>
      </c>
      <c r="FF421" s="7">
        <v>2.69E-2</v>
      </c>
      <c r="FG421" s="7">
        <v>2.6100000000000002E-2</v>
      </c>
      <c r="FH421" s="7">
        <v>3.0300000000000001E-2</v>
      </c>
      <c r="FI421" s="7">
        <v>2.8000000000000001E-2</v>
      </c>
      <c r="FJ421" s="7">
        <v>2.5600000000000001E-2</v>
      </c>
      <c r="FK421" s="7">
        <v>3.0300000000000001E-2</v>
      </c>
      <c r="FL421" s="7">
        <v>2.5600000000000001E-2</v>
      </c>
      <c r="FN421" s="115" t="s">
        <v>176</v>
      </c>
      <c r="FO421" s="7">
        <v>2.69E-2</v>
      </c>
      <c r="FP421" s="7">
        <v>2.7400000000000001E-2</v>
      </c>
      <c r="FQ421" s="7">
        <v>2.5100000000000001E-2</v>
      </c>
      <c r="FR421" s="7">
        <v>2.5899999999999999E-2</v>
      </c>
      <c r="FS421" s="7">
        <v>2.6200000000000001E-2</v>
      </c>
      <c r="FT421" s="7">
        <v>2.47E-2</v>
      </c>
      <c r="FU421" s="7">
        <v>2.5499999999999998E-2</v>
      </c>
      <c r="FV421" s="7">
        <v>2.6599999999999999E-2</v>
      </c>
      <c r="FW421" s="7">
        <v>2.4899999999999999E-2</v>
      </c>
      <c r="FX421" s="7">
        <v>2.4899999999999999E-2</v>
      </c>
      <c r="FY421" s="7">
        <v>2.5999999999999999E-2</v>
      </c>
      <c r="FZ421" s="7">
        <v>2.87E-2</v>
      </c>
      <c r="GB421" s="115" t="s">
        <v>176</v>
      </c>
      <c r="GC421" s="7">
        <v>2.7199999999999998E-2</v>
      </c>
      <c r="GD421" s="7">
        <v>2.64E-2</v>
      </c>
      <c r="GE421" s="7">
        <v>2.6200000000000001E-2</v>
      </c>
      <c r="GF421" s="7">
        <v>2.58E-2</v>
      </c>
      <c r="GG421" s="7">
        <v>2.8000000000000001E-2</v>
      </c>
      <c r="GH421" s="7">
        <v>2.47E-2</v>
      </c>
      <c r="GI421" s="7">
        <v>2.7699999999999999E-2</v>
      </c>
      <c r="GJ421" s="7">
        <v>2.7300000000000001E-2</v>
      </c>
      <c r="GK421" s="7">
        <v>2.9000000000000001E-2</v>
      </c>
      <c r="GL421" s="7">
        <v>2.5700000000000001E-2</v>
      </c>
      <c r="GM421" s="7">
        <v>2.7E-2</v>
      </c>
      <c r="GN421" s="7">
        <v>2.6499999999999999E-2</v>
      </c>
      <c r="GP421" s="115" t="s">
        <v>176</v>
      </c>
      <c r="GQ421" s="7">
        <v>2.8400000000000002E-2</v>
      </c>
      <c r="GR421" s="7">
        <v>2.5399999999999999E-2</v>
      </c>
      <c r="GS421" s="7">
        <v>2.7199999999999998E-2</v>
      </c>
      <c r="GT421" s="7">
        <v>2.58E-2</v>
      </c>
      <c r="GU421" s="7">
        <v>2.53E-2</v>
      </c>
      <c r="GV421" s="7">
        <v>2.5999999999999999E-2</v>
      </c>
      <c r="GW421" s="7">
        <v>2.6499999999999999E-2</v>
      </c>
      <c r="GX421" s="7">
        <v>2.53E-2</v>
      </c>
      <c r="GY421" s="7">
        <v>2.7300000000000001E-2</v>
      </c>
      <c r="GZ421" s="7">
        <v>2.3300000000000001E-2</v>
      </c>
      <c r="HA421" s="7">
        <v>2.1499999999999998E-2</v>
      </c>
      <c r="HB421" s="7">
        <v>2.5399999999999999E-2</v>
      </c>
      <c r="HD421" s="115" t="s">
        <v>176</v>
      </c>
      <c r="HE421" s="7">
        <v>2.6800000000000001E-2</v>
      </c>
      <c r="HF421" s="7">
        <v>2.41E-2</v>
      </c>
      <c r="HG421" s="7">
        <v>2.5600000000000001E-2</v>
      </c>
      <c r="HH421" s="7">
        <v>2.5899999999999999E-2</v>
      </c>
      <c r="HI421" s="7">
        <v>2.7400000000000001E-2</v>
      </c>
      <c r="HJ421" s="7">
        <v>2.4899999999999999E-2</v>
      </c>
      <c r="HK421" s="7">
        <v>2.7199999999999998E-2</v>
      </c>
      <c r="HL421" s="7">
        <v>2.7300000000000001E-2</v>
      </c>
      <c r="HM421" s="7">
        <v>2.5999999999999999E-2</v>
      </c>
      <c r="HN421" s="7">
        <v>2.5700000000000001E-2</v>
      </c>
      <c r="HO421" s="7">
        <v>2.6200000000000001E-2</v>
      </c>
      <c r="HP421" s="7">
        <v>3.2099999999999997E-2</v>
      </c>
      <c r="HR421" s="115" t="s">
        <v>176</v>
      </c>
      <c r="HS421" s="7">
        <v>4.2299999999999997E-2</v>
      </c>
      <c r="HT421" s="7">
        <v>4.3499999999999997E-2</v>
      </c>
      <c r="HU421" s="7">
        <v>4.5999999999999999E-2</v>
      </c>
      <c r="HV421" s="7">
        <v>4.53E-2</v>
      </c>
      <c r="HW421" s="7">
        <v>4.8099999999999997E-2</v>
      </c>
      <c r="HX421" s="7">
        <v>5.2200000000000003E-2</v>
      </c>
      <c r="HY421" s="7">
        <v>3.7900000000000003E-2</v>
      </c>
      <c r="HZ421" s="7">
        <v>3.4700000000000002E-2</v>
      </c>
      <c r="IA421" s="7">
        <v>7.2999999999999995E-2</v>
      </c>
      <c r="IB421" s="7">
        <v>8.6900000000000005E-2</v>
      </c>
      <c r="IC421" s="7">
        <v>5.11E-2</v>
      </c>
      <c r="ID421" s="7">
        <v>3.6900000000000002E-2</v>
      </c>
    </row>
    <row r="422" spans="2:238" s="5" customFormat="1" ht="15">
      <c r="AD422" s="15"/>
      <c r="AR422" s="15"/>
      <c r="BF422" s="15"/>
      <c r="BT422" s="15"/>
      <c r="CH422" s="15"/>
      <c r="CV422" s="15"/>
      <c r="DJ422" s="15"/>
      <c r="DX422" s="15"/>
      <c r="EL422" s="15"/>
      <c r="EZ422" s="15"/>
      <c r="FN422" s="15"/>
      <c r="GB422" s="15"/>
      <c r="GP422" s="15"/>
      <c r="HD422" s="15"/>
      <c r="HR422" s="15"/>
    </row>
    <row r="423" spans="2:238" s="5" customFormat="1" ht="15">
      <c r="AD423" s="138" t="s">
        <v>328</v>
      </c>
      <c r="AE423" s="115">
        <v>1</v>
      </c>
      <c r="AF423" s="115">
        <v>2</v>
      </c>
      <c r="AG423" s="115">
        <v>3</v>
      </c>
      <c r="AH423" s="115">
        <v>4</v>
      </c>
      <c r="AI423" s="115">
        <v>5</v>
      </c>
      <c r="AJ423" s="115">
        <v>6</v>
      </c>
      <c r="AK423" s="115">
        <v>7</v>
      </c>
      <c r="AL423" s="115">
        <v>8</v>
      </c>
      <c r="AM423" s="115">
        <v>9</v>
      </c>
      <c r="AN423" s="115">
        <v>10</v>
      </c>
      <c r="AO423" s="115">
        <v>11</v>
      </c>
      <c r="AP423" s="115">
        <v>12</v>
      </c>
      <c r="AR423" s="138" t="s">
        <v>328</v>
      </c>
      <c r="AS423" s="115">
        <v>1</v>
      </c>
      <c r="AT423" s="115">
        <v>2</v>
      </c>
      <c r="AU423" s="115">
        <v>3</v>
      </c>
      <c r="AV423" s="115">
        <v>4</v>
      </c>
      <c r="AW423" s="115">
        <v>5</v>
      </c>
      <c r="AX423" s="115">
        <v>6</v>
      </c>
      <c r="AY423" s="115">
        <v>7</v>
      </c>
      <c r="AZ423" s="115">
        <v>8</v>
      </c>
      <c r="BA423" s="115">
        <v>9</v>
      </c>
      <c r="BB423" s="115">
        <v>10</v>
      </c>
      <c r="BC423" s="115">
        <v>11</v>
      </c>
      <c r="BD423" s="115">
        <v>12</v>
      </c>
      <c r="BF423" s="138" t="s">
        <v>328</v>
      </c>
      <c r="BG423" s="115">
        <v>1</v>
      </c>
      <c r="BH423" s="115">
        <v>2</v>
      </c>
      <c r="BI423" s="115">
        <v>3</v>
      </c>
      <c r="BJ423" s="115">
        <v>4</v>
      </c>
      <c r="BK423" s="115">
        <v>5</v>
      </c>
      <c r="BL423" s="115">
        <v>6</v>
      </c>
      <c r="BM423" s="115">
        <v>7</v>
      </c>
      <c r="BN423" s="115">
        <v>8</v>
      </c>
      <c r="BO423" s="115">
        <v>9</v>
      </c>
      <c r="BP423" s="115">
        <v>10</v>
      </c>
      <c r="BQ423" s="115">
        <v>11</v>
      </c>
      <c r="BR423" s="115">
        <v>12</v>
      </c>
      <c r="BT423" s="138" t="s">
        <v>328</v>
      </c>
      <c r="BU423" s="115">
        <v>1</v>
      </c>
      <c r="BV423" s="115">
        <v>2</v>
      </c>
      <c r="BW423" s="115">
        <v>3</v>
      </c>
      <c r="BX423" s="115">
        <v>4</v>
      </c>
      <c r="BY423" s="115">
        <v>5</v>
      </c>
      <c r="BZ423" s="115">
        <v>6</v>
      </c>
      <c r="CA423" s="115">
        <v>7</v>
      </c>
      <c r="CB423" s="115">
        <v>8</v>
      </c>
      <c r="CC423" s="115">
        <v>9</v>
      </c>
      <c r="CD423" s="115">
        <v>10</v>
      </c>
      <c r="CE423" s="115">
        <v>11</v>
      </c>
      <c r="CF423" s="115">
        <v>12</v>
      </c>
      <c r="CH423" s="138" t="s">
        <v>328</v>
      </c>
      <c r="CI423" s="115">
        <v>1</v>
      </c>
      <c r="CJ423" s="115">
        <v>2</v>
      </c>
      <c r="CK423" s="115">
        <v>3</v>
      </c>
      <c r="CL423" s="115">
        <v>4</v>
      </c>
      <c r="CM423" s="115">
        <v>5</v>
      </c>
      <c r="CN423" s="115">
        <v>6</v>
      </c>
      <c r="CO423" s="115">
        <v>7</v>
      </c>
      <c r="CP423" s="115">
        <v>8</v>
      </c>
      <c r="CQ423" s="115">
        <v>9</v>
      </c>
      <c r="CR423" s="115">
        <v>10</v>
      </c>
      <c r="CS423" s="115">
        <v>11</v>
      </c>
      <c r="CT423" s="115">
        <v>12</v>
      </c>
      <c r="CV423" s="138" t="s">
        <v>328</v>
      </c>
      <c r="CW423" s="115">
        <v>1</v>
      </c>
      <c r="CX423" s="115">
        <v>2</v>
      </c>
      <c r="CY423" s="115">
        <v>3</v>
      </c>
      <c r="CZ423" s="115">
        <v>4</v>
      </c>
      <c r="DA423" s="115">
        <v>5</v>
      </c>
      <c r="DB423" s="115">
        <v>6</v>
      </c>
      <c r="DC423" s="115">
        <v>7</v>
      </c>
      <c r="DD423" s="115">
        <v>8</v>
      </c>
      <c r="DE423" s="115">
        <v>9</v>
      </c>
      <c r="DF423" s="115">
        <v>10</v>
      </c>
      <c r="DG423" s="115">
        <v>11</v>
      </c>
      <c r="DH423" s="115">
        <v>12</v>
      </c>
      <c r="DJ423" s="138" t="s">
        <v>328</v>
      </c>
      <c r="DK423" s="115">
        <v>1</v>
      </c>
      <c r="DL423" s="115">
        <v>2</v>
      </c>
      <c r="DM423" s="115">
        <v>3</v>
      </c>
      <c r="DN423" s="115">
        <v>4</v>
      </c>
      <c r="DO423" s="115">
        <v>5</v>
      </c>
      <c r="DP423" s="115">
        <v>6</v>
      </c>
      <c r="DQ423" s="115">
        <v>7</v>
      </c>
      <c r="DR423" s="115">
        <v>8</v>
      </c>
      <c r="DS423" s="115">
        <v>9</v>
      </c>
      <c r="DT423" s="115">
        <v>10</v>
      </c>
      <c r="DU423" s="115">
        <v>11</v>
      </c>
      <c r="DV423" s="115">
        <v>12</v>
      </c>
      <c r="DX423" s="138" t="s">
        <v>328</v>
      </c>
      <c r="DY423" s="115">
        <v>1</v>
      </c>
      <c r="DZ423" s="115">
        <v>2</v>
      </c>
      <c r="EA423" s="115">
        <v>3</v>
      </c>
      <c r="EB423" s="115">
        <v>4</v>
      </c>
      <c r="EC423" s="115">
        <v>5</v>
      </c>
      <c r="ED423" s="115">
        <v>6</v>
      </c>
      <c r="EE423" s="115">
        <v>7</v>
      </c>
      <c r="EF423" s="115">
        <v>8</v>
      </c>
      <c r="EG423" s="115">
        <v>9</v>
      </c>
      <c r="EH423" s="115">
        <v>10</v>
      </c>
      <c r="EI423" s="115">
        <v>11</v>
      </c>
      <c r="EJ423" s="115">
        <v>12</v>
      </c>
      <c r="EL423" s="138" t="s">
        <v>328</v>
      </c>
      <c r="EM423" s="115">
        <v>1</v>
      </c>
      <c r="EN423" s="115">
        <v>2</v>
      </c>
      <c r="EO423" s="115">
        <v>3</v>
      </c>
      <c r="EP423" s="115">
        <v>4</v>
      </c>
      <c r="EQ423" s="115">
        <v>5</v>
      </c>
      <c r="ER423" s="115">
        <v>6</v>
      </c>
      <c r="ES423" s="115">
        <v>7</v>
      </c>
      <c r="ET423" s="115">
        <v>8</v>
      </c>
      <c r="EU423" s="115">
        <v>9</v>
      </c>
      <c r="EV423" s="115">
        <v>10</v>
      </c>
      <c r="EW423" s="115">
        <v>11</v>
      </c>
      <c r="EX423" s="115">
        <v>12</v>
      </c>
      <c r="EZ423" s="138" t="s">
        <v>328</v>
      </c>
      <c r="FA423" s="115">
        <v>1</v>
      </c>
      <c r="FB423" s="115">
        <v>2</v>
      </c>
      <c r="FC423" s="115">
        <v>3</v>
      </c>
      <c r="FD423" s="115">
        <v>4</v>
      </c>
      <c r="FE423" s="115">
        <v>5</v>
      </c>
      <c r="FF423" s="115">
        <v>6</v>
      </c>
      <c r="FG423" s="115">
        <v>7</v>
      </c>
      <c r="FH423" s="115">
        <v>8</v>
      </c>
      <c r="FI423" s="115">
        <v>9</v>
      </c>
      <c r="FJ423" s="115">
        <v>10</v>
      </c>
      <c r="FK423" s="115">
        <v>11</v>
      </c>
      <c r="FL423" s="115">
        <v>12</v>
      </c>
      <c r="FN423" s="138" t="s">
        <v>328</v>
      </c>
      <c r="FO423" s="115">
        <v>1</v>
      </c>
      <c r="FP423" s="115">
        <v>2</v>
      </c>
      <c r="FQ423" s="115">
        <v>3</v>
      </c>
      <c r="FR423" s="115">
        <v>4</v>
      </c>
      <c r="FS423" s="115">
        <v>5</v>
      </c>
      <c r="FT423" s="115">
        <v>6</v>
      </c>
      <c r="FU423" s="115">
        <v>7</v>
      </c>
      <c r="FV423" s="115">
        <v>8</v>
      </c>
      <c r="FW423" s="115">
        <v>9</v>
      </c>
      <c r="FX423" s="115">
        <v>10</v>
      </c>
      <c r="FY423" s="115">
        <v>11</v>
      </c>
      <c r="FZ423" s="115">
        <v>12</v>
      </c>
      <c r="GB423" s="138" t="s">
        <v>328</v>
      </c>
      <c r="GC423" s="115">
        <v>1</v>
      </c>
      <c r="GD423" s="115">
        <v>2</v>
      </c>
      <c r="GE423" s="115">
        <v>3</v>
      </c>
      <c r="GF423" s="115">
        <v>4</v>
      </c>
      <c r="GG423" s="115">
        <v>5</v>
      </c>
      <c r="GH423" s="115">
        <v>6</v>
      </c>
      <c r="GI423" s="115">
        <v>7</v>
      </c>
      <c r="GJ423" s="115">
        <v>8</v>
      </c>
      <c r="GK423" s="115">
        <v>9</v>
      </c>
      <c r="GL423" s="115">
        <v>10</v>
      </c>
      <c r="GM423" s="115">
        <v>11</v>
      </c>
      <c r="GN423" s="115">
        <v>12</v>
      </c>
      <c r="GP423" s="138" t="s">
        <v>328</v>
      </c>
      <c r="GQ423" s="115">
        <v>1</v>
      </c>
      <c r="GR423" s="115">
        <v>2</v>
      </c>
      <c r="GS423" s="115">
        <v>3</v>
      </c>
      <c r="GT423" s="115">
        <v>4</v>
      </c>
      <c r="GU423" s="115">
        <v>5</v>
      </c>
      <c r="GV423" s="115">
        <v>6</v>
      </c>
      <c r="GW423" s="115">
        <v>7</v>
      </c>
      <c r="GX423" s="115">
        <v>8</v>
      </c>
      <c r="GY423" s="115">
        <v>9</v>
      </c>
      <c r="GZ423" s="115">
        <v>10</v>
      </c>
      <c r="HA423" s="115">
        <v>11</v>
      </c>
      <c r="HB423" s="115">
        <v>12</v>
      </c>
      <c r="HD423" s="138" t="s">
        <v>328</v>
      </c>
      <c r="HE423" s="115">
        <v>1</v>
      </c>
      <c r="HF423" s="115">
        <v>2</v>
      </c>
      <c r="HG423" s="115">
        <v>3</v>
      </c>
      <c r="HH423" s="115">
        <v>4</v>
      </c>
      <c r="HI423" s="115">
        <v>5</v>
      </c>
      <c r="HJ423" s="115">
        <v>6</v>
      </c>
      <c r="HK423" s="115">
        <v>7</v>
      </c>
      <c r="HL423" s="115">
        <v>8</v>
      </c>
      <c r="HM423" s="115">
        <v>9</v>
      </c>
      <c r="HN423" s="115">
        <v>10</v>
      </c>
      <c r="HO423" s="115">
        <v>11</v>
      </c>
      <c r="HP423" s="115">
        <v>12</v>
      </c>
      <c r="HR423" s="138" t="s">
        <v>328</v>
      </c>
      <c r="HS423" s="115">
        <v>1</v>
      </c>
      <c r="HT423" s="115">
        <v>2</v>
      </c>
      <c r="HU423" s="115">
        <v>3</v>
      </c>
      <c r="HV423" s="115">
        <v>4</v>
      </c>
      <c r="HW423" s="115">
        <v>5</v>
      </c>
      <c r="HX423" s="115">
        <v>6</v>
      </c>
      <c r="HY423" s="115">
        <v>7</v>
      </c>
      <c r="HZ423" s="115">
        <v>8</v>
      </c>
      <c r="IA423" s="115">
        <v>9</v>
      </c>
      <c r="IB423" s="115">
        <v>10</v>
      </c>
      <c r="IC423" s="115">
        <v>11</v>
      </c>
      <c r="ID423" s="115">
        <v>12</v>
      </c>
    </row>
    <row r="424" spans="2:238" s="5" customFormat="1" ht="15">
      <c r="AD424" s="115" t="s">
        <v>161</v>
      </c>
      <c r="AE424" s="7">
        <f>AE404-AE414</f>
        <v>4.0599999999999997E-2</v>
      </c>
      <c r="AF424" s="7">
        <f t="shared" ref="AF424:AP424" si="698">AF404-AF414</f>
        <v>3.1199999999999999E-2</v>
      </c>
      <c r="AG424" s="7">
        <f t="shared" si="698"/>
        <v>1.0400000000000006E-2</v>
      </c>
      <c r="AH424" s="7">
        <f t="shared" si="698"/>
        <v>0.14680000000000001</v>
      </c>
      <c r="AI424" s="7">
        <f t="shared" si="698"/>
        <v>4.4599999999999994E-2</v>
      </c>
      <c r="AJ424" s="7">
        <f t="shared" si="698"/>
        <v>1.5200000000000005E-2</v>
      </c>
      <c r="AK424" s="7">
        <f t="shared" si="698"/>
        <v>1.5899999999999997E-2</v>
      </c>
      <c r="AL424" s="7">
        <f t="shared" si="698"/>
        <v>6.8599999999999994E-2</v>
      </c>
      <c r="AM424" s="7">
        <f t="shared" si="698"/>
        <v>1.0799999999999997E-2</v>
      </c>
      <c r="AN424" s="7">
        <f t="shared" si="698"/>
        <v>1.7999999999999995E-2</v>
      </c>
      <c r="AO424" s="7">
        <f t="shared" si="698"/>
        <v>9.7899999999999987E-2</v>
      </c>
      <c r="AP424" s="7">
        <f t="shared" si="698"/>
        <v>1.8610000000000002</v>
      </c>
      <c r="AR424" s="115" t="s">
        <v>161</v>
      </c>
      <c r="AS424" s="7">
        <f>AS404-AS414</f>
        <v>2.4799999999999996E-2</v>
      </c>
      <c r="AT424" s="7">
        <f t="shared" ref="AT424:BD424" si="699">AT404-AT414</f>
        <v>5.6999999999999967E-3</v>
      </c>
      <c r="AU424" s="7">
        <f t="shared" si="699"/>
        <v>6.6999999999999976E-3</v>
      </c>
      <c r="AV424" s="7">
        <f t="shared" si="699"/>
        <v>6.8000000000000005E-3</v>
      </c>
      <c r="AW424" s="7">
        <f t="shared" si="699"/>
        <v>9.1999999999999998E-3</v>
      </c>
      <c r="AX424" s="7">
        <f t="shared" si="699"/>
        <v>0.47789999999999999</v>
      </c>
      <c r="AY424" s="7">
        <f t="shared" si="699"/>
        <v>2.6099999999999998E-2</v>
      </c>
      <c r="AZ424" s="7">
        <f t="shared" si="699"/>
        <v>4.2999999999999983E-3</v>
      </c>
      <c r="BA424" s="7">
        <f t="shared" si="699"/>
        <v>4.7000000000000028E-3</v>
      </c>
      <c r="BB424" s="7">
        <f t="shared" si="699"/>
        <v>6.6999999999999976E-3</v>
      </c>
      <c r="BC424" s="7">
        <f t="shared" si="699"/>
        <v>1.5900000000000004E-2</v>
      </c>
      <c r="BD424" s="7">
        <f t="shared" si="699"/>
        <v>3.1999999999999994E-2</v>
      </c>
      <c r="BF424" s="115" t="s">
        <v>161</v>
      </c>
      <c r="BG424" s="7">
        <f>BG404-BG414</f>
        <v>1.0500000000000002E-2</v>
      </c>
      <c r="BH424" s="7">
        <f t="shared" ref="BH424:BR424" si="700">BH404-BH414</f>
        <v>5.6999999999999967E-3</v>
      </c>
      <c r="BI424" s="7">
        <f t="shared" si="700"/>
        <v>2.18E-2</v>
      </c>
      <c r="BJ424" s="7">
        <f t="shared" si="700"/>
        <v>3.0299999999999994E-2</v>
      </c>
      <c r="BK424" s="7">
        <f t="shared" si="700"/>
        <v>4.0000000000000001E-3</v>
      </c>
      <c r="BL424" s="7">
        <f t="shared" si="700"/>
        <v>3.6999999999999984E-3</v>
      </c>
      <c r="BM424" s="7">
        <f t="shared" si="700"/>
        <v>1.7000000000000001E-3</v>
      </c>
      <c r="BN424" s="7">
        <f t="shared" si="700"/>
        <v>9.7999999999999962E-3</v>
      </c>
      <c r="BO424" s="7">
        <f t="shared" si="700"/>
        <v>6.4799999999999996E-2</v>
      </c>
      <c r="BP424" s="7">
        <f t="shared" si="700"/>
        <v>0.14499999999999999</v>
      </c>
      <c r="BQ424" s="7">
        <f t="shared" si="700"/>
        <v>1.2700000000000003E-2</v>
      </c>
      <c r="BR424" s="7">
        <f t="shared" si="700"/>
        <v>4.9999999999999996E-2</v>
      </c>
      <c r="BT424" s="115" t="s">
        <v>161</v>
      </c>
      <c r="BU424" s="7">
        <f>BU404-BU414</f>
        <v>3.0099999999999995E-2</v>
      </c>
      <c r="BV424" s="7">
        <f t="shared" ref="BV424:CF424" si="701">BV404-BV414</f>
        <v>1.5399999999999997E-2</v>
      </c>
      <c r="BW424" s="7">
        <f t="shared" si="701"/>
        <v>0.10840000000000001</v>
      </c>
      <c r="BX424" s="7">
        <f t="shared" si="701"/>
        <v>3.3300000000000003E-2</v>
      </c>
      <c r="BY424" s="7">
        <f t="shared" si="701"/>
        <v>0.1217</v>
      </c>
      <c r="BZ424" s="7">
        <f t="shared" si="701"/>
        <v>2.3799999999999995E-2</v>
      </c>
      <c r="CA424" s="7">
        <f t="shared" si="701"/>
        <v>1.5799999999999998E-2</v>
      </c>
      <c r="CB424" s="7">
        <f t="shared" si="701"/>
        <v>1.2700000000000003E-2</v>
      </c>
      <c r="CC424" s="7">
        <f t="shared" si="701"/>
        <v>1.2400000000000001E-2</v>
      </c>
      <c r="CD424" s="7">
        <f t="shared" si="701"/>
        <v>4.48E-2</v>
      </c>
      <c r="CE424" s="7">
        <f t="shared" si="701"/>
        <v>3.2299999999999995E-2</v>
      </c>
      <c r="CF424" s="7">
        <f t="shared" si="701"/>
        <v>3.2800000000000003E-2</v>
      </c>
      <c r="CH424" s="115" t="s">
        <v>161</v>
      </c>
      <c r="CI424" s="7">
        <f>CI404-CI414</f>
        <v>6.1000000000000013E-3</v>
      </c>
      <c r="CJ424" s="7">
        <f t="shared" ref="CJ424:CT424" si="702">CJ404-CJ414</f>
        <v>0.1663</v>
      </c>
      <c r="CK424" s="7">
        <f t="shared" si="702"/>
        <v>0.15770000000000001</v>
      </c>
      <c r="CL424" s="7">
        <f t="shared" si="702"/>
        <v>2.4999999999999994E-2</v>
      </c>
      <c r="CM424" s="7">
        <f t="shared" si="702"/>
        <v>1.6099999999999996E-2</v>
      </c>
      <c r="CN424" s="7">
        <f t="shared" si="702"/>
        <v>0.27810000000000001</v>
      </c>
      <c r="CO424" s="7">
        <f t="shared" si="702"/>
        <v>4.7999999999999952E-3</v>
      </c>
      <c r="CP424" s="7">
        <f t="shared" si="702"/>
        <v>5.2000000000000032E-3</v>
      </c>
      <c r="CQ424" s="7">
        <f t="shared" si="702"/>
        <v>7.3000000000000009E-3</v>
      </c>
      <c r="CR424" s="7">
        <f t="shared" si="702"/>
        <v>9.099999999999997E-3</v>
      </c>
      <c r="CS424" s="7">
        <f t="shared" si="702"/>
        <v>1.2800000000000006E-2</v>
      </c>
      <c r="CT424" s="7">
        <f t="shared" si="702"/>
        <v>3.4299999999999997E-2</v>
      </c>
      <c r="CV424" s="115" t="s">
        <v>161</v>
      </c>
      <c r="CW424" s="7">
        <f>CW404-CW414</f>
        <v>0.10630000000000001</v>
      </c>
      <c r="CX424" s="7">
        <f t="shared" ref="CX424:DH424" si="703">CX404-CX414</f>
        <v>9.820000000000001E-2</v>
      </c>
      <c r="CY424" s="7">
        <f t="shared" si="703"/>
        <v>6.1800000000000008E-2</v>
      </c>
      <c r="CZ424" s="7">
        <f t="shared" si="703"/>
        <v>9.2499999999999999E-2</v>
      </c>
      <c r="DA424" s="7">
        <f t="shared" si="703"/>
        <v>9.4299999999999995E-2</v>
      </c>
      <c r="DB424" s="7">
        <f t="shared" si="703"/>
        <v>9.9499999999999991E-2</v>
      </c>
      <c r="DC424" s="7">
        <f t="shared" si="703"/>
        <v>0.10590000000000001</v>
      </c>
      <c r="DD424" s="7">
        <f t="shared" si="703"/>
        <v>9.0300000000000005E-2</v>
      </c>
      <c r="DE424" s="7">
        <f t="shared" si="703"/>
        <v>6.6199999999999995E-2</v>
      </c>
      <c r="DF424" s="7">
        <f t="shared" si="703"/>
        <v>0.37110000000000004</v>
      </c>
      <c r="DG424" s="7">
        <f t="shared" si="703"/>
        <v>9.5799999999999996E-2</v>
      </c>
      <c r="DH424" s="7">
        <f t="shared" si="703"/>
        <v>8.43E-2</v>
      </c>
      <c r="DJ424" s="115" t="s">
        <v>161</v>
      </c>
      <c r="DK424" s="7">
        <f>DK404-DK414</f>
        <v>6.4999999999999988E-3</v>
      </c>
      <c r="DL424" s="7">
        <f t="shared" ref="DL424:DV424" si="704">DL404-DL414</f>
        <v>4.9999999999999975E-3</v>
      </c>
      <c r="DM424" s="7">
        <f t="shared" si="704"/>
        <v>4.5999999999999999E-3</v>
      </c>
      <c r="DN424" s="7">
        <f t="shared" si="704"/>
        <v>4.8000000000000057E-3</v>
      </c>
      <c r="DO424" s="7">
        <f t="shared" si="704"/>
        <v>2.2800000000000001E-2</v>
      </c>
      <c r="DP424" s="7">
        <f t="shared" si="704"/>
        <v>3.1000000000000055E-3</v>
      </c>
      <c r="DQ424" s="7">
        <f t="shared" si="704"/>
        <v>5.9000000000000025E-3</v>
      </c>
      <c r="DR424" s="7">
        <f t="shared" si="704"/>
        <v>9.1999999999999998E-3</v>
      </c>
      <c r="DS424" s="7">
        <f t="shared" si="704"/>
        <v>6.3999999999999994E-3</v>
      </c>
      <c r="DT424" s="7">
        <f t="shared" si="704"/>
        <v>4.099999999999996E-3</v>
      </c>
      <c r="DU424" s="7">
        <f t="shared" si="704"/>
        <v>0.21150000000000002</v>
      </c>
      <c r="DV424" s="7">
        <f t="shared" si="704"/>
        <v>2.2699999999999998E-2</v>
      </c>
      <c r="DX424" s="115" t="s">
        <v>161</v>
      </c>
      <c r="DY424" s="7">
        <f>DY404-DY414</f>
        <v>1.72E-2</v>
      </c>
      <c r="DZ424" s="7">
        <f t="shared" ref="DZ424:EJ424" si="705">DZ404-DZ414</f>
        <v>8.5000000000000006E-3</v>
      </c>
      <c r="EA424" s="7">
        <f t="shared" si="705"/>
        <v>1.6400000000000005E-2</v>
      </c>
      <c r="EB424" s="7">
        <f t="shared" si="705"/>
        <v>8.0999999999999961E-3</v>
      </c>
      <c r="EC424" s="7">
        <f t="shared" si="705"/>
        <v>6.0999999999999978E-3</v>
      </c>
      <c r="ED424" s="7">
        <f t="shared" si="705"/>
        <v>7.2000000000000015E-3</v>
      </c>
      <c r="EE424" s="7">
        <f t="shared" si="705"/>
        <v>2.5700000000000001E-2</v>
      </c>
      <c r="EF424" s="7">
        <f t="shared" si="705"/>
        <v>4.7000000000000028E-3</v>
      </c>
      <c r="EG424" s="7">
        <f t="shared" si="705"/>
        <v>5.3999999999999951E-3</v>
      </c>
      <c r="EH424" s="7">
        <f t="shared" si="705"/>
        <v>1.4800000000000001E-2</v>
      </c>
      <c r="EI424" s="7">
        <f t="shared" si="705"/>
        <v>1.9200000000000002E-2</v>
      </c>
      <c r="EJ424" s="7">
        <f t="shared" si="705"/>
        <v>3.1700000000000006E-2</v>
      </c>
      <c r="EL424" s="115" t="s">
        <v>161</v>
      </c>
      <c r="EM424" s="7">
        <f>EM404-EM414</f>
        <v>1.0099999999999998E-2</v>
      </c>
      <c r="EN424" s="7">
        <f t="shared" ref="EN424:EX424" si="706">EN404-EN414</f>
        <v>7.3900000000000007E-2</v>
      </c>
      <c r="EO424" s="7">
        <f t="shared" si="706"/>
        <v>0.53700000000000003</v>
      </c>
      <c r="EP424" s="7">
        <f t="shared" si="706"/>
        <v>5.6000000000000008E-3</v>
      </c>
      <c r="EQ424" s="7">
        <f t="shared" si="706"/>
        <v>5.4999999999999979E-3</v>
      </c>
      <c r="ER424" s="7">
        <f t="shared" si="706"/>
        <v>3.2799999999999996E-2</v>
      </c>
      <c r="ES424" s="7">
        <f t="shared" si="706"/>
        <v>7.8999999999999973E-3</v>
      </c>
      <c r="ET424" s="7">
        <f t="shared" si="706"/>
        <v>4.9600000000000005E-2</v>
      </c>
      <c r="EU424" s="7">
        <f t="shared" si="706"/>
        <v>6.9999999999999958E-3</v>
      </c>
      <c r="EV424" s="7">
        <f t="shared" si="706"/>
        <v>4.9999999999999975E-3</v>
      </c>
      <c r="EW424" s="7">
        <f t="shared" si="706"/>
        <v>7.6999999999999985E-3</v>
      </c>
      <c r="EX424" s="7">
        <f t="shared" si="706"/>
        <v>1.5800000000000002E-2</v>
      </c>
      <c r="EZ424" s="115" t="s">
        <v>161</v>
      </c>
      <c r="FA424" s="7">
        <f>FA404-FA414</f>
        <v>1.14E-2</v>
      </c>
      <c r="FB424" s="7">
        <f t="shared" ref="FB424:FL424" si="707">FB404-FB414</f>
        <v>6.5999999999999948E-3</v>
      </c>
      <c r="FC424" s="7">
        <f t="shared" si="707"/>
        <v>8.0999999999999961E-3</v>
      </c>
      <c r="FD424" s="7">
        <f t="shared" si="707"/>
        <v>6.1999999999999972E-3</v>
      </c>
      <c r="FE424" s="7">
        <f t="shared" si="707"/>
        <v>6.399999999999996E-3</v>
      </c>
      <c r="FF424" s="7">
        <f t="shared" si="707"/>
        <v>6.1000000000000013E-3</v>
      </c>
      <c r="FG424" s="7">
        <f t="shared" si="707"/>
        <v>6.4999999999999988E-3</v>
      </c>
      <c r="FH424" s="7">
        <f t="shared" si="707"/>
        <v>4.4000000000000011E-3</v>
      </c>
      <c r="FI424" s="7">
        <f t="shared" si="707"/>
        <v>8.6E-3</v>
      </c>
      <c r="FJ424" s="7">
        <f t="shared" si="707"/>
        <v>4.5999999999999999E-3</v>
      </c>
      <c r="FK424" s="7">
        <f t="shared" si="707"/>
        <v>5.5000000000000049E-3</v>
      </c>
      <c r="FL424" s="7">
        <f t="shared" si="707"/>
        <v>9.1999999999999998E-3</v>
      </c>
      <c r="FN424" s="115" t="s">
        <v>161</v>
      </c>
      <c r="FO424" s="7">
        <f>FO404-FO414</f>
        <v>0.76189999999999991</v>
      </c>
      <c r="FP424" s="7">
        <f t="shared" ref="FP424:FZ424" si="708">FP404-FP414</f>
        <v>2.5000000000000022E-3</v>
      </c>
      <c r="FQ424" s="7">
        <f t="shared" si="708"/>
        <v>2.8999999999999998E-3</v>
      </c>
      <c r="FR424" s="7">
        <f t="shared" si="708"/>
        <v>3.0999999999999986E-3</v>
      </c>
      <c r="FS424" s="7">
        <f t="shared" si="708"/>
        <v>2.5000000000000022E-3</v>
      </c>
      <c r="FT424" s="7">
        <f t="shared" si="708"/>
        <v>2.9999999999999957E-3</v>
      </c>
      <c r="FU424" s="7">
        <f t="shared" si="708"/>
        <v>2.5999999999999981E-3</v>
      </c>
      <c r="FV424" s="7">
        <f t="shared" si="708"/>
        <v>0.13700000000000001</v>
      </c>
      <c r="FW424" s="7">
        <f t="shared" si="708"/>
        <v>2.9999999999999992E-3</v>
      </c>
      <c r="FX424" s="7">
        <f t="shared" si="708"/>
        <v>2.700000000000001E-3</v>
      </c>
      <c r="FY424" s="7">
        <f t="shared" si="708"/>
        <v>3.0999999999999986E-3</v>
      </c>
      <c r="FZ424" s="7">
        <f t="shared" si="708"/>
        <v>1.0500000000000002E-2</v>
      </c>
      <c r="GB424" s="115" t="s">
        <v>161</v>
      </c>
      <c r="GC424" s="7">
        <f>GC404-GC414</f>
        <v>6.9599999999999995E-2</v>
      </c>
      <c r="GD424" s="7">
        <f t="shared" ref="GD424:GN424" si="709">GD404-GD414</f>
        <v>6.2900000000000011E-2</v>
      </c>
      <c r="GE424" s="7">
        <f t="shared" si="709"/>
        <v>6.6100000000000006E-2</v>
      </c>
      <c r="GF424" s="7">
        <f t="shared" si="709"/>
        <v>6.9099999999999995E-2</v>
      </c>
      <c r="GG424" s="7">
        <f t="shared" si="709"/>
        <v>5.7300000000000004E-2</v>
      </c>
      <c r="GH424" s="7">
        <f t="shared" si="709"/>
        <v>0.23959999999999998</v>
      </c>
      <c r="GI424" s="7">
        <f t="shared" si="709"/>
        <v>5.9699999999999989E-2</v>
      </c>
      <c r="GJ424" s="7">
        <f t="shared" si="709"/>
        <v>6.6199999999999995E-2</v>
      </c>
      <c r="GK424" s="7">
        <f t="shared" si="709"/>
        <v>3.6800000000000006E-2</v>
      </c>
      <c r="GL424" s="7">
        <f t="shared" si="709"/>
        <v>3.7999999999999999E-2</v>
      </c>
      <c r="GM424" s="7">
        <f t="shared" si="709"/>
        <v>4.5099999999999994E-2</v>
      </c>
      <c r="GN424" s="7">
        <f t="shared" si="709"/>
        <v>8.5099999999999995E-2</v>
      </c>
      <c r="GP424" s="115" t="s">
        <v>161</v>
      </c>
      <c r="GQ424" s="7">
        <f>GQ404-GQ414</f>
        <v>7.350000000000001E-2</v>
      </c>
      <c r="GR424" s="7">
        <f t="shared" ref="GR424:HB424" si="710">GR404-GR414</f>
        <v>9.9800000000000014E-2</v>
      </c>
      <c r="GS424" s="7">
        <f t="shared" si="710"/>
        <v>1.4600000000000002E-2</v>
      </c>
      <c r="GT424" s="7">
        <f t="shared" si="710"/>
        <v>4.0500000000000001E-2</v>
      </c>
      <c r="GU424" s="7">
        <f t="shared" si="710"/>
        <v>1.0652999999999999</v>
      </c>
      <c r="GV424" s="7">
        <f t="shared" si="710"/>
        <v>6.4999999999999988E-3</v>
      </c>
      <c r="GW424" s="7">
        <f t="shared" si="710"/>
        <v>3.0999999999999986E-3</v>
      </c>
      <c r="GX424" s="7">
        <f t="shared" si="710"/>
        <v>0.61009999999999998</v>
      </c>
      <c r="GY424" s="7">
        <f t="shared" si="710"/>
        <v>9.5999999999999974E-3</v>
      </c>
      <c r="GZ424" s="7">
        <f t="shared" si="710"/>
        <v>7.6000000000000026E-3</v>
      </c>
      <c r="HA424" s="7">
        <f t="shared" si="710"/>
        <v>0.28489999999999999</v>
      </c>
      <c r="HB424" s="7">
        <f t="shared" si="710"/>
        <v>0.10749999999999998</v>
      </c>
      <c r="HD424" s="115" t="s">
        <v>161</v>
      </c>
      <c r="HE424" s="7">
        <f>HE404-HE414</f>
        <v>0.46629999999999999</v>
      </c>
      <c r="HF424" s="7">
        <f t="shared" ref="HF424:HP424" si="711">HF404-HF414</f>
        <v>3.0999999999999986E-3</v>
      </c>
      <c r="HG424" s="7">
        <f t="shared" si="711"/>
        <v>2.9999999999999992E-2</v>
      </c>
      <c r="HH424" s="7">
        <f t="shared" si="711"/>
        <v>3.2000000000000015E-3</v>
      </c>
      <c r="HI424" s="7">
        <f t="shared" si="711"/>
        <v>3.1999999999999945E-3</v>
      </c>
      <c r="HJ424" s="7">
        <f t="shared" si="711"/>
        <v>1.72E-2</v>
      </c>
      <c r="HK424" s="7">
        <f t="shared" si="711"/>
        <v>2.2000000000000006E-3</v>
      </c>
      <c r="HL424" s="7">
        <f t="shared" si="711"/>
        <v>1.8999999999999989E-3</v>
      </c>
      <c r="HM424" s="7">
        <f t="shared" si="711"/>
        <v>2.1600000000000001E-2</v>
      </c>
      <c r="HN424" s="7">
        <f t="shared" si="711"/>
        <v>2.700000000000001E-3</v>
      </c>
      <c r="HO424" s="7">
        <f t="shared" si="711"/>
        <v>3.7000000000000019E-3</v>
      </c>
      <c r="HP424" s="7">
        <f t="shared" si="711"/>
        <v>9.8999999999999991E-3</v>
      </c>
      <c r="HR424" s="115" t="s">
        <v>161</v>
      </c>
      <c r="HS424" s="7">
        <f>HS404-HS414</f>
        <v>4.4600000000000008E-2</v>
      </c>
      <c r="HT424" s="7">
        <f t="shared" ref="HT424:ID424" si="712">HT404-HT414</f>
        <v>4.7899999999999998E-2</v>
      </c>
      <c r="HU424" s="7">
        <f t="shared" si="712"/>
        <v>0.37969999999999998</v>
      </c>
      <c r="HV424" s="7">
        <f t="shared" si="712"/>
        <v>3.78E-2</v>
      </c>
      <c r="HW424" s="7">
        <f t="shared" si="712"/>
        <v>5.04E-2</v>
      </c>
      <c r="HX424" s="7">
        <f t="shared" si="712"/>
        <v>4.4000000000000004E-2</v>
      </c>
      <c r="HY424" s="7">
        <f t="shared" si="712"/>
        <v>3.8200000000000005E-2</v>
      </c>
      <c r="HZ424" s="7">
        <f t="shared" si="712"/>
        <v>3.4299999999999997E-2</v>
      </c>
      <c r="IA424" s="7">
        <f t="shared" si="712"/>
        <v>4.8100000000000004E-2</v>
      </c>
      <c r="IB424" s="7">
        <f t="shared" si="712"/>
        <v>4.53E-2</v>
      </c>
      <c r="IC424" s="7">
        <f t="shared" si="712"/>
        <v>0.11499999999999999</v>
      </c>
      <c r="ID424" s="7">
        <f t="shared" si="712"/>
        <v>4.7099999999999996E-2</v>
      </c>
    </row>
    <row r="425" spans="2:238" s="5" customFormat="1" ht="15">
      <c r="J425" s="25"/>
      <c r="K425" s="25"/>
      <c r="L425" s="25"/>
      <c r="M425" s="25"/>
      <c r="N425" s="25"/>
      <c r="O425" s="25"/>
      <c r="AD425" s="115" t="s">
        <v>163</v>
      </c>
      <c r="AE425" s="7">
        <f t="shared" ref="AE425:AP431" si="713">AE405-AE415</f>
        <v>9.5000000000000015E-3</v>
      </c>
      <c r="AF425" s="7">
        <f t="shared" si="713"/>
        <v>1.0100000000000005E-2</v>
      </c>
      <c r="AG425" s="7">
        <f t="shared" si="713"/>
        <v>9.9999999999995925E-5</v>
      </c>
      <c r="AH425" s="7">
        <f t="shared" si="713"/>
        <v>0.23369999999999999</v>
      </c>
      <c r="AI425" s="7">
        <f t="shared" si="713"/>
        <v>4.9000000000000016E-3</v>
      </c>
      <c r="AJ425" s="7">
        <f t="shared" si="713"/>
        <v>6.9800000000000001E-2</v>
      </c>
      <c r="AK425" s="7">
        <f t="shared" si="713"/>
        <v>4.7000000000000028E-3</v>
      </c>
      <c r="AL425" s="7">
        <f t="shared" si="713"/>
        <v>4.5999999999999999E-3</v>
      </c>
      <c r="AM425" s="7">
        <f t="shared" si="713"/>
        <v>7.6999999999999985E-3</v>
      </c>
      <c r="AN425" s="7">
        <f t="shared" si="713"/>
        <v>6.399999999999996E-3</v>
      </c>
      <c r="AO425" s="7">
        <f t="shared" si="713"/>
        <v>7.4000000000000038E-3</v>
      </c>
      <c r="AP425" s="7">
        <f t="shared" si="713"/>
        <v>0.73450000000000004</v>
      </c>
      <c r="AR425" s="115" t="s">
        <v>163</v>
      </c>
      <c r="AS425" s="7">
        <f t="shared" ref="AS425:BD431" si="714">AS405-AS415</f>
        <v>5.2999999999999992E-3</v>
      </c>
      <c r="AT425" s="7">
        <f t="shared" si="714"/>
        <v>0.3306</v>
      </c>
      <c r="AU425" s="7">
        <f t="shared" si="714"/>
        <v>4.500000000000004E-3</v>
      </c>
      <c r="AV425" s="7">
        <f t="shared" si="714"/>
        <v>2.700000000000001E-3</v>
      </c>
      <c r="AW425" s="7">
        <f t="shared" si="714"/>
        <v>4.8200000000000007E-2</v>
      </c>
      <c r="AX425" s="7">
        <f t="shared" si="714"/>
        <v>2.7999999999999969E-3</v>
      </c>
      <c r="AY425" s="7">
        <f t="shared" si="714"/>
        <v>0.68909999999999993</v>
      </c>
      <c r="AZ425" s="7">
        <f t="shared" si="714"/>
        <v>2.3999999999999959E-3</v>
      </c>
      <c r="BA425" s="7">
        <f t="shared" si="714"/>
        <v>2.4900000000000002E-2</v>
      </c>
      <c r="BB425" s="7">
        <f t="shared" si="714"/>
        <v>0.58950000000000002</v>
      </c>
      <c r="BC425" s="7">
        <f t="shared" si="714"/>
        <v>8.3299999999999999E-2</v>
      </c>
      <c r="BD425" s="7">
        <f t="shared" si="714"/>
        <v>1.4200000000000004E-2</v>
      </c>
      <c r="BF425" s="115" t="s">
        <v>163</v>
      </c>
      <c r="BG425" s="7">
        <f t="shared" ref="BG425:BR431" si="715">BG405-BG415</f>
        <v>5.9000000000000025E-3</v>
      </c>
      <c r="BH425" s="7">
        <f t="shared" si="715"/>
        <v>4.0999999999999995E-3</v>
      </c>
      <c r="BI425" s="7">
        <f t="shared" si="715"/>
        <v>3.7000000000000019E-3</v>
      </c>
      <c r="BJ425" s="7">
        <f t="shared" si="715"/>
        <v>0.20660000000000001</v>
      </c>
      <c r="BK425" s="7">
        <f t="shared" si="715"/>
        <v>2.1499999999999998E-2</v>
      </c>
      <c r="BL425" s="7">
        <f t="shared" si="715"/>
        <v>0.1137</v>
      </c>
      <c r="BM425" s="7">
        <f t="shared" si="715"/>
        <v>7.5999999999999991E-3</v>
      </c>
      <c r="BN425" s="7">
        <f t="shared" si="715"/>
        <v>6.3E-3</v>
      </c>
      <c r="BO425" s="7">
        <f t="shared" si="715"/>
        <v>3.1599999999999996E-2</v>
      </c>
      <c r="BP425" s="7">
        <f t="shared" si="715"/>
        <v>9.6000000000000009E-3</v>
      </c>
      <c r="BQ425" s="7">
        <f t="shared" si="715"/>
        <v>4.6999999999999993E-3</v>
      </c>
      <c r="BR425" s="7">
        <f t="shared" si="715"/>
        <v>1.4699999999999998E-2</v>
      </c>
      <c r="BT425" s="115" t="s">
        <v>163</v>
      </c>
      <c r="BU425" s="7">
        <f t="shared" ref="BU425:CF431" si="716">BU405-BU415</f>
        <v>6.3000000000000035E-3</v>
      </c>
      <c r="BV425" s="7">
        <f t="shared" si="716"/>
        <v>1.43E-2</v>
      </c>
      <c r="BW425" s="7">
        <f t="shared" si="716"/>
        <v>7.9899999999999999E-2</v>
      </c>
      <c r="BX425" s="7">
        <f t="shared" si="716"/>
        <v>6.0600000000000008E-2</v>
      </c>
      <c r="BY425" s="7">
        <f t="shared" si="716"/>
        <v>4.0999999999999995E-3</v>
      </c>
      <c r="BZ425" s="7">
        <f t="shared" si="716"/>
        <v>2.0000000000000018E-3</v>
      </c>
      <c r="CA425" s="7">
        <f t="shared" si="716"/>
        <v>3.2699999999999993E-2</v>
      </c>
      <c r="CB425" s="7">
        <f t="shared" si="716"/>
        <v>4.5999999999999999E-3</v>
      </c>
      <c r="CC425" s="7">
        <f t="shared" si="716"/>
        <v>5.1000000000000038E-3</v>
      </c>
      <c r="CD425" s="7">
        <f t="shared" si="716"/>
        <v>4.8000000000000022E-3</v>
      </c>
      <c r="CE425" s="7">
        <f t="shared" si="716"/>
        <v>3.2999999999999974E-3</v>
      </c>
      <c r="CF425" s="7">
        <f t="shared" si="716"/>
        <v>2.5300000000000003E-2</v>
      </c>
      <c r="CH425" s="115" t="s">
        <v>163</v>
      </c>
      <c r="CI425" s="7">
        <f t="shared" ref="CI425:CT431" si="717">CI405-CI415</f>
        <v>4.3999999999999942E-3</v>
      </c>
      <c r="CJ425" s="7">
        <f t="shared" si="717"/>
        <v>0.21820000000000001</v>
      </c>
      <c r="CK425" s="7">
        <f t="shared" si="717"/>
        <v>5.3000000000000061E-3</v>
      </c>
      <c r="CL425" s="7">
        <f t="shared" si="717"/>
        <v>2.4999999999999988E-3</v>
      </c>
      <c r="CM425" s="7">
        <f t="shared" si="717"/>
        <v>4.7999999999999987E-3</v>
      </c>
      <c r="CN425" s="7">
        <f t="shared" si="717"/>
        <v>3.8000000000000013E-3</v>
      </c>
      <c r="CO425" s="7">
        <f t="shared" si="717"/>
        <v>3.2999999999999974E-3</v>
      </c>
      <c r="CP425" s="7">
        <f t="shared" si="717"/>
        <v>3.2000000000000015E-3</v>
      </c>
      <c r="CQ425" s="7">
        <f t="shared" si="717"/>
        <v>3.6999999999999984E-3</v>
      </c>
      <c r="CR425" s="7">
        <f t="shared" si="717"/>
        <v>3.3000000000000043E-3</v>
      </c>
      <c r="CS425" s="7">
        <f t="shared" si="717"/>
        <v>3.3000000000000043E-3</v>
      </c>
      <c r="CT425" s="7">
        <f t="shared" si="717"/>
        <v>7.9100000000000004E-2</v>
      </c>
      <c r="CV425" s="115" t="s">
        <v>163</v>
      </c>
      <c r="CW425" s="7">
        <f t="shared" ref="CW425:DH431" si="718">CW405-CW415</f>
        <v>0.15100000000000002</v>
      </c>
      <c r="CX425" s="7">
        <f t="shared" si="718"/>
        <v>9.2299999999999993E-2</v>
      </c>
      <c r="CY425" s="7">
        <f t="shared" si="718"/>
        <v>9.9399999999999988E-2</v>
      </c>
      <c r="CZ425" s="7">
        <f t="shared" si="718"/>
        <v>6.5500000000000003E-2</v>
      </c>
      <c r="DA425" s="7">
        <f t="shared" si="718"/>
        <v>6.4100000000000004E-2</v>
      </c>
      <c r="DB425" s="7">
        <f t="shared" si="718"/>
        <v>5.4300000000000001E-2</v>
      </c>
      <c r="DC425" s="7">
        <f t="shared" si="718"/>
        <v>5.2700000000000011E-2</v>
      </c>
      <c r="DD425" s="7">
        <f t="shared" si="718"/>
        <v>7.5600000000000001E-2</v>
      </c>
      <c r="DE425" s="7">
        <f t="shared" si="718"/>
        <v>3.7999999999999992E-2</v>
      </c>
      <c r="DF425" s="7">
        <f t="shared" si="718"/>
        <v>0.1295</v>
      </c>
      <c r="DG425" s="7">
        <f t="shared" si="718"/>
        <v>6.6400000000000015E-2</v>
      </c>
      <c r="DH425" s="7">
        <f t="shared" si="718"/>
        <v>0.1177</v>
      </c>
      <c r="DJ425" s="115" t="s">
        <v>163</v>
      </c>
      <c r="DK425" s="7">
        <f t="shared" ref="DK425:DV431" si="719">DK405-DK415</f>
        <v>4.0999999999999995E-3</v>
      </c>
      <c r="DL425" s="7">
        <f t="shared" si="719"/>
        <v>0.30510000000000004</v>
      </c>
      <c r="DM425" s="7">
        <f t="shared" si="719"/>
        <v>3.0100000000000002E-2</v>
      </c>
      <c r="DN425" s="7">
        <f t="shared" si="719"/>
        <v>8.000000000000021E-4</v>
      </c>
      <c r="DO425" s="7">
        <f t="shared" si="719"/>
        <v>4.0000000000000452E-4</v>
      </c>
      <c r="DP425" s="7">
        <f t="shared" si="719"/>
        <v>8.000000000000021E-4</v>
      </c>
      <c r="DQ425" s="7">
        <f t="shared" si="719"/>
        <v>1.8999999999999989E-3</v>
      </c>
      <c r="DR425" s="7">
        <f t="shared" si="719"/>
        <v>1.6999999999999998E-2</v>
      </c>
      <c r="DS425" s="7">
        <f t="shared" si="719"/>
        <v>0</v>
      </c>
      <c r="DT425" s="7">
        <f t="shared" si="719"/>
        <v>4.1999999999999989E-3</v>
      </c>
      <c r="DU425" s="7">
        <f t="shared" si="719"/>
        <v>3.199999999999998E-3</v>
      </c>
      <c r="DV425" s="7">
        <f t="shared" si="719"/>
        <v>1.54E-2</v>
      </c>
      <c r="DX425" s="115" t="s">
        <v>163</v>
      </c>
      <c r="DY425" s="7">
        <f t="shared" ref="DY425:EJ431" si="720">DY405-DY415</f>
        <v>6.4799999999999996E-2</v>
      </c>
      <c r="DZ425" s="7">
        <f t="shared" si="720"/>
        <v>3.4000000000000002E-3</v>
      </c>
      <c r="EA425" s="7">
        <f t="shared" si="720"/>
        <v>2.700000000000001E-3</v>
      </c>
      <c r="EB425" s="7">
        <f t="shared" si="720"/>
        <v>8.0999999999999996E-3</v>
      </c>
      <c r="EC425" s="7">
        <f t="shared" si="720"/>
        <v>8.0999999999999996E-3</v>
      </c>
      <c r="ED425" s="7">
        <f t="shared" si="720"/>
        <v>3.8999999999999972E-3</v>
      </c>
      <c r="EE425" s="7">
        <f t="shared" si="720"/>
        <v>7.9000000000000008E-3</v>
      </c>
      <c r="EF425" s="7">
        <f t="shared" si="720"/>
        <v>5.1000000000000004E-3</v>
      </c>
      <c r="EG425" s="7">
        <f t="shared" si="720"/>
        <v>2.5999999999999981E-3</v>
      </c>
      <c r="EH425" s="7">
        <f t="shared" si="720"/>
        <v>3.4999999999999996E-3</v>
      </c>
      <c r="EI425" s="7">
        <f t="shared" si="720"/>
        <v>3.6999999999999984E-3</v>
      </c>
      <c r="EJ425" s="7">
        <f t="shared" si="720"/>
        <v>1.9099999999999999E-2</v>
      </c>
      <c r="EL425" s="115" t="s">
        <v>163</v>
      </c>
      <c r="EM425" s="7">
        <f t="shared" ref="EM425:EX431" si="721">EM405-EM415</f>
        <v>2.9999999999999992E-3</v>
      </c>
      <c r="EN425" s="7">
        <f t="shared" si="721"/>
        <v>1.1800000000000001E-2</v>
      </c>
      <c r="EO425" s="7">
        <f t="shared" si="721"/>
        <v>2.5999999999999981E-3</v>
      </c>
      <c r="EP425" s="7">
        <f t="shared" si="721"/>
        <v>1.8999999999999989E-3</v>
      </c>
      <c r="EQ425" s="7">
        <f t="shared" si="721"/>
        <v>6.1999999999999972E-3</v>
      </c>
      <c r="ER425" s="7">
        <f t="shared" si="721"/>
        <v>7.8999999999999973E-3</v>
      </c>
      <c r="ES425" s="7">
        <f t="shared" si="721"/>
        <v>-1.9999999999999879E-4</v>
      </c>
      <c r="ET425" s="7">
        <f t="shared" si="721"/>
        <v>5.400000000000002E-3</v>
      </c>
      <c r="EU425" s="7">
        <f t="shared" si="721"/>
        <v>-5.0000000000000044E-4</v>
      </c>
      <c r="EV425" s="7">
        <f t="shared" si="721"/>
        <v>0.1066</v>
      </c>
      <c r="EW425" s="7">
        <f t="shared" si="721"/>
        <v>4.48E-2</v>
      </c>
      <c r="EX425" s="7">
        <f t="shared" si="721"/>
        <v>1.83E-2</v>
      </c>
      <c r="EZ425" s="115" t="s">
        <v>163</v>
      </c>
      <c r="FA425" s="7">
        <f t="shared" ref="FA425:FL431" si="722">FA405-FA415</f>
        <v>5.7999999999999996E-3</v>
      </c>
      <c r="FB425" s="7">
        <f t="shared" si="722"/>
        <v>2.0000000000000018E-3</v>
      </c>
      <c r="FC425" s="7">
        <f t="shared" si="722"/>
        <v>5.7999999999999996E-3</v>
      </c>
      <c r="FD425" s="7">
        <f t="shared" si="722"/>
        <v>4.1999999999999989E-3</v>
      </c>
      <c r="FE425" s="7">
        <f t="shared" si="722"/>
        <v>9.0000000000000149E-4</v>
      </c>
      <c r="FF425" s="7">
        <f t="shared" si="722"/>
        <v>4.5000000000000005E-3</v>
      </c>
      <c r="FG425" s="7">
        <f t="shared" si="722"/>
        <v>2.5000000000000022E-3</v>
      </c>
      <c r="FH425" s="7">
        <f t="shared" si="722"/>
        <v>8.6999999999999994E-3</v>
      </c>
      <c r="FI425" s="7">
        <f t="shared" si="722"/>
        <v>6.1000000000000013E-3</v>
      </c>
      <c r="FJ425" s="7">
        <f t="shared" si="722"/>
        <v>2.8000000000000004E-3</v>
      </c>
      <c r="FK425" s="7">
        <f t="shared" si="722"/>
        <v>1.38E-2</v>
      </c>
      <c r="FL425" s="7">
        <f t="shared" si="722"/>
        <v>1.3299999999999999E-2</v>
      </c>
      <c r="FN425" s="115" t="s">
        <v>163</v>
      </c>
      <c r="FO425" s="7">
        <f t="shared" ref="FO425:FZ431" si="723">FO405-FO415</f>
        <v>5.6000000000000008E-3</v>
      </c>
      <c r="FP425" s="7">
        <f t="shared" si="723"/>
        <v>1.799999999999996E-3</v>
      </c>
      <c r="FQ425" s="7">
        <f t="shared" si="723"/>
        <v>1.2999999999999998E-2</v>
      </c>
      <c r="FR425" s="7">
        <f t="shared" si="723"/>
        <v>1.6000000000000007E-3</v>
      </c>
      <c r="FS425" s="7">
        <f t="shared" si="723"/>
        <v>1.2000000000000031E-3</v>
      </c>
      <c r="FT425" s="7">
        <f t="shared" si="723"/>
        <v>3.0000000000000165E-4</v>
      </c>
      <c r="FU425" s="7">
        <f t="shared" si="723"/>
        <v>1.0000000000000009E-3</v>
      </c>
      <c r="FV425" s="7">
        <f t="shared" si="723"/>
        <v>1.7000000000000001E-3</v>
      </c>
      <c r="FW425" s="7">
        <f t="shared" si="723"/>
        <v>1.0000000000000009E-3</v>
      </c>
      <c r="FX425" s="7">
        <f t="shared" si="723"/>
        <v>2.3399999999999997E-2</v>
      </c>
      <c r="FY425" s="7">
        <f t="shared" si="723"/>
        <v>1.3200000000000003E-2</v>
      </c>
      <c r="FZ425" s="7">
        <f t="shared" si="723"/>
        <v>4.9000000000000016E-3</v>
      </c>
      <c r="GB425" s="115" t="s">
        <v>163</v>
      </c>
      <c r="GC425" s="7">
        <f t="shared" ref="GC425:GN431" si="724">GC405-GC415</f>
        <v>9.0200000000000002E-2</v>
      </c>
      <c r="GD425" s="7">
        <f t="shared" si="724"/>
        <v>7.4699999999999989E-2</v>
      </c>
      <c r="GE425" s="7">
        <f t="shared" si="724"/>
        <v>7.2200000000000014E-2</v>
      </c>
      <c r="GF425" s="7">
        <f t="shared" si="724"/>
        <v>3.7600000000000001E-2</v>
      </c>
      <c r="GG425" s="7">
        <f t="shared" si="724"/>
        <v>4.9599999999999998E-2</v>
      </c>
      <c r="GH425" s="7">
        <f t="shared" si="724"/>
        <v>2.8799999999999999E-2</v>
      </c>
      <c r="GI425" s="7">
        <f t="shared" si="724"/>
        <v>2.4500000000000001E-2</v>
      </c>
      <c r="GJ425" s="7">
        <f t="shared" si="724"/>
        <v>0.05</v>
      </c>
      <c r="GK425" s="7">
        <f t="shared" si="724"/>
        <v>7.46E-2</v>
      </c>
      <c r="GL425" s="7">
        <f t="shared" si="724"/>
        <v>5.5800000000000002E-2</v>
      </c>
      <c r="GM425" s="7">
        <f t="shared" si="724"/>
        <v>3.2800000000000003E-2</v>
      </c>
      <c r="GN425" s="7">
        <f t="shared" si="724"/>
        <v>0.10349999999999998</v>
      </c>
      <c r="GP425" s="115" t="s">
        <v>163</v>
      </c>
      <c r="GQ425" s="7">
        <f t="shared" ref="GQ425:HB431" si="725">GQ405-GQ415</f>
        <v>3.6999999999999984E-3</v>
      </c>
      <c r="GR425" s="7">
        <f t="shared" si="725"/>
        <v>0</v>
      </c>
      <c r="GS425" s="7">
        <f t="shared" si="725"/>
        <v>2.9999999999999818E-4</v>
      </c>
      <c r="GT425" s="7">
        <f t="shared" si="725"/>
        <v>2.0999999999999977E-3</v>
      </c>
      <c r="GU425" s="7">
        <f t="shared" si="725"/>
        <v>6.6000000000000017E-3</v>
      </c>
      <c r="GV425" s="7">
        <f t="shared" si="725"/>
        <v>9.0000000000000149E-4</v>
      </c>
      <c r="GW425" s="7">
        <f t="shared" si="725"/>
        <v>1.4999999999999979E-3</v>
      </c>
      <c r="GX425" s="7">
        <f t="shared" si="725"/>
        <v>2.3E-3</v>
      </c>
      <c r="GY425" s="7">
        <f t="shared" si="725"/>
        <v>1.7999999999999995E-3</v>
      </c>
      <c r="GZ425" s="7">
        <f t="shared" si="725"/>
        <v>1.0613000000000001</v>
      </c>
      <c r="HA425" s="7">
        <f t="shared" si="725"/>
        <v>1.1000000000000003E-3</v>
      </c>
      <c r="HB425" s="7">
        <f t="shared" si="725"/>
        <v>2.1300000000000003E-2</v>
      </c>
      <c r="HD425" s="115" t="s">
        <v>163</v>
      </c>
      <c r="HE425" s="7">
        <f t="shared" ref="HE425:HP431" si="726">HE405-HE415</f>
        <v>6.8999999999999964E-3</v>
      </c>
      <c r="HF425" s="7">
        <f t="shared" si="726"/>
        <v>5.0000000000000044E-4</v>
      </c>
      <c r="HG425" s="7">
        <f t="shared" si="726"/>
        <v>8.000000000000021E-4</v>
      </c>
      <c r="HH425" s="7">
        <f t="shared" si="726"/>
        <v>2.3999999999999994E-3</v>
      </c>
      <c r="HI425" s="7">
        <f t="shared" si="726"/>
        <v>4.4999999999999998E-2</v>
      </c>
      <c r="HJ425" s="7">
        <f t="shared" si="726"/>
        <v>1.7999999999999995E-3</v>
      </c>
      <c r="HK425" s="7">
        <f t="shared" si="726"/>
        <v>0.1192</v>
      </c>
      <c r="HL425" s="7">
        <f t="shared" si="726"/>
        <v>1.5999999999999973E-3</v>
      </c>
      <c r="HM425" s="7">
        <f t="shared" si="726"/>
        <v>9.9999999999999395E-5</v>
      </c>
      <c r="HN425" s="7">
        <f t="shared" si="726"/>
        <v>5.0000000000000044E-4</v>
      </c>
      <c r="HO425" s="7">
        <f t="shared" si="726"/>
        <v>2.4000000000000028E-3</v>
      </c>
      <c r="HP425" s="7">
        <f t="shared" si="726"/>
        <v>0.19139999999999999</v>
      </c>
      <c r="HR425" s="115" t="s">
        <v>163</v>
      </c>
      <c r="HS425" s="7">
        <f t="shared" ref="HS425:ID431" si="727">HS405-HS415</f>
        <v>4.7499999999999994E-2</v>
      </c>
      <c r="HT425" s="7">
        <f t="shared" si="727"/>
        <v>4.0300000000000002E-2</v>
      </c>
      <c r="HU425" s="7">
        <f t="shared" si="727"/>
        <v>5.2700000000000004E-2</v>
      </c>
      <c r="HV425" s="7">
        <f t="shared" si="727"/>
        <v>3.2099999999999997E-2</v>
      </c>
      <c r="HW425" s="7">
        <f t="shared" si="727"/>
        <v>3.7100000000000001E-2</v>
      </c>
      <c r="HX425" s="7">
        <f t="shared" si="727"/>
        <v>3.2500000000000008E-2</v>
      </c>
      <c r="HY425" s="7">
        <f t="shared" si="727"/>
        <v>3.4800000000000005E-2</v>
      </c>
      <c r="HZ425" s="7">
        <f t="shared" si="727"/>
        <v>3.6500000000000005E-2</v>
      </c>
      <c r="IA425" s="7">
        <f t="shared" si="727"/>
        <v>4.0800000000000003E-2</v>
      </c>
      <c r="IB425" s="7">
        <f t="shared" si="727"/>
        <v>4.2300000000000004E-2</v>
      </c>
      <c r="IC425" s="7">
        <f t="shared" si="727"/>
        <v>4.2699999999999995E-2</v>
      </c>
      <c r="ID425" s="7">
        <f t="shared" si="727"/>
        <v>6.3800000000000009E-2</v>
      </c>
    </row>
    <row r="426" spans="2:238" s="5" customFormat="1" ht="15">
      <c r="J426" s="25"/>
      <c r="K426" s="25"/>
      <c r="L426" s="25"/>
      <c r="M426" s="25"/>
      <c r="N426" s="25"/>
      <c r="O426" s="25"/>
      <c r="AD426" s="115" t="s">
        <v>166</v>
      </c>
      <c r="AE426" s="7">
        <f t="shared" si="713"/>
        <v>6.8000000000000005E-3</v>
      </c>
      <c r="AF426" s="7">
        <f t="shared" si="713"/>
        <v>3.4999999999999962E-3</v>
      </c>
      <c r="AG426" s="7">
        <f t="shared" si="713"/>
        <v>5.1999999999999963E-3</v>
      </c>
      <c r="AH426" s="7">
        <f t="shared" si="713"/>
        <v>4.1999999999999954E-3</v>
      </c>
      <c r="AI426" s="7">
        <f t="shared" si="713"/>
        <v>5.1000000000000004E-3</v>
      </c>
      <c r="AJ426" s="7">
        <f t="shared" si="713"/>
        <v>3.9999999999999966E-3</v>
      </c>
      <c r="AK426" s="7">
        <f t="shared" si="713"/>
        <v>3.4999999999999962E-3</v>
      </c>
      <c r="AL426" s="7">
        <f t="shared" si="713"/>
        <v>4.4999999999999971E-3</v>
      </c>
      <c r="AM426" s="7">
        <f t="shared" si="713"/>
        <v>3.2999999999999974E-3</v>
      </c>
      <c r="AN426" s="7">
        <f t="shared" si="713"/>
        <v>1.4299999999999993E-2</v>
      </c>
      <c r="AO426" s="7">
        <f t="shared" si="713"/>
        <v>6.6000000000000017E-3</v>
      </c>
      <c r="AP426" s="7">
        <f t="shared" si="713"/>
        <v>0.26910000000000001</v>
      </c>
      <c r="AR426" s="115" t="s">
        <v>166</v>
      </c>
      <c r="AS426" s="7">
        <f t="shared" si="714"/>
        <v>4.3500000000000004E-2</v>
      </c>
      <c r="AT426" s="7">
        <f t="shared" si="714"/>
        <v>4.0999999999999995E-3</v>
      </c>
      <c r="AU426" s="7">
        <f t="shared" si="714"/>
        <v>2.6999999999999975E-3</v>
      </c>
      <c r="AV426" s="7">
        <f t="shared" si="714"/>
        <v>2.2000000000000006E-3</v>
      </c>
      <c r="AW426" s="7">
        <f t="shared" si="714"/>
        <v>1.6329</v>
      </c>
      <c r="AX426" s="7">
        <f t="shared" si="714"/>
        <v>2.8000000000000039E-3</v>
      </c>
      <c r="AY426" s="7">
        <f t="shared" si="714"/>
        <v>3.3999999999999968E-3</v>
      </c>
      <c r="AZ426" s="7">
        <f t="shared" si="714"/>
        <v>5.8499999999999996E-2</v>
      </c>
      <c r="BA426" s="7">
        <f t="shared" si="714"/>
        <v>8.4400000000000003E-2</v>
      </c>
      <c r="BB426" s="7">
        <f t="shared" si="714"/>
        <v>1.3900000000000003E-2</v>
      </c>
      <c r="BC426" s="7">
        <f t="shared" si="714"/>
        <v>2.4999999999999994E-2</v>
      </c>
      <c r="BD426" s="7">
        <f t="shared" si="714"/>
        <v>3.9399999999999991E-2</v>
      </c>
      <c r="BF426" s="115" t="s">
        <v>166</v>
      </c>
      <c r="BG426" s="7">
        <f t="shared" si="715"/>
        <v>0.1696</v>
      </c>
      <c r="BH426" s="7">
        <f t="shared" si="715"/>
        <v>4.2999999999999983E-3</v>
      </c>
      <c r="BI426" s="7">
        <f t="shared" si="715"/>
        <v>4.5999999999999999E-3</v>
      </c>
      <c r="BJ426" s="7">
        <f t="shared" si="715"/>
        <v>4.3999999999999977E-3</v>
      </c>
      <c r="BK426" s="7">
        <f t="shared" si="715"/>
        <v>1.2800000000000002E-2</v>
      </c>
      <c r="BL426" s="7">
        <f t="shared" si="715"/>
        <v>2.3000000000000034E-3</v>
      </c>
      <c r="BM426" s="7">
        <f t="shared" si="715"/>
        <v>4.2700000000000002E-2</v>
      </c>
      <c r="BN426" s="7">
        <f t="shared" si="715"/>
        <v>6.5299999999999997E-2</v>
      </c>
      <c r="BO426" s="7">
        <f t="shared" si="715"/>
        <v>2.9000000000000033E-3</v>
      </c>
      <c r="BP426" s="7">
        <f t="shared" si="715"/>
        <v>0.19539999999999999</v>
      </c>
      <c r="BQ426" s="7">
        <f t="shared" si="715"/>
        <v>6.1000000000000013E-3</v>
      </c>
      <c r="BR426" s="7">
        <f t="shared" si="715"/>
        <v>1.0500000000000002E-2</v>
      </c>
      <c r="BT426" s="115" t="s">
        <v>166</v>
      </c>
      <c r="BU426" s="7">
        <f t="shared" si="716"/>
        <v>2.9800000000000007E-2</v>
      </c>
      <c r="BV426" s="7">
        <f t="shared" si="716"/>
        <v>4.6999999999999993E-3</v>
      </c>
      <c r="BW426" s="7">
        <f t="shared" si="716"/>
        <v>3.0999999999999986E-3</v>
      </c>
      <c r="BX426" s="7">
        <f t="shared" si="716"/>
        <v>4.3999999999999977E-3</v>
      </c>
      <c r="BY426" s="7">
        <f t="shared" si="716"/>
        <v>4.2999999999999983E-3</v>
      </c>
      <c r="BZ426" s="7">
        <f t="shared" si="716"/>
        <v>3.599999999999999E-3</v>
      </c>
      <c r="CA426" s="7">
        <f t="shared" si="716"/>
        <v>4.1999999999999954E-3</v>
      </c>
      <c r="CB426" s="7">
        <f t="shared" si="716"/>
        <v>2.8000000000000004E-3</v>
      </c>
      <c r="CC426" s="7">
        <f t="shared" si="716"/>
        <v>7.2999999999999975E-3</v>
      </c>
      <c r="CD426" s="7">
        <f t="shared" si="716"/>
        <v>1.0000000000000044E-3</v>
      </c>
      <c r="CE426" s="7">
        <f t="shared" si="716"/>
        <v>2.2000000000000006E-3</v>
      </c>
      <c r="CF426" s="7">
        <f t="shared" si="716"/>
        <v>6.9999999999999958E-3</v>
      </c>
      <c r="CH426" s="115" t="s">
        <v>166</v>
      </c>
      <c r="CI426" s="7">
        <f t="shared" si="717"/>
        <v>3.4000000000000002E-3</v>
      </c>
      <c r="CJ426" s="7">
        <f t="shared" si="717"/>
        <v>2.2999999999999965E-3</v>
      </c>
      <c r="CK426" s="7">
        <f t="shared" si="717"/>
        <v>6.5999999999999982E-3</v>
      </c>
      <c r="CL426" s="7">
        <f t="shared" si="717"/>
        <v>3.599999999999999E-3</v>
      </c>
      <c r="CM426" s="7">
        <f t="shared" si="717"/>
        <v>2.700000000000001E-3</v>
      </c>
      <c r="CN426" s="7">
        <f t="shared" si="717"/>
        <v>1.4000000000000019E-3</v>
      </c>
      <c r="CO426" s="7">
        <f t="shared" si="717"/>
        <v>4.500000000000004E-3</v>
      </c>
      <c r="CP426" s="7">
        <f t="shared" si="717"/>
        <v>3.3999999999999968E-3</v>
      </c>
      <c r="CQ426" s="7">
        <f t="shared" si="717"/>
        <v>3.199999999999998E-3</v>
      </c>
      <c r="CR426" s="7">
        <f t="shared" si="717"/>
        <v>2.7999999999999969E-3</v>
      </c>
      <c r="CS426" s="7">
        <f t="shared" si="717"/>
        <v>2.8000000000000039E-3</v>
      </c>
      <c r="CT426" s="7">
        <f t="shared" si="717"/>
        <v>4.07E-2</v>
      </c>
      <c r="CV426" s="115" t="s">
        <v>166</v>
      </c>
      <c r="CW426" s="7">
        <f t="shared" si="718"/>
        <v>0.10650000000000001</v>
      </c>
      <c r="CX426" s="7">
        <f t="shared" si="718"/>
        <v>8.09E-2</v>
      </c>
      <c r="CY426" s="7">
        <f t="shared" si="718"/>
        <v>0.40280000000000005</v>
      </c>
      <c r="CZ426" s="7">
        <f t="shared" si="718"/>
        <v>5.8399999999999994E-2</v>
      </c>
      <c r="DA426" s="7">
        <f t="shared" si="718"/>
        <v>2.6400000000000003E-2</v>
      </c>
      <c r="DB426" s="7">
        <f t="shared" si="718"/>
        <v>4.6399999999999997E-2</v>
      </c>
      <c r="DC426" s="7">
        <f t="shared" si="718"/>
        <v>5.1800000000000006E-2</v>
      </c>
      <c r="DD426" s="7">
        <f t="shared" si="718"/>
        <v>8.6699999999999999E-2</v>
      </c>
      <c r="DE426" s="7">
        <f t="shared" si="718"/>
        <v>7.8199999999999992E-2</v>
      </c>
      <c r="DF426" s="7">
        <f t="shared" si="718"/>
        <v>0.28300000000000003</v>
      </c>
      <c r="DG426" s="7">
        <f t="shared" si="718"/>
        <v>0.1004</v>
      </c>
      <c r="DH426" s="7">
        <f t="shared" si="718"/>
        <v>0.11320000000000001</v>
      </c>
      <c r="DJ426" s="115" t="s">
        <v>166</v>
      </c>
      <c r="DK426" s="7">
        <f t="shared" si="719"/>
        <v>4.1000000000000029E-3</v>
      </c>
      <c r="DL426" s="7">
        <f t="shared" si="719"/>
        <v>5.4800000000000008E-2</v>
      </c>
      <c r="DM426" s="7">
        <f t="shared" si="719"/>
        <v>1.1000000000000038E-3</v>
      </c>
      <c r="DN426" s="7">
        <f t="shared" si="719"/>
        <v>4.5000000000000005E-3</v>
      </c>
      <c r="DO426" s="7">
        <f t="shared" si="719"/>
        <v>1.7000000000000001E-3</v>
      </c>
      <c r="DP426" s="7">
        <f t="shared" si="719"/>
        <v>1.7000000000000001E-3</v>
      </c>
      <c r="DQ426" s="7">
        <f t="shared" si="719"/>
        <v>3.6000000000000025E-3</v>
      </c>
      <c r="DR426" s="7">
        <f t="shared" si="719"/>
        <v>2.1000000000000012E-3</v>
      </c>
      <c r="DS426" s="7">
        <f t="shared" si="719"/>
        <v>1.2999999999999991E-3</v>
      </c>
      <c r="DT426" s="7">
        <f t="shared" si="719"/>
        <v>1.3999999999999985E-3</v>
      </c>
      <c r="DU426" s="7">
        <f t="shared" si="719"/>
        <v>1.799999999999996E-3</v>
      </c>
      <c r="DV426" s="7">
        <f t="shared" si="719"/>
        <v>6.6999999999999976E-3</v>
      </c>
      <c r="DX426" s="115" t="s">
        <v>166</v>
      </c>
      <c r="DY426" s="7">
        <f t="shared" si="720"/>
        <v>5.9999999999999984E-3</v>
      </c>
      <c r="DZ426" s="7">
        <f t="shared" si="720"/>
        <v>3.7999999999999978E-3</v>
      </c>
      <c r="EA426" s="7">
        <f t="shared" si="720"/>
        <v>3.2000000000000015E-3</v>
      </c>
      <c r="EB426" s="7">
        <f t="shared" si="720"/>
        <v>4.7000000000000028E-3</v>
      </c>
      <c r="EC426" s="7">
        <f t="shared" si="720"/>
        <v>4.1999999999999989E-3</v>
      </c>
      <c r="ED426" s="7">
        <f t="shared" si="720"/>
        <v>2.4000000000000028E-3</v>
      </c>
      <c r="EE426" s="7">
        <f t="shared" si="720"/>
        <v>2.3000000000000034E-3</v>
      </c>
      <c r="EF426" s="7">
        <f t="shared" si="720"/>
        <v>8.6000000000000035E-3</v>
      </c>
      <c r="EG426" s="7">
        <f t="shared" si="720"/>
        <v>-5.0000000000000044E-4</v>
      </c>
      <c r="EH426" s="7">
        <f t="shared" si="720"/>
        <v>-3.7999999999999978E-3</v>
      </c>
      <c r="EI426" s="7">
        <f t="shared" si="720"/>
        <v>2.700000000000001E-3</v>
      </c>
      <c r="EJ426" s="7">
        <f t="shared" si="720"/>
        <v>1.3100000000000004E-2</v>
      </c>
      <c r="EL426" s="115" t="s">
        <v>166</v>
      </c>
      <c r="EM426" s="7">
        <f t="shared" si="721"/>
        <v>3.8400000000000004E-2</v>
      </c>
      <c r="EN426" s="7">
        <f t="shared" si="721"/>
        <v>9.0000000000000496E-4</v>
      </c>
      <c r="EO426" s="7">
        <f t="shared" si="721"/>
        <v>3.32E-2</v>
      </c>
      <c r="EP426" s="7">
        <f t="shared" si="721"/>
        <v>1.1000000000000003E-3</v>
      </c>
      <c r="EQ426" s="7">
        <f t="shared" si="721"/>
        <v>7.9999999999999516E-4</v>
      </c>
      <c r="ER426" s="7">
        <f t="shared" si="721"/>
        <v>1.8999999999999989E-3</v>
      </c>
      <c r="ES426" s="7">
        <f t="shared" si="721"/>
        <v>-1.1999999999999997E-3</v>
      </c>
      <c r="ET426" s="7">
        <f t="shared" si="721"/>
        <v>6.9999999999999923E-4</v>
      </c>
      <c r="EU426" s="7">
        <f t="shared" si="721"/>
        <v>1.5900000000000001E-2</v>
      </c>
      <c r="EV426" s="7">
        <f t="shared" si="721"/>
        <v>3.9500000000000007E-2</v>
      </c>
      <c r="EW426" s="7">
        <f t="shared" si="721"/>
        <v>2.8999999999999998E-3</v>
      </c>
      <c r="EX426" s="7">
        <f t="shared" si="721"/>
        <v>0.24349999999999999</v>
      </c>
      <c r="EZ426" s="115" t="s">
        <v>166</v>
      </c>
      <c r="FA426" s="7">
        <f t="shared" si="722"/>
        <v>6.1000000000000013E-3</v>
      </c>
      <c r="FB426" s="7">
        <f t="shared" si="722"/>
        <v>2.4599999999999997E-2</v>
      </c>
      <c r="FC426" s="7">
        <f t="shared" si="722"/>
        <v>-3.0000000000000165E-4</v>
      </c>
      <c r="FD426" s="7">
        <f t="shared" si="722"/>
        <v>8.9999999999999802E-4</v>
      </c>
      <c r="FE426" s="7">
        <f t="shared" si="722"/>
        <v>-1.7999999999999995E-3</v>
      </c>
      <c r="FF426" s="7">
        <f t="shared" si="722"/>
        <v>-1.1999999999999997E-3</v>
      </c>
      <c r="FG426" s="7">
        <f t="shared" si="722"/>
        <v>1.7000000000000001E-3</v>
      </c>
      <c r="FH426" s="7">
        <f t="shared" si="722"/>
        <v>-2.2000000000000006E-3</v>
      </c>
      <c r="FI426" s="7">
        <f t="shared" si="722"/>
        <v>0</v>
      </c>
      <c r="FJ426" s="7">
        <f t="shared" si="722"/>
        <v>8.9999999999999802E-4</v>
      </c>
      <c r="FK426" s="7">
        <f t="shared" si="722"/>
        <v>1.8999999999999989E-3</v>
      </c>
      <c r="FL426" s="7">
        <f t="shared" si="722"/>
        <v>5.6000000000000008E-3</v>
      </c>
      <c r="FN426" s="115" t="s">
        <v>166</v>
      </c>
      <c r="FO426" s="7">
        <f t="shared" si="723"/>
        <v>1.800000000000003E-3</v>
      </c>
      <c r="FP426" s="7">
        <f t="shared" si="723"/>
        <v>1.5999999999999973E-3</v>
      </c>
      <c r="FQ426" s="7">
        <f t="shared" si="723"/>
        <v>1.5000000000000013E-3</v>
      </c>
      <c r="FR426" s="7">
        <f t="shared" si="723"/>
        <v>5.0000000000000044E-4</v>
      </c>
      <c r="FS426" s="7">
        <f t="shared" si="723"/>
        <v>5.0000000000000044E-4</v>
      </c>
      <c r="FT426" s="7">
        <f t="shared" si="723"/>
        <v>3.4999999999999996E-3</v>
      </c>
      <c r="FU426" s="7">
        <f t="shared" si="723"/>
        <v>1.0000000000000009E-3</v>
      </c>
      <c r="FV426" s="7">
        <f t="shared" si="723"/>
        <v>3.3999999999999968E-3</v>
      </c>
      <c r="FW426" s="7">
        <f t="shared" si="723"/>
        <v>0.13150000000000001</v>
      </c>
      <c r="FX426" s="7">
        <f t="shared" si="723"/>
        <v>7.9999999999999863E-4</v>
      </c>
      <c r="FY426" s="7">
        <f t="shared" si="723"/>
        <v>-1.7000000000000001E-3</v>
      </c>
      <c r="FZ426" s="7">
        <f t="shared" si="723"/>
        <v>3.3999999999999996E-2</v>
      </c>
      <c r="GB426" s="115" t="s">
        <v>166</v>
      </c>
      <c r="GC426" s="7">
        <f t="shared" si="724"/>
        <v>9.0299999999999991E-2</v>
      </c>
      <c r="GD426" s="7">
        <f t="shared" si="724"/>
        <v>6.0300000000000006E-2</v>
      </c>
      <c r="GE426" s="7">
        <f t="shared" si="724"/>
        <v>6.8200000000000011E-2</v>
      </c>
      <c r="GF426" s="7">
        <f t="shared" si="724"/>
        <v>0.186</v>
      </c>
      <c r="GG426" s="7">
        <f t="shared" si="724"/>
        <v>6.7099999999999993E-2</v>
      </c>
      <c r="GH426" s="7">
        <f t="shared" si="724"/>
        <v>2.8400000000000002E-2</v>
      </c>
      <c r="GI426" s="7">
        <f t="shared" si="724"/>
        <v>7.2400000000000006E-2</v>
      </c>
      <c r="GJ426" s="7">
        <f t="shared" si="724"/>
        <v>2.5100000000000001E-2</v>
      </c>
      <c r="GK426" s="7">
        <f t="shared" si="724"/>
        <v>8.6299999999999988E-2</v>
      </c>
      <c r="GL426" s="7">
        <f t="shared" si="724"/>
        <v>6.1399999999999996E-2</v>
      </c>
      <c r="GM426" s="7">
        <f t="shared" si="724"/>
        <v>6.1199999999999997E-2</v>
      </c>
      <c r="GN426" s="7">
        <f t="shared" si="724"/>
        <v>9.8899999999999988E-2</v>
      </c>
      <c r="GP426" s="115" t="s">
        <v>166</v>
      </c>
      <c r="GQ426" s="7">
        <f t="shared" si="725"/>
        <v>1.9999999999999948E-3</v>
      </c>
      <c r="GR426" s="7">
        <f t="shared" si="725"/>
        <v>3.0000000000000165E-4</v>
      </c>
      <c r="GS426" s="7">
        <f t="shared" si="725"/>
        <v>6.1999999999999972E-3</v>
      </c>
      <c r="GT426" s="7">
        <f t="shared" si="725"/>
        <v>4.0000000000000001E-3</v>
      </c>
      <c r="GU426" s="7">
        <f t="shared" si="725"/>
        <v>1.6000000000000007E-3</v>
      </c>
      <c r="GV426" s="7">
        <f t="shared" si="725"/>
        <v>1.1999999999999997E-3</v>
      </c>
      <c r="GW426" s="7">
        <f t="shared" si="725"/>
        <v>8.000000000000021E-4</v>
      </c>
      <c r="GX426" s="7">
        <f t="shared" si="725"/>
        <v>8.000000000000021E-4</v>
      </c>
      <c r="GY426" s="7">
        <f t="shared" si="725"/>
        <v>1.5000000000000013E-3</v>
      </c>
      <c r="GZ426" s="7">
        <f t="shared" si="725"/>
        <v>8.000000000000021E-4</v>
      </c>
      <c r="HA426" s="7">
        <f t="shared" si="725"/>
        <v>5.0000000000000044E-4</v>
      </c>
      <c r="HB426" s="7">
        <f t="shared" si="725"/>
        <v>8.9999999999999976E-3</v>
      </c>
      <c r="HD426" s="115" t="s">
        <v>166</v>
      </c>
      <c r="HE426" s="7">
        <f t="shared" si="726"/>
        <v>2.5999999999999981E-3</v>
      </c>
      <c r="HF426" s="7">
        <f t="shared" si="726"/>
        <v>6.9999999999999923E-4</v>
      </c>
      <c r="HG426" s="7">
        <f t="shared" si="726"/>
        <v>0</v>
      </c>
      <c r="HH426" s="7">
        <f t="shared" si="726"/>
        <v>1.1999999999999997E-3</v>
      </c>
      <c r="HI426" s="7">
        <f t="shared" si="726"/>
        <v>4.0000000000000105E-4</v>
      </c>
      <c r="HJ426" s="7">
        <f t="shared" si="726"/>
        <v>1.9999999999999879E-4</v>
      </c>
      <c r="HK426" s="7">
        <f t="shared" si="726"/>
        <v>1.8999999999999989E-3</v>
      </c>
      <c r="HL426" s="7">
        <f t="shared" si="726"/>
        <v>1.1000000000000003E-3</v>
      </c>
      <c r="HM426" s="7">
        <f t="shared" si="726"/>
        <v>8.9999999999999802E-4</v>
      </c>
      <c r="HN426" s="7">
        <f t="shared" si="726"/>
        <v>3.199999999999998E-3</v>
      </c>
      <c r="HO426" s="7">
        <f t="shared" si="726"/>
        <v>8.000000000000021E-4</v>
      </c>
      <c r="HP426" s="7">
        <f t="shared" si="726"/>
        <v>1.799999999999996E-3</v>
      </c>
      <c r="HR426" s="115" t="s">
        <v>166</v>
      </c>
      <c r="HS426" s="7">
        <f t="shared" si="727"/>
        <v>4.4999999999999991E-2</v>
      </c>
      <c r="HT426" s="7">
        <f t="shared" si="727"/>
        <v>5.2400000000000002E-2</v>
      </c>
      <c r="HU426" s="7">
        <f t="shared" si="727"/>
        <v>4.1899999999999993E-2</v>
      </c>
      <c r="HV426" s="7">
        <f t="shared" si="727"/>
        <v>3.8899999999999997E-2</v>
      </c>
      <c r="HW426" s="7">
        <f t="shared" si="727"/>
        <v>3.73E-2</v>
      </c>
      <c r="HX426" s="7">
        <f t="shared" si="727"/>
        <v>3.3800000000000004E-2</v>
      </c>
      <c r="HY426" s="7">
        <f t="shared" si="727"/>
        <v>3.5499999999999997E-2</v>
      </c>
      <c r="HZ426" s="7">
        <f t="shared" si="727"/>
        <v>3.1600000000000003E-2</v>
      </c>
      <c r="IA426" s="7">
        <f t="shared" si="727"/>
        <v>3.8300000000000008E-2</v>
      </c>
      <c r="IB426" s="7">
        <f t="shared" si="727"/>
        <v>3.7499999999999999E-2</v>
      </c>
      <c r="IC426" s="7">
        <f t="shared" si="727"/>
        <v>4.0800000000000003E-2</v>
      </c>
      <c r="ID426" s="7">
        <f t="shared" si="727"/>
        <v>4.1700000000000001E-2</v>
      </c>
    </row>
    <row r="427" spans="2:238" s="5" customFormat="1" ht="15">
      <c r="J427" s="25"/>
      <c r="K427" s="25"/>
      <c r="L427" s="25"/>
      <c r="M427" s="25"/>
      <c r="N427" s="25"/>
      <c r="O427" s="25"/>
      <c r="AD427" s="115" t="s">
        <v>168</v>
      </c>
      <c r="AE427" s="7">
        <f t="shared" si="713"/>
        <v>0.28300000000000003</v>
      </c>
      <c r="AF427" s="7">
        <f t="shared" si="713"/>
        <v>3.4000000000000002E-3</v>
      </c>
      <c r="AG427" s="7">
        <f t="shared" si="713"/>
        <v>4.0999999999999995E-3</v>
      </c>
      <c r="AH427" s="7">
        <f t="shared" si="713"/>
        <v>5.1000000000000004E-3</v>
      </c>
      <c r="AI427" s="7">
        <f t="shared" si="713"/>
        <v>5.1999999999999963E-3</v>
      </c>
      <c r="AJ427" s="7">
        <f t="shared" si="713"/>
        <v>6.1999999999999972E-3</v>
      </c>
      <c r="AK427" s="7">
        <f t="shared" si="713"/>
        <v>3.7000000000000019E-3</v>
      </c>
      <c r="AL427" s="7">
        <f t="shared" si="713"/>
        <v>2.5000000000000022E-3</v>
      </c>
      <c r="AM427" s="7">
        <f t="shared" si="713"/>
        <v>3.1999999999999945E-3</v>
      </c>
      <c r="AN427" s="7">
        <f t="shared" si="713"/>
        <v>2.8800000000000006E-2</v>
      </c>
      <c r="AO427" s="7">
        <f t="shared" si="713"/>
        <v>8.5800000000000015E-2</v>
      </c>
      <c r="AP427" s="7">
        <f t="shared" si="713"/>
        <v>1.9200000000000002E-2</v>
      </c>
      <c r="AR427" s="115" t="s">
        <v>168</v>
      </c>
      <c r="AS427" s="7">
        <f t="shared" si="714"/>
        <v>3.4999999999999962E-3</v>
      </c>
      <c r="AT427" s="7">
        <f t="shared" si="714"/>
        <v>5.1799999999999999E-2</v>
      </c>
      <c r="AU427" s="7">
        <f t="shared" si="714"/>
        <v>3.6000000000000025E-3</v>
      </c>
      <c r="AV427" s="7">
        <f t="shared" si="714"/>
        <v>3.9000000000000007E-3</v>
      </c>
      <c r="AW427" s="7">
        <f t="shared" si="714"/>
        <v>4.1100000000000005E-2</v>
      </c>
      <c r="AX427" s="7">
        <f t="shared" si="714"/>
        <v>2.8999999999999998E-3</v>
      </c>
      <c r="AY427" s="7">
        <f t="shared" si="714"/>
        <v>0.1661</v>
      </c>
      <c r="AZ427" s="7">
        <f t="shared" si="714"/>
        <v>3.2300000000000002E-2</v>
      </c>
      <c r="BA427" s="7">
        <f t="shared" si="714"/>
        <v>1.3999999999999985E-3</v>
      </c>
      <c r="BB427" s="7">
        <f t="shared" si="714"/>
        <v>1.6599999999999997E-2</v>
      </c>
      <c r="BC427" s="7">
        <f t="shared" si="714"/>
        <v>7.9999999999999967E-3</v>
      </c>
      <c r="BD427" s="7">
        <f t="shared" si="714"/>
        <v>8.3600000000000008E-2</v>
      </c>
      <c r="BF427" s="115" t="s">
        <v>168</v>
      </c>
      <c r="BG427" s="7">
        <f t="shared" si="715"/>
        <v>5.400000000000002E-3</v>
      </c>
      <c r="BH427" s="7">
        <f t="shared" si="715"/>
        <v>3.8999999999999972E-3</v>
      </c>
      <c r="BI427" s="7">
        <f t="shared" si="715"/>
        <v>0.66339999999999999</v>
      </c>
      <c r="BJ427" s="7">
        <f t="shared" si="715"/>
        <v>4.3000000000000017E-3</v>
      </c>
      <c r="BK427" s="7">
        <f t="shared" si="715"/>
        <v>3.7000000000000019E-3</v>
      </c>
      <c r="BL427" s="7">
        <f t="shared" si="715"/>
        <v>2.3999999999999994E-3</v>
      </c>
      <c r="BM427" s="7">
        <f t="shared" si="715"/>
        <v>3.4000000000000002E-3</v>
      </c>
      <c r="BN427" s="7">
        <f t="shared" si="715"/>
        <v>4.2999999999999983E-3</v>
      </c>
      <c r="BO427" s="7">
        <f t="shared" si="715"/>
        <v>1.9999999999999983E-3</v>
      </c>
      <c r="BP427" s="7">
        <f t="shared" si="715"/>
        <v>2.1999999999999971E-3</v>
      </c>
      <c r="BQ427" s="7">
        <f t="shared" si="715"/>
        <v>4.4999999999999971E-3</v>
      </c>
      <c r="BR427" s="7">
        <f t="shared" si="715"/>
        <v>8.0000000000000036E-3</v>
      </c>
      <c r="BT427" s="115" t="s">
        <v>168</v>
      </c>
      <c r="BU427" s="7">
        <f t="shared" si="716"/>
        <v>5.899999999999999E-3</v>
      </c>
      <c r="BV427" s="7">
        <f t="shared" si="716"/>
        <v>1.0000000000000009E-3</v>
      </c>
      <c r="BW427" s="7">
        <f t="shared" si="716"/>
        <v>1.4999999999999979E-3</v>
      </c>
      <c r="BX427" s="7">
        <f t="shared" si="716"/>
        <v>2.700000000000001E-3</v>
      </c>
      <c r="BY427" s="7">
        <f t="shared" si="716"/>
        <v>4.5999999999999999E-3</v>
      </c>
      <c r="BZ427" s="7">
        <f t="shared" si="716"/>
        <v>1.7000000000000001E-3</v>
      </c>
      <c r="CA427" s="7">
        <f t="shared" si="716"/>
        <v>9.0000000000000011E-3</v>
      </c>
      <c r="CB427" s="7">
        <f t="shared" si="716"/>
        <v>9.6000000000000009E-3</v>
      </c>
      <c r="CC427" s="7">
        <f t="shared" si="716"/>
        <v>2.5000000000000022E-3</v>
      </c>
      <c r="CD427" s="7">
        <f t="shared" si="716"/>
        <v>6.4999999999999988E-3</v>
      </c>
      <c r="CE427" s="7">
        <f t="shared" si="716"/>
        <v>3.4999999999999962E-3</v>
      </c>
      <c r="CF427" s="7">
        <f t="shared" si="716"/>
        <v>1.0500000000000002E-2</v>
      </c>
      <c r="CH427" s="115" t="s">
        <v>168</v>
      </c>
      <c r="CI427" s="7">
        <f t="shared" si="717"/>
        <v>4.2999999999999983E-3</v>
      </c>
      <c r="CJ427" s="7">
        <f t="shared" si="717"/>
        <v>2.8999999999999998E-3</v>
      </c>
      <c r="CK427" s="7">
        <f t="shared" si="717"/>
        <v>3.4999999999999962E-3</v>
      </c>
      <c r="CL427" s="7">
        <f t="shared" si="717"/>
        <v>2.8000000000000004E-3</v>
      </c>
      <c r="CM427" s="7">
        <f t="shared" si="717"/>
        <v>2.2000000000000006E-3</v>
      </c>
      <c r="CN427" s="7">
        <f t="shared" si="717"/>
        <v>3.2000000000000015E-3</v>
      </c>
      <c r="CO427" s="7">
        <f t="shared" si="717"/>
        <v>5.4999999999999979E-3</v>
      </c>
      <c r="CP427" s="7">
        <f t="shared" si="717"/>
        <v>2.6999999999999975E-3</v>
      </c>
      <c r="CQ427" s="7">
        <f t="shared" si="717"/>
        <v>2.5000000000000022E-3</v>
      </c>
      <c r="CR427" s="7">
        <f t="shared" si="717"/>
        <v>3.3999999999999933E-3</v>
      </c>
      <c r="CS427" s="7">
        <f t="shared" si="717"/>
        <v>2.3000000000000034E-3</v>
      </c>
      <c r="CT427" s="7">
        <f t="shared" si="717"/>
        <v>1.6500000000000001E-2</v>
      </c>
      <c r="CV427" s="115" t="s">
        <v>168</v>
      </c>
      <c r="CW427" s="7">
        <f t="shared" si="718"/>
        <v>9.509999999999999E-2</v>
      </c>
      <c r="CX427" s="7">
        <f t="shared" si="718"/>
        <v>0.12870000000000001</v>
      </c>
      <c r="CY427" s="7">
        <f t="shared" si="718"/>
        <v>7.9100000000000004E-2</v>
      </c>
      <c r="CZ427" s="7">
        <f t="shared" si="718"/>
        <v>7.2300000000000003E-2</v>
      </c>
      <c r="DA427" s="7">
        <f t="shared" si="718"/>
        <v>4.7E-2</v>
      </c>
      <c r="DB427" s="7">
        <f t="shared" si="718"/>
        <v>7.6200000000000004E-2</v>
      </c>
      <c r="DC427" s="7">
        <f t="shared" si="718"/>
        <v>2.64E-2</v>
      </c>
      <c r="DD427" s="7">
        <f t="shared" si="718"/>
        <v>1.6399999999999998E-2</v>
      </c>
      <c r="DE427" s="7">
        <f t="shared" si="718"/>
        <v>4.4599999999999994E-2</v>
      </c>
      <c r="DF427" s="7">
        <f t="shared" si="718"/>
        <v>5.2999999999999992E-2</v>
      </c>
      <c r="DG427" s="7">
        <f t="shared" si="718"/>
        <v>2.4300000000000002E-2</v>
      </c>
      <c r="DH427" s="7">
        <f t="shared" si="718"/>
        <v>0.10810000000000002</v>
      </c>
      <c r="DJ427" s="115" t="s">
        <v>168</v>
      </c>
      <c r="DK427" s="7">
        <f t="shared" si="719"/>
        <v>2.9000000000000067E-3</v>
      </c>
      <c r="DL427" s="7">
        <f t="shared" si="719"/>
        <v>0</v>
      </c>
      <c r="DM427" s="7">
        <f t="shared" si="719"/>
        <v>3.0999999999999986E-3</v>
      </c>
      <c r="DN427" s="7">
        <f t="shared" si="719"/>
        <v>1.4999999999999979E-3</v>
      </c>
      <c r="DO427" s="7">
        <f t="shared" si="719"/>
        <v>1.4999999999999979E-3</v>
      </c>
      <c r="DP427" s="7">
        <f t="shared" si="719"/>
        <v>1.1000000000000003E-3</v>
      </c>
      <c r="DQ427" s="7">
        <f t="shared" si="719"/>
        <v>7.0000000000000617E-4</v>
      </c>
      <c r="DR427" s="7">
        <f t="shared" si="719"/>
        <v>1.3999999999999985E-3</v>
      </c>
      <c r="DS427" s="7">
        <f t="shared" si="719"/>
        <v>6.9999999999999923E-4</v>
      </c>
      <c r="DT427" s="7">
        <f t="shared" si="719"/>
        <v>1.2999999999999991E-3</v>
      </c>
      <c r="DU427" s="7">
        <f t="shared" si="719"/>
        <v>0.4582</v>
      </c>
      <c r="DV427" s="7">
        <f t="shared" si="719"/>
        <v>5.6000000000000008E-3</v>
      </c>
      <c r="DX427" s="115" t="s">
        <v>168</v>
      </c>
      <c r="DY427" s="7">
        <f t="shared" si="720"/>
        <v>1.5000000000000003E-2</v>
      </c>
      <c r="DZ427" s="7">
        <f t="shared" si="720"/>
        <v>2.8999999999999998E-3</v>
      </c>
      <c r="EA427" s="7">
        <f t="shared" si="720"/>
        <v>4.1999999999999989E-3</v>
      </c>
      <c r="EB427" s="7">
        <f t="shared" si="720"/>
        <v>3.7000000000000019E-3</v>
      </c>
      <c r="EC427" s="7">
        <f t="shared" si="720"/>
        <v>4.5999999999999999E-3</v>
      </c>
      <c r="ED427" s="7">
        <f t="shared" si="720"/>
        <v>4.0999999999999995E-3</v>
      </c>
      <c r="EE427" s="7">
        <f t="shared" si="720"/>
        <v>4.6999999999999993E-3</v>
      </c>
      <c r="EF427" s="7">
        <f t="shared" si="720"/>
        <v>3.7000000000000019E-3</v>
      </c>
      <c r="EG427" s="7">
        <f t="shared" si="720"/>
        <v>2.8999999999999998E-3</v>
      </c>
      <c r="EH427" s="7">
        <f t="shared" si="720"/>
        <v>4.0000000000000001E-3</v>
      </c>
      <c r="EI427" s="7">
        <f t="shared" si="720"/>
        <v>4.0000000000000036E-3</v>
      </c>
      <c r="EJ427" s="7">
        <f t="shared" si="720"/>
        <v>1.0000000000000002E-2</v>
      </c>
      <c r="EL427" s="115" t="s">
        <v>168</v>
      </c>
      <c r="EM427" s="7">
        <f t="shared" si="721"/>
        <v>2.1000000000000012E-3</v>
      </c>
      <c r="EN427" s="7">
        <f t="shared" si="721"/>
        <v>3.7000000000000019E-3</v>
      </c>
      <c r="EO427" s="7">
        <f t="shared" si="721"/>
        <v>0.22370000000000001</v>
      </c>
      <c r="EP427" s="7">
        <f t="shared" si="721"/>
        <v>1.3000000000000025E-3</v>
      </c>
      <c r="EQ427" s="7">
        <f t="shared" si="721"/>
        <v>1.171</v>
      </c>
      <c r="ER427" s="7">
        <f t="shared" si="721"/>
        <v>7.0800000000000002E-2</v>
      </c>
      <c r="ES427" s="7">
        <f t="shared" si="721"/>
        <v>6.9999999999999923E-4</v>
      </c>
      <c r="ET427" s="7">
        <f t="shared" si="721"/>
        <v>-5.0000000000000044E-4</v>
      </c>
      <c r="EU427" s="7">
        <f t="shared" si="721"/>
        <v>3.0900000000000004E-2</v>
      </c>
      <c r="EV427" s="7">
        <f t="shared" si="721"/>
        <v>0.2757</v>
      </c>
      <c r="EW427" s="7">
        <f t="shared" si="721"/>
        <v>3.9000000000000007E-3</v>
      </c>
      <c r="EX427" s="7">
        <f t="shared" si="721"/>
        <v>0.1101</v>
      </c>
      <c r="EZ427" s="115" t="s">
        <v>168</v>
      </c>
      <c r="FA427" s="7">
        <f t="shared" si="722"/>
        <v>0.1217</v>
      </c>
      <c r="FB427" s="7">
        <f t="shared" si="722"/>
        <v>2.0000000000000226E-4</v>
      </c>
      <c r="FC427" s="7">
        <f t="shared" si="722"/>
        <v>6.9999999999999923E-4</v>
      </c>
      <c r="FD427" s="7">
        <f t="shared" si="722"/>
        <v>1.3999999999999985E-3</v>
      </c>
      <c r="FE427" s="7">
        <f t="shared" si="722"/>
        <v>8.5000000000000041E-3</v>
      </c>
      <c r="FF427" s="7">
        <f t="shared" si="722"/>
        <v>-2.3999999999999994E-3</v>
      </c>
      <c r="FG427" s="7">
        <f t="shared" si="722"/>
        <v>2.6999999999999975E-3</v>
      </c>
      <c r="FH427" s="7">
        <f t="shared" si="722"/>
        <v>6.4000000000000001E-2</v>
      </c>
      <c r="FI427" s="7">
        <f t="shared" si="722"/>
        <v>1.7999999999999995E-3</v>
      </c>
      <c r="FJ427" s="7">
        <f t="shared" si="722"/>
        <v>1.7000000000000001E-3</v>
      </c>
      <c r="FK427" s="7">
        <f t="shared" si="722"/>
        <v>1.1399999999999997E-2</v>
      </c>
      <c r="FL427" s="7">
        <f t="shared" si="722"/>
        <v>3.4000000000000037E-3</v>
      </c>
      <c r="FN427" s="115" t="s">
        <v>168</v>
      </c>
      <c r="FO427" s="7">
        <f t="shared" si="723"/>
        <v>4.2999999999999983E-3</v>
      </c>
      <c r="FP427" s="7">
        <f t="shared" si="723"/>
        <v>6.9999999999999923E-4</v>
      </c>
      <c r="FQ427" s="7">
        <f t="shared" si="723"/>
        <v>5.9999999999999637E-4</v>
      </c>
      <c r="FR427" s="7">
        <f t="shared" si="723"/>
        <v>2.1000000000000012E-3</v>
      </c>
      <c r="FS427" s="7">
        <f t="shared" si="723"/>
        <v>1.6000000000000007E-3</v>
      </c>
      <c r="FT427" s="7">
        <f t="shared" si="723"/>
        <v>4.0000000000000105E-4</v>
      </c>
      <c r="FU427" s="7">
        <f t="shared" si="723"/>
        <v>1.9999999999999879E-4</v>
      </c>
      <c r="FV427" s="7">
        <f t="shared" si="723"/>
        <v>2.8999999999999998E-3</v>
      </c>
      <c r="FW427" s="7">
        <f t="shared" si="723"/>
        <v>1.9000000000000024E-3</v>
      </c>
      <c r="FX427" s="7">
        <f t="shared" si="723"/>
        <v>2.9900000000000003E-2</v>
      </c>
      <c r="FY427" s="7">
        <f t="shared" si="723"/>
        <v>3.599999999999999E-3</v>
      </c>
      <c r="FZ427" s="7">
        <f t="shared" si="723"/>
        <v>3.2000000000000015E-3</v>
      </c>
      <c r="GB427" s="115" t="s">
        <v>168</v>
      </c>
      <c r="GC427" s="7">
        <f t="shared" si="724"/>
        <v>0.10879999999999999</v>
      </c>
      <c r="GD427" s="7">
        <f t="shared" si="724"/>
        <v>2.5000000000000001E-2</v>
      </c>
      <c r="GE427" s="7">
        <f t="shared" si="724"/>
        <v>2.6100000000000002E-2</v>
      </c>
      <c r="GF427" s="7">
        <f t="shared" si="724"/>
        <v>7.7899999999999997E-2</v>
      </c>
      <c r="GG427" s="7">
        <f t="shared" si="724"/>
        <v>3.2600000000000004E-2</v>
      </c>
      <c r="GH427" s="7">
        <f t="shared" si="724"/>
        <v>1.9999999999999997E-2</v>
      </c>
      <c r="GI427" s="7">
        <f t="shared" si="724"/>
        <v>3.0800000000000004E-2</v>
      </c>
      <c r="GJ427" s="7">
        <f t="shared" si="724"/>
        <v>4.9299999999999997E-2</v>
      </c>
      <c r="GK427" s="7">
        <f t="shared" si="724"/>
        <v>3.4099999999999991E-2</v>
      </c>
      <c r="GL427" s="7">
        <f t="shared" si="724"/>
        <v>3.2099999999999997E-2</v>
      </c>
      <c r="GM427" s="7">
        <f t="shared" si="724"/>
        <v>3.2999999999999995E-2</v>
      </c>
      <c r="GN427" s="7">
        <f t="shared" si="724"/>
        <v>6.359999999999999E-2</v>
      </c>
      <c r="GP427" s="115" t="s">
        <v>168</v>
      </c>
      <c r="GQ427" s="7">
        <f t="shared" si="725"/>
        <v>3.3000000000000008E-3</v>
      </c>
      <c r="GR427" s="7">
        <f t="shared" si="725"/>
        <v>-1.1000000000000003E-3</v>
      </c>
      <c r="GS427" s="7">
        <f t="shared" si="725"/>
        <v>3.3699999999999994E-2</v>
      </c>
      <c r="GT427" s="7">
        <f t="shared" si="725"/>
        <v>7.1000000000000021E-3</v>
      </c>
      <c r="GU427" s="7">
        <f t="shared" si="725"/>
        <v>1.6000000000000007E-3</v>
      </c>
      <c r="GV427" s="7">
        <f t="shared" si="725"/>
        <v>-4.9999999999999697E-4</v>
      </c>
      <c r="GW427" s="7">
        <f t="shared" si="725"/>
        <v>5.0000000000000044E-4</v>
      </c>
      <c r="GX427" s="7">
        <f t="shared" si="725"/>
        <v>-5.9999999999999984E-4</v>
      </c>
      <c r="GY427" s="7">
        <f t="shared" si="725"/>
        <v>9.9999999999999395E-5</v>
      </c>
      <c r="GZ427" s="7">
        <f t="shared" si="725"/>
        <v>0</v>
      </c>
      <c r="HA427" s="7">
        <f t="shared" si="725"/>
        <v>-5.9999999999999984E-4</v>
      </c>
      <c r="HB427" s="7">
        <f t="shared" si="725"/>
        <v>-5.1000000000000004E-3</v>
      </c>
      <c r="HD427" s="115" t="s">
        <v>168</v>
      </c>
      <c r="HE427" s="7">
        <f t="shared" si="726"/>
        <v>8.6999999999999994E-3</v>
      </c>
      <c r="HF427" s="7">
        <f t="shared" si="726"/>
        <v>3.8900000000000004E-2</v>
      </c>
      <c r="HG427" s="7">
        <f t="shared" si="726"/>
        <v>1.1000000000000003E-3</v>
      </c>
      <c r="HH427" s="7">
        <f t="shared" si="726"/>
        <v>1.1000000000000003E-3</v>
      </c>
      <c r="HI427" s="7">
        <f t="shared" si="726"/>
        <v>9.0000000000000149E-4</v>
      </c>
      <c r="HJ427" s="7">
        <f t="shared" si="726"/>
        <v>5.2999999999999992E-3</v>
      </c>
      <c r="HK427" s="7">
        <f t="shared" si="726"/>
        <v>-2.1000000000000012E-3</v>
      </c>
      <c r="HL427" s="7">
        <f t="shared" si="726"/>
        <v>-9.0000000000000496E-4</v>
      </c>
      <c r="HM427" s="7">
        <f t="shared" si="726"/>
        <v>4.2999999999999997E-2</v>
      </c>
      <c r="HN427" s="7">
        <f t="shared" si="726"/>
        <v>1.3000000000000025E-3</v>
      </c>
      <c r="HO427" s="7">
        <f t="shared" si="726"/>
        <v>1.0000000000000009E-3</v>
      </c>
      <c r="HP427" s="7">
        <f t="shared" si="726"/>
        <v>1.26E-2</v>
      </c>
      <c r="HR427" s="115" t="s">
        <v>168</v>
      </c>
      <c r="HS427" s="7">
        <f t="shared" si="727"/>
        <v>4.2500000000000003E-2</v>
      </c>
      <c r="HT427" s="7">
        <f t="shared" si="727"/>
        <v>4.2799999999999998E-2</v>
      </c>
      <c r="HU427" s="7">
        <f t="shared" si="727"/>
        <v>4.0700000000000007E-2</v>
      </c>
      <c r="HV427" s="7">
        <f t="shared" si="727"/>
        <v>3.6500000000000005E-2</v>
      </c>
      <c r="HW427" s="7">
        <f t="shared" si="727"/>
        <v>3.1800000000000009E-2</v>
      </c>
      <c r="HX427" s="7">
        <f t="shared" si="727"/>
        <v>3.3500000000000002E-2</v>
      </c>
      <c r="HY427" s="7">
        <f t="shared" si="727"/>
        <v>0.15279999999999999</v>
      </c>
      <c r="HZ427" s="7">
        <f t="shared" si="727"/>
        <v>2.9799999999999993E-2</v>
      </c>
      <c r="IA427" s="7">
        <f t="shared" si="727"/>
        <v>3.1800000000000002E-2</v>
      </c>
      <c r="IB427" s="7">
        <f t="shared" si="727"/>
        <v>3.549999999999999E-2</v>
      </c>
      <c r="IC427" s="7">
        <f t="shared" si="727"/>
        <v>4.6899999999999997E-2</v>
      </c>
      <c r="ID427" s="7">
        <f t="shared" si="727"/>
        <v>4.8499999999999995E-2</v>
      </c>
    </row>
    <row r="428" spans="2:238" s="5" customFormat="1" ht="15">
      <c r="J428" s="25"/>
      <c r="K428" s="25"/>
      <c r="L428" s="25"/>
      <c r="M428" s="25"/>
      <c r="N428" s="25"/>
      <c r="O428" s="25"/>
      <c r="AD428" s="115" t="s">
        <v>170</v>
      </c>
      <c r="AE428" s="7">
        <f t="shared" si="713"/>
        <v>5.1000000000000004E-3</v>
      </c>
      <c r="AF428" s="7">
        <f t="shared" si="713"/>
        <v>3.0999999999999986E-3</v>
      </c>
      <c r="AG428" s="7">
        <f t="shared" si="713"/>
        <v>5.4199999999999998E-2</v>
      </c>
      <c r="AH428" s="7">
        <f t="shared" si="713"/>
        <v>3.0999999999999986E-3</v>
      </c>
      <c r="AI428" s="7">
        <f t="shared" si="713"/>
        <v>4.2000000000000023E-3</v>
      </c>
      <c r="AJ428" s="7">
        <f t="shared" si="713"/>
        <v>6.4000000000000029E-3</v>
      </c>
      <c r="AK428" s="7">
        <f t="shared" si="713"/>
        <v>0.74309999999999998</v>
      </c>
      <c r="AL428" s="7">
        <f t="shared" si="713"/>
        <v>2.3000000000000034E-3</v>
      </c>
      <c r="AM428" s="7">
        <f t="shared" si="713"/>
        <v>2.9399999999999996E-2</v>
      </c>
      <c r="AN428" s="7">
        <f t="shared" si="713"/>
        <v>3.4000000000000002E-3</v>
      </c>
      <c r="AO428" s="7">
        <f t="shared" si="713"/>
        <v>2.8999999999999998E-3</v>
      </c>
      <c r="AP428" s="7">
        <f t="shared" si="713"/>
        <v>6.4500000000000002E-2</v>
      </c>
      <c r="AR428" s="115" t="s">
        <v>170</v>
      </c>
      <c r="AS428" s="7">
        <f t="shared" si="714"/>
        <v>2.9999999999999957E-3</v>
      </c>
      <c r="AT428" s="7">
        <f t="shared" si="714"/>
        <v>2.0999999999999977E-3</v>
      </c>
      <c r="AU428" s="7">
        <f t="shared" si="714"/>
        <v>4.7000000000000028E-3</v>
      </c>
      <c r="AV428" s="7">
        <f t="shared" si="714"/>
        <v>2.8999999999999963E-3</v>
      </c>
      <c r="AW428" s="7">
        <f t="shared" si="714"/>
        <v>2.6000000000000051E-3</v>
      </c>
      <c r="AX428" s="7">
        <f t="shared" si="714"/>
        <v>2.9999999999999957E-3</v>
      </c>
      <c r="AY428" s="7">
        <f t="shared" si="714"/>
        <v>2.5000000000000022E-3</v>
      </c>
      <c r="AZ428" s="7">
        <f t="shared" si="714"/>
        <v>1.9000000000000059E-3</v>
      </c>
      <c r="BA428" s="7">
        <f t="shared" si="714"/>
        <v>1.0499999999999995E-2</v>
      </c>
      <c r="BB428" s="7">
        <f t="shared" si="714"/>
        <v>0.10700000000000001</v>
      </c>
      <c r="BC428" s="7">
        <f t="shared" si="714"/>
        <v>6.4999999999999988E-3</v>
      </c>
      <c r="BD428" s="7">
        <f t="shared" si="714"/>
        <v>1.9400000000000001E-2</v>
      </c>
      <c r="BF428" s="115" t="s">
        <v>170</v>
      </c>
      <c r="BG428" s="7">
        <f t="shared" si="715"/>
        <v>2.8200000000000003E-2</v>
      </c>
      <c r="BH428" s="7">
        <f t="shared" si="715"/>
        <v>3.3999999999999968E-3</v>
      </c>
      <c r="BI428" s="7">
        <f t="shared" si="715"/>
        <v>3.5000000000000031E-3</v>
      </c>
      <c r="BJ428" s="7">
        <f t="shared" si="715"/>
        <v>4.0999999999999995E-3</v>
      </c>
      <c r="BK428" s="7">
        <f t="shared" si="715"/>
        <v>3.0999999999999986E-3</v>
      </c>
      <c r="BL428" s="7">
        <f t="shared" si="715"/>
        <v>7.2000000000000015E-3</v>
      </c>
      <c r="BM428" s="7">
        <f t="shared" si="715"/>
        <v>7.4000000000000003E-3</v>
      </c>
      <c r="BN428" s="7">
        <f t="shared" si="715"/>
        <v>2.1000000000000012E-3</v>
      </c>
      <c r="BO428" s="7">
        <f t="shared" si="715"/>
        <v>3.3000000000000008E-3</v>
      </c>
      <c r="BP428" s="7">
        <f t="shared" si="715"/>
        <v>7.5999999999999991E-3</v>
      </c>
      <c r="BQ428" s="7">
        <f t="shared" si="715"/>
        <v>3.4000000000000002E-3</v>
      </c>
      <c r="BR428" s="7">
        <f t="shared" si="715"/>
        <v>1.5900000000000004E-2</v>
      </c>
      <c r="BT428" s="115" t="s">
        <v>170</v>
      </c>
      <c r="BU428" s="7">
        <f t="shared" si="716"/>
        <v>5.9999999999999984E-3</v>
      </c>
      <c r="BV428" s="7">
        <f t="shared" si="716"/>
        <v>1.7999999999999995E-3</v>
      </c>
      <c r="BW428" s="7">
        <f t="shared" si="716"/>
        <v>4.5100000000000001E-2</v>
      </c>
      <c r="BX428" s="7">
        <f t="shared" si="716"/>
        <v>3.6999999999999984E-3</v>
      </c>
      <c r="BY428" s="7">
        <f t="shared" si="716"/>
        <v>0.12529999999999999</v>
      </c>
      <c r="BZ428" s="7">
        <f t="shared" si="716"/>
        <v>0.53049999999999997</v>
      </c>
      <c r="CA428" s="7">
        <f t="shared" si="716"/>
        <v>4.2999999999999983E-3</v>
      </c>
      <c r="CB428" s="7">
        <f t="shared" si="716"/>
        <v>3.199999999999998E-3</v>
      </c>
      <c r="CC428" s="7">
        <f t="shared" si="716"/>
        <v>2.4999999999999988E-3</v>
      </c>
      <c r="CD428" s="7">
        <f t="shared" si="716"/>
        <v>5.000000000000001E-3</v>
      </c>
      <c r="CE428" s="7">
        <f t="shared" si="716"/>
        <v>3.6999999999999984E-3</v>
      </c>
      <c r="CF428" s="7">
        <f t="shared" si="716"/>
        <v>1.1100000000000002E-2</v>
      </c>
      <c r="CH428" s="115" t="s">
        <v>170</v>
      </c>
      <c r="CI428" s="7">
        <f t="shared" si="717"/>
        <v>4.5999999999999999E-3</v>
      </c>
      <c r="CJ428" s="7">
        <f t="shared" si="717"/>
        <v>5.1000000000000038E-3</v>
      </c>
      <c r="CK428" s="7">
        <f t="shared" si="717"/>
        <v>1.2999999999999991E-3</v>
      </c>
      <c r="CL428" s="7">
        <f t="shared" si="717"/>
        <v>7.9999999999999516E-4</v>
      </c>
      <c r="CM428" s="7">
        <f t="shared" si="717"/>
        <v>2.3E-3</v>
      </c>
      <c r="CN428" s="7">
        <f t="shared" si="717"/>
        <v>2.1999999999999971E-3</v>
      </c>
      <c r="CO428" s="7">
        <f t="shared" si="717"/>
        <v>1.9000000000000059E-3</v>
      </c>
      <c r="CP428" s="7">
        <f t="shared" si="717"/>
        <v>2.5000000000000022E-3</v>
      </c>
      <c r="CQ428" s="7">
        <f t="shared" si="717"/>
        <v>1.8999999999999989E-3</v>
      </c>
      <c r="CR428" s="7">
        <f t="shared" si="717"/>
        <v>2.3999999999999994E-3</v>
      </c>
      <c r="CS428" s="7">
        <f t="shared" si="717"/>
        <v>1.799999999999996E-3</v>
      </c>
      <c r="CT428" s="7">
        <f t="shared" si="717"/>
        <v>1.3499999999999998E-2</v>
      </c>
      <c r="CV428" s="115" t="s">
        <v>170</v>
      </c>
      <c r="CW428" s="7">
        <f t="shared" si="718"/>
        <v>8.7800000000000003E-2</v>
      </c>
      <c r="CX428" s="7">
        <f t="shared" si="718"/>
        <v>6.8499999999999991E-2</v>
      </c>
      <c r="CY428" s="7">
        <f t="shared" si="718"/>
        <v>3.1600000000000003E-2</v>
      </c>
      <c r="CZ428" s="7">
        <f t="shared" si="718"/>
        <v>0.34549999999999997</v>
      </c>
      <c r="DA428" s="7">
        <f t="shared" si="718"/>
        <v>3.3000000000000002E-2</v>
      </c>
      <c r="DB428" s="7">
        <f t="shared" si="718"/>
        <v>2.07E-2</v>
      </c>
      <c r="DC428" s="7">
        <f t="shared" si="718"/>
        <v>2.69E-2</v>
      </c>
      <c r="DD428" s="7">
        <f t="shared" si="718"/>
        <v>3.2799999999999996E-2</v>
      </c>
      <c r="DE428" s="7">
        <f t="shared" si="718"/>
        <v>5.5299999999999995E-2</v>
      </c>
      <c r="DF428" s="7">
        <f t="shared" si="718"/>
        <v>2.2399999999999996E-2</v>
      </c>
      <c r="DG428" s="7">
        <f t="shared" si="718"/>
        <v>9.6500000000000002E-2</v>
      </c>
      <c r="DH428" s="7">
        <f t="shared" si="718"/>
        <v>0.11779999999999999</v>
      </c>
      <c r="DJ428" s="115" t="s">
        <v>170</v>
      </c>
      <c r="DK428" s="7">
        <f t="shared" si="719"/>
        <v>6.6999999999999976E-3</v>
      </c>
      <c r="DL428" s="7">
        <f t="shared" si="719"/>
        <v>7.000000000000027E-4</v>
      </c>
      <c r="DM428" s="7">
        <f t="shared" si="719"/>
        <v>0</v>
      </c>
      <c r="DN428" s="7">
        <f t="shared" si="719"/>
        <v>9.9999999999999395E-5</v>
      </c>
      <c r="DO428" s="7">
        <f t="shared" si="719"/>
        <v>5.0000000000000044E-4</v>
      </c>
      <c r="DP428" s="7">
        <f t="shared" si="719"/>
        <v>1.1999999999999997E-3</v>
      </c>
      <c r="DQ428" s="7">
        <f t="shared" si="719"/>
        <v>1.6000000000000007E-3</v>
      </c>
      <c r="DR428" s="7">
        <f t="shared" si="719"/>
        <v>5.6599999999999998E-2</v>
      </c>
      <c r="DS428" s="7">
        <f t="shared" si="719"/>
        <v>5.0000000000000044E-4</v>
      </c>
      <c r="DT428" s="7">
        <f t="shared" si="719"/>
        <v>3.199999999999998E-3</v>
      </c>
      <c r="DU428" s="7">
        <f t="shared" si="719"/>
        <v>1.7999999999999995E-3</v>
      </c>
      <c r="DV428" s="7">
        <f t="shared" si="719"/>
        <v>7.6999999999999985E-3</v>
      </c>
      <c r="DX428" s="115" t="s">
        <v>170</v>
      </c>
      <c r="DY428" s="7">
        <f t="shared" si="720"/>
        <v>5.3999999999999951E-3</v>
      </c>
      <c r="DZ428" s="7">
        <f t="shared" si="720"/>
        <v>2.6999999999999941E-3</v>
      </c>
      <c r="EA428" s="7">
        <f t="shared" si="720"/>
        <v>3.6999999999999984E-3</v>
      </c>
      <c r="EB428" s="7">
        <f t="shared" si="720"/>
        <v>9.499999999999998E-3</v>
      </c>
      <c r="EC428" s="7">
        <f t="shared" si="720"/>
        <v>1.1999999999999997E-3</v>
      </c>
      <c r="ED428" s="7">
        <f t="shared" si="720"/>
        <v>5.400000000000002E-3</v>
      </c>
      <c r="EE428" s="7">
        <f t="shared" si="720"/>
        <v>-5.0000000000000044E-4</v>
      </c>
      <c r="EF428" s="7">
        <f t="shared" si="720"/>
        <v>4.0000000000000001E-3</v>
      </c>
      <c r="EG428" s="7">
        <f t="shared" si="720"/>
        <v>1.9000000000000024E-3</v>
      </c>
      <c r="EH428" s="7">
        <f t="shared" si="720"/>
        <v>3.4000000000000002E-3</v>
      </c>
      <c r="EI428" s="7">
        <f t="shared" si="720"/>
        <v>7.4999999999999997E-3</v>
      </c>
      <c r="EJ428" s="7">
        <f t="shared" si="720"/>
        <v>7.0999999999999987E-3</v>
      </c>
      <c r="EL428" s="115" t="s">
        <v>170</v>
      </c>
      <c r="EM428" s="7">
        <f t="shared" si="721"/>
        <v>2.0000000000000018E-3</v>
      </c>
      <c r="EN428" s="7">
        <f t="shared" si="721"/>
        <v>4.1599999999999998E-2</v>
      </c>
      <c r="EO428" s="7">
        <f t="shared" si="721"/>
        <v>0.439</v>
      </c>
      <c r="EP428" s="7">
        <f t="shared" si="721"/>
        <v>8.9999999999999802E-4</v>
      </c>
      <c r="EQ428" s="7">
        <f t="shared" si="721"/>
        <v>1.3999999999999985E-3</v>
      </c>
      <c r="ER428" s="7">
        <f t="shared" si="721"/>
        <v>8.9999999999999802E-4</v>
      </c>
      <c r="ES428" s="7">
        <f t="shared" si="721"/>
        <v>8.6999999999999994E-3</v>
      </c>
      <c r="ET428" s="7">
        <f t="shared" si="721"/>
        <v>1.1999999999999997E-3</v>
      </c>
      <c r="EU428" s="7">
        <f t="shared" si="721"/>
        <v>2.8999999999999998E-3</v>
      </c>
      <c r="EV428" s="7">
        <f t="shared" si="721"/>
        <v>2.9999999999999992E-3</v>
      </c>
      <c r="EW428" s="7">
        <f t="shared" si="721"/>
        <v>-9.9999999999999395E-5</v>
      </c>
      <c r="EX428" s="7">
        <f t="shared" si="721"/>
        <v>2.8300000000000002E-2</v>
      </c>
      <c r="EZ428" s="115" t="s">
        <v>170</v>
      </c>
      <c r="FA428" s="7">
        <f t="shared" si="722"/>
        <v>4.4999999999999971E-3</v>
      </c>
      <c r="FB428" s="7">
        <f t="shared" si="722"/>
        <v>-2.9999999999999818E-4</v>
      </c>
      <c r="FC428" s="7">
        <f t="shared" si="722"/>
        <v>0</v>
      </c>
      <c r="FD428" s="7">
        <f t="shared" si="722"/>
        <v>8.000000000000021E-4</v>
      </c>
      <c r="FE428" s="7">
        <f t="shared" si="722"/>
        <v>2.9999999999999818E-4</v>
      </c>
      <c r="FF428" s="7">
        <f t="shared" si="722"/>
        <v>6.9999999999999923E-4</v>
      </c>
      <c r="FG428" s="7">
        <f t="shared" si="722"/>
        <v>1.0000000000000009E-3</v>
      </c>
      <c r="FH428" s="7">
        <f t="shared" si="722"/>
        <v>6.0000000000000331E-4</v>
      </c>
      <c r="FI428" s="7">
        <f t="shared" si="722"/>
        <v>1.9999999999999879E-4</v>
      </c>
      <c r="FJ428" s="7">
        <f t="shared" si="722"/>
        <v>-2.3999999999999994E-3</v>
      </c>
      <c r="FK428" s="7">
        <f t="shared" si="722"/>
        <v>5.1999999999999998E-3</v>
      </c>
      <c r="FL428" s="7">
        <f t="shared" si="722"/>
        <v>6.4999999999999988E-3</v>
      </c>
      <c r="FN428" s="115" t="s">
        <v>170</v>
      </c>
      <c r="FO428" s="7">
        <f t="shared" si="723"/>
        <v>2.8000000000000004E-3</v>
      </c>
      <c r="FP428" s="7">
        <f t="shared" si="723"/>
        <v>1.5799999999999998E-2</v>
      </c>
      <c r="FQ428" s="7">
        <f t="shared" si="723"/>
        <v>8.000000000000021E-4</v>
      </c>
      <c r="FR428" s="7">
        <f t="shared" si="723"/>
        <v>1.6000000000000007E-3</v>
      </c>
      <c r="FS428" s="7">
        <f t="shared" si="723"/>
        <v>2.6999999999999975E-3</v>
      </c>
      <c r="FT428" s="7">
        <f t="shared" si="723"/>
        <v>1.9999999999999879E-4</v>
      </c>
      <c r="FU428" s="7">
        <f t="shared" si="723"/>
        <v>1.0000000000000286E-4</v>
      </c>
      <c r="FV428" s="7">
        <f t="shared" si="723"/>
        <v>-1.1999999999999997E-3</v>
      </c>
      <c r="FW428" s="7">
        <f t="shared" si="723"/>
        <v>4.0000000000000105E-4</v>
      </c>
      <c r="FX428" s="7">
        <f t="shared" si="723"/>
        <v>1.1999999999999997E-3</v>
      </c>
      <c r="FY428" s="7">
        <f t="shared" si="723"/>
        <v>-5.9999999999999984E-4</v>
      </c>
      <c r="FZ428" s="7">
        <f t="shared" si="723"/>
        <v>9.7000000000000003E-2</v>
      </c>
      <c r="GB428" s="115" t="s">
        <v>170</v>
      </c>
      <c r="GC428" s="7">
        <f t="shared" si="724"/>
        <v>8.9700000000000002E-2</v>
      </c>
      <c r="GD428" s="7">
        <f t="shared" si="724"/>
        <v>2.6699999999999998E-2</v>
      </c>
      <c r="GE428" s="7">
        <f t="shared" si="724"/>
        <v>2.01E-2</v>
      </c>
      <c r="GF428" s="7">
        <f t="shared" si="724"/>
        <v>3.1899999999999998E-2</v>
      </c>
      <c r="GG428" s="7">
        <f t="shared" si="724"/>
        <v>2.5000000000000005E-2</v>
      </c>
      <c r="GH428" s="7">
        <f t="shared" si="724"/>
        <v>1.9600000000000003E-2</v>
      </c>
      <c r="GI428" s="7">
        <f t="shared" si="724"/>
        <v>3.4000000000000002E-2</v>
      </c>
      <c r="GJ428" s="7">
        <f t="shared" si="724"/>
        <v>1.1799999999999998E-2</v>
      </c>
      <c r="GK428" s="7">
        <f t="shared" si="724"/>
        <v>3.3799999999999997E-2</v>
      </c>
      <c r="GL428" s="7">
        <f t="shared" si="724"/>
        <v>3.4599999999999992E-2</v>
      </c>
      <c r="GM428" s="7">
        <f t="shared" si="724"/>
        <v>4.2299999999999997E-2</v>
      </c>
      <c r="GN428" s="7">
        <f t="shared" si="724"/>
        <v>7.7300000000000008E-2</v>
      </c>
      <c r="GP428" s="115" t="s">
        <v>170</v>
      </c>
      <c r="GQ428" s="7">
        <f t="shared" si="725"/>
        <v>1.1999999999999997E-3</v>
      </c>
      <c r="GR428" s="7">
        <f t="shared" si="725"/>
        <v>0</v>
      </c>
      <c r="GS428" s="7">
        <f t="shared" si="725"/>
        <v>5.9999999999999984E-4</v>
      </c>
      <c r="GT428" s="7">
        <f t="shared" si="725"/>
        <v>4.7999999999999987E-3</v>
      </c>
      <c r="GU428" s="7">
        <f t="shared" si="725"/>
        <v>2.8000000000000004E-3</v>
      </c>
      <c r="GV428" s="7">
        <f t="shared" si="725"/>
        <v>1.0000000000000009E-3</v>
      </c>
      <c r="GW428" s="7">
        <f t="shared" si="725"/>
        <v>-8.000000000000021E-4</v>
      </c>
      <c r="GX428" s="7">
        <f t="shared" si="725"/>
        <v>-4.9999999999999697E-4</v>
      </c>
      <c r="GY428" s="7">
        <f t="shared" si="725"/>
        <v>5.9999999999999984E-4</v>
      </c>
      <c r="GZ428" s="7">
        <f t="shared" si="725"/>
        <v>7.7999999999999979E-3</v>
      </c>
      <c r="HA428" s="7">
        <f t="shared" si="725"/>
        <v>5.1999999999999998E-3</v>
      </c>
      <c r="HB428" s="7">
        <f t="shared" si="725"/>
        <v>1.1999999999999997E-3</v>
      </c>
      <c r="HD428" s="115" t="s">
        <v>170</v>
      </c>
      <c r="HE428" s="7">
        <f t="shared" si="726"/>
        <v>1.3000000000000025E-3</v>
      </c>
      <c r="HF428" s="7">
        <f t="shared" si="726"/>
        <v>2.0000000000000573E-4</v>
      </c>
      <c r="HG428" s="7">
        <f t="shared" si="726"/>
        <v>1.9999999999999879E-4</v>
      </c>
      <c r="HH428" s="7">
        <f t="shared" si="726"/>
        <v>9.9999999999999395E-5</v>
      </c>
      <c r="HI428" s="7">
        <f t="shared" si="726"/>
        <v>4.9999999999999697E-4</v>
      </c>
      <c r="HJ428" s="7">
        <f t="shared" si="726"/>
        <v>0.34620000000000001</v>
      </c>
      <c r="HK428" s="7">
        <f t="shared" si="726"/>
        <v>6.3E-3</v>
      </c>
      <c r="HL428" s="7">
        <f t="shared" si="726"/>
        <v>1.3999999999999985E-3</v>
      </c>
      <c r="HM428" s="7">
        <f t="shared" si="726"/>
        <v>-1.4000000000000019E-3</v>
      </c>
      <c r="HN428" s="7">
        <f t="shared" si="726"/>
        <v>5.9999999999999984E-4</v>
      </c>
      <c r="HO428" s="7">
        <f t="shared" si="726"/>
        <v>3.9999999999999758E-4</v>
      </c>
      <c r="HP428" s="7">
        <f t="shared" si="726"/>
        <v>1.2999999999999991E-3</v>
      </c>
      <c r="HR428" s="115" t="s">
        <v>170</v>
      </c>
      <c r="HS428" s="7">
        <f t="shared" si="727"/>
        <v>3.8399999999999997E-2</v>
      </c>
      <c r="HT428" s="7">
        <f t="shared" si="727"/>
        <v>4.4999999999999998E-2</v>
      </c>
      <c r="HU428" s="7">
        <f t="shared" si="727"/>
        <v>3.6699999999999997E-2</v>
      </c>
      <c r="HV428" s="7">
        <f t="shared" si="727"/>
        <v>3.6200000000000003E-2</v>
      </c>
      <c r="HW428" s="7">
        <f t="shared" si="727"/>
        <v>3.3700000000000008E-2</v>
      </c>
      <c r="HX428" s="7">
        <f t="shared" si="727"/>
        <v>0.14169999999999999</v>
      </c>
      <c r="HY428" s="7">
        <f t="shared" si="727"/>
        <v>3.0899999999999997E-2</v>
      </c>
      <c r="HZ428" s="7">
        <f t="shared" si="727"/>
        <v>2.9100000000000001E-2</v>
      </c>
      <c r="IA428" s="7">
        <f t="shared" si="727"/>
        <v>3.0099999999999995E-2</v>
      </c>
      <c r="IB428" s="7">
        <f t="shared" si="727"/>
        <v>4.2100000000000005E-2</v>
      </c>
      <c r="IC428" s="7">
        <f t="shared" si="727"/>
        <v>3.3200000000000007E-2</v>
      </c>
      <c r="ID428" s="7">
        <f t="shared" si="727"/>
        <v>0.2409</v>
      </c>
    </row>
    <row r="429" spans="2:238" s="5" customFormat="1" ht="15">
      <c r="J429" s="25"/>
      <c r="K429" s="25"/>
      <c r="L429" s="25"/>
      <c r="M429" s="25"/>
      <c r="N429" s="25"/>
      <c r="O429" s="25"/>
      <c r="AD429" s="115" t="s">
        <v>172</v>
      </c>
      <c r="AE429" s="7">
        <f t="shared" si="713"/>
        <v>5.5000000000000049E-3</v>
      </c>
      <c r="AF429" s="7">
        <f t="shared" si="713"/>
        <v>2.8000000000000039E-3</v>
      </c>
      <c r="AG429" s="7">
        <f t="shared" si="713"/>
        <v>5.5999999999999939E-3</v>
      </c>
      <c r="AH429" s="7">
        <f t="shared" si="713"/>
        <v>3.9999999999999966E-3</v>
      </c>
      <c r="AI429" s="7">
        <f t="shared" si="713"/>
        <v>4.4000000000000011E-3</v>
      </c>
      <c r="AJ429" s="7">
        <f t="shared" si="713"/>
        <v>1.9999999999999879E-4</v>
      </c>
      <c r="AK429" s="7">
        <f t="shared" si="713"/>
        <v>3.5699999999999996E-2</v>
      </c>
      <c r="AL429" s="7">
        <f t="shared" si="713"/>
        <v>1.4999999999999999E-2</v>
      </c>
      <c r="AM429" s="7">
        <f t="shared" si="713"/>
        <v>4.0000000000000036E-3</v>
      </c>
      <c r="AN429" s="7">
        <f t="shared" si="713"/>
        <v>3.2999999999999974E-3</v>
      </c>
      <c r="AO429" s="7">
        <f t="shared" si="713"/>
        <v>4.5999999999999999E-3</v>
      </c>
      <c r="AP429" s="7">
        <f t="shared" si="713"/>
        <v>3.9300000000000002E-2</v>
      </c>
      <c r="AR429" s="115" t="s">
        <v>172</v>
      </c>
      <c r="AS429" s="7">
        <f t="shared" si="714"/>
        <v>4.5999999999999999E-3</v>
      </c>
      <c r="AT429" s="7">
        <f t="shared" si="714"/>
        <v>1.7999999999999995E-3</v>
      </c>
      <c r="AU429" s="7">
        <f t="shared" si="714"/>
        <v>6.8000000000000005E-3</v>
      </c>
      <c r="AV429" s="7">
        <f t="shared" si="714"/>
        <v>0.35669999999999996</v>
      </c>
      <c r="AW429" s="7">
        <f t="shared" si="714"/>
        <v>4.2999999999999983E-3</v>
      </c>
      <c r="AX429" s="7">
        <f t="shared" si="714"/>
        <v>-3.9999999999999758E-4</v>
      </c>
      <c r="AY429" s="7">
        <f t="shared" si="714"/>
        <v>1.5000000000000013E-3</v>
      </c>
      <c r="AZ429" s="7">
        <f t="shared" si="714"/>
        <v>1.7000000000000001E-3</v>
      </c>
      <c r="BA429" s="7">
        <f t="shared" si="714"/>
        <v>0.17380000000000001</v>
      </c>
      <c r="BB429" s="7">
        <f t="shared" si="714"/>
        <v>3.7999999999999978E-3</v>
      </c>
      <c r="BC429" s="7">
        <f t="shared" si="714"/>
        <v>3.599999999999999E-3</v>
      </c>
      <c r="BD429" s="7">
        <f t="shared" si="714"/>
        <v>1.3399999999999999E-2</v>
      </c>
      <c r="BF429" s="115" t="s">
        <v>172</v>
      </c>
      <c r="BG429" s="7">
        <f t="shared" si="715"/>
        <v>2.8799999999999999E-2</v>
      </c>
      <c r="BH429" s="7">
        <f t="shared" si="715"/>
        <v>2.2000000000000006E-3</v>
      </c>
      <c r="BI429" s="7">
        <f t="shared" si="715"/>
        <v>2.3999999999999994E-3</v>
      </c>
      <c r="BJ429" s="7">
        <f t="shared" si="715"/>
        <v>1.7000000000000001E-3</v>
      </c>
      <c r="BK429" s="7">
        <f t="shared" si="715"/>
        <v>4.8999999999999981E-3</v>
      </c>
      <c r="BL429" s="7">
        <f t="shared" si="715"/>
        <v>1.9999999999999983E-3</v>
      </c>
      <c r="BM429" s="7">
        <f t="shared" si="715"/>
        <v>2.0999999999999977E-3</v>
      </c>
      <c r="BN429" s="7">
        <f t="shared" si="715"/>
        <v>4.5000000000000005E-3</v>
      </c>
      <c r="BO429" s="7">
        <f t="shared" si="715"/>
        <v>1.8999999999999989E-3</v>
      </c>
      <c r="BP429" s="7">
        <f t="shared" si="715"/>
        <v>1.8999999999999989E-3</v>
      </c>
      <c r="BQ429" s="7">
        <f t="shared" si="715"/>
        <v>0.93410000000000004</v>
      </c>
      <c r="BR429" s="7">
        <f t="shared" si="715"/>
        <v>1.7499999999999998E-2</v>
      </c>
      <c r="BT429" s="115" t="s">
        <v>172</v>
      </c>
      <c r="BU429" s="7">
        <f t="shared" si="716"/>
        <v>8.6999999999999994E-3</v>
      </c>
      <c r="BV429" s="7">
        <f t="shared" si="716"/>
        <v>0.10270000000000001</v>
      </c>
      <c r="BW429" s="7">
        <f t="shared" si="716"/>
        <v>2.0000000000000018E-3</v>
      </c>
      <c r="BX429" s="7">
        <f t="shared" si="716"/>
        <v>1.2400000000000001E-2</v>
      </c>
      <c r="BY429" s="7">
        <f t="shared" si="716"/>
        <v>1.7000000000000001E-3</v>
      </c>
      <c r="BZ429" s="7">
        <f t="shared" si="716"/>
        <v>2.5000000000000022E-3</v>
      </c>
      <c r="CA429" s="7">
        <f t="shared" si="716"/>
        <v>2.1000000000000012E-3</v>
      </c>
      <c r="CB429" s="7">
        <f t="shared" si="716"/>
        <v>2.9999999999999818E-4</v>
      </c>
      <c r="CC429" s="7">
        <f t="shared" si="716"/>
        <v>4.0000000000000105E-4</v>
      </c>
      <c r="CD429" s="7">
        <f t="shared" si="716"/>
        <v>0.8963000000000001</v>
      </c>
      <c r="CE429" s="7">
        <f t="shared" si="716"/>
        <v>2.8000000000000004E-3</v>
      </c>
      <c r="CF429" s="7">
        <f t="shared" si="716"/>
        <v>5.9299999999999999E-2</v>
      </c>
      <c r="CH429" s="115" t="s">
        <v>172</v>
      </c>
      <c r="CI429" s="7">
        <f t="shared" si="717"/>
        <v>7.1999999999999981E-3</v>
      </c>
      <c r="CJ429" s="7">
        <f t="shared" si="717"/>
        <v>3.4000000000000002E-3</v>
      </c>
      <c r="CK429" s="7">
        <f t="shared" si="717"/>
        <v>3.4000000000000002E-3</v>
      </c>
      <c r="CL429" s="7">
        <f t="shared" si="717"/>
        <v>1.6000000000000007E-3</v>
      </c>
      <c r="CM429" s="7">
        <f t="shared" si="717"/>
        <v>1.7000000000000001E-3</v>
      </c>
      <c r="CN429" s="7">
        <f t="shared" si="717"/>
        <v>1.1000000000000003E-3</v>
      </c>
      <c r="CO429" s="7">
        <f t="shared" si="717"/>
        <v>1.7000000000000001E-3</v>
      </c>
      <c r="CP429" s="7">
        <f t="shared" si="717"/>
        <v>3.2999999999999974E-3</v>
      </c>
      <c r="CQ429" s="7">
        <f t="shared" si="717"/>
        <v>2.700000000000001E-3</v>
      </c>
      <c r="CR429" s="7">
        <f t="shared" si="717"/>
        <v>1.3461000000000001</v>
      </c>
      <c r="CS429" s="7">
        <f t="shared" si="717"/>
        <v>5.5000000000000014E-3</v>
      </c>
      <c r="CT429" s="7">
        <f t="shared" si="717"/>
        <v>0.111</v>
      </c>
      <c r="CV429" s="115" t="s">
        <v>172</v>
      </c>
      <c r="CW429" s="7">
        <f t="shared" si="718"/>
        <v>9.01E-2</v>
      </c>
      <c r="CX429" s="7">
        <f t="shared" si="718"/>
        <v>8.5199999999999998E-2</v>
      </c>
      <c r="CY429" s="7">
        <f t="shared" si="718"/>
        <v>1.9100000000000002E-2</v>
      </c>
      <c r="CZ429" s="7">
        <f t="shared" si="718"/>
        <v>6.9099999999999995E-2</v>
      </c>
      <c r="DA429" s="7">
        <f t="shared" si="718"/>
        <v>4.5199999999999997E-2</v>
      </c>
      <c r="DB429" s="7">
        <f t="shared" si="718"/>
        <v>3.9300000000000002E-2</v>
      </c>
      <c r="DC429" s="7">
        <f t="shared" si="718"/>
        <v>2.7900000000000001E-2</v>
      </c>
      <c r="DD429" s="7">
        <f t="shared" si="718"/>
        <v>5.9800000000000006E-2</v>
      </c>
      <c r="DE429" s="7">
        <f t="shared" si="718"/>
        <v>2.8299999999999995E-2</v>
      </c>
      <c r="DF429" s="7">
        <f t="shared" si="718"/>
        <v>5.3599999999999995E-2</v>
      </c>
      <c r="DG429" s="7">
        <f t="shared" si="718"/>
        <v>8.299999999999999E-2</v>
      </c>
      <c r="DH429" s="7">
        <f t="shared" si="718"/>
        <v>9.0800000000000006E-2</v>
      </c>
      <c r="DJ429" s="115" t="s">
        <v>172</v>
      </c>
      <c r="DK429" s="7">
        <f t="shared" si="719"/>
        <v>2.8999999999999998E-3</v>
      </c>
      <c r="DL429" s="7">
        <f t="shared" si="719"/>
        <v>1.7999999999999995E-3</v>
      </c>
      <c r="DM429" s="7">
        <f t="shared" si="719"/>
        <v>9.9999999999999395E-5</v>
      </c>
      <c r="DN429" s="7">
        <f t="shared" si="719"/>
        <v>3.3999999999999968E-3</v>
      </c>
      <c r="DO429" s="7">
        <f t="shared" si="719"/>
        <v>-1.1999999999999997E-3</v>
      </c>
      <c r="DP429" s="7">
        <f t="shared" si="719"/>
        <v>-9.9999999999999395E-5</v>
      </c>
      <c r="DQ429" s="7">
        <f t="shared" si="719"/>
        <v>5.8000000000000031E-3</v>
      </c>
      <c r="DR429" s="7">
        <f t="shared" si="719"/>
        <v>-4.0000000000000105E-4</v>
      </c>
      <c r="DS429" s="7">
        <f t="shared" si="719"/>
        <v>9.099999999999997E-3</v>
      </c>
      <c r="DT429" s="7">
        <f t="shared" si="719"/>
        <v>1.9999999999999879E-4</v>
      </c>
      <c r="DU429" s="7">
        <f t="shared" si="719"/>
        <v>1.8999999999999989E-3</v>
      </c>
      <c r="DV429" s="7">
        <f t="shared" si="719"/>
        <v>8.9000000000000017E-3</v>
      </c>
      <c r="DX429" s="115" t="s">
        <v>172</v>
      </c>
      <c r="DY429" s="7">
        <f t="shared" si="720"/>
        <v>4.9999999999999975E-3</v>
      </c>
      <c r="DZ429" s="7">
        <f t="shared" si="720"/>
        <v>2.4999999999999988E-3</v>
      </c>
      <c r="EA429" s="7">
        <f t="shared" si="720"/>
        <v>6.0999999999999978E-3</v>
      </c>
      <c r="EB429" s="7">
        <f t="shared" si="720"/>
        <v>2.3E-3</v>
      </c>
      <c r="EC429" s="7">
        <f t="shared" si="720"/>
        <v>5.1500000000000004E-2</v>
      </c>
      <c r="ED429" s="7">
        <f t="shared" si="720"/>
        <v>1.1999999999999997E-3</v>
      </c>
      <c r="EE429" s="7">
        <f t="shared" si="720"/>
        <v>1.5999999999999973E-3</v>
      </c>
      <c r="EF429" s="7">
        <f t="shared" si="720"/>
        <v>9.9999999999999395E-5</v>
      </c>
      <c r="EG429" s="7">
        <f t="shared" si="720"/>
        <v>-7.000000000000027E-4</v>
      </c>
      <c r="EH429" s="7">
        <f t="shared" si="720"/>
        <v>3.7999999999999978E-3</v>
      </c>
      <c r="EI429" s="7">
        <f t="shared" si="720"/>
        <v>0.16219999999999998</v>
      </c>
      <c r="EJ429" s="7">
        <f t="shared" si="720"/>
        <v>1.0999999999999996E-2</v>
      </c>
      <c r="EL429" s="115" t="s">
        <v>172</v>
      </c>
      <c r="EM429" s="7">
        <f t="shared" si="721"/>
        <v>-5.0000000000000044E-4</v>
      </c>
      <c r="EN429" s="7">
        <f t="shared" si="721"/>
        <v>0.44419999999999998</v>
      </c>
      <c r="EO429" s="7">
        <f t="shared" si="721"/>
        <v>0.52739999999999998</v>
      </c>
      <c r="EP429" s="7">
        <f t="shared" si="721"/>
        <v>2.58E-2</v>
      </c>
      <c r="EQ429" s="7">
        <f t="shared" si="721"/>
        <v>2.4000000000000028E-3</v>
      </c>
      <c r="ER429" s="7">
        <f t="shared" si="721"/>
        <v>0.32179999999999997</v>
      </c>
      <c r="ES429" s="7">
        <f t="shared" si="721"/>
        <v>0.1275</v>
      </c>
      <c r="ET429" s="7">
        <f t="shared" si="721"/>
        <v>5.4999999999999979E-3</v>
      </c>
      <c r="EU429" s="7">
        <f t="shared" si="721"/>
        <v>-2.9999999999999818E-4</v>
      </c>
      <c r="EV429" s="7">
        <f t="shared" si="721"/>
        <v>6.9999999999999923E-4</v>
      </c>
      <c r="EW429" s="7">
        <f t="shared" si="721"/>
        <v>2.0999999999999977E-3</v>
      </c>
      <c r="EX429" s="7">
        <f t="shared" si="721"/>
        <v>1.3000000000000001E-2</v>
      </c>
      <c r="EZ429" s="115" t="s">
        <v>172</v>
      </c>
      <c r="FA429" s="7">
        <f t="shared" si="722"/>
        <v>5.4999999999999979E-3</v>
      </c>
      <c r="FB429" s="7">
        <f t="shared" si="722"/>
        <v>-8.9999999999999802E-4</v>
      </c>
      <c r="FC429" s="7">
        <f t="shared" si="722"/>
        <v>1.0000000000000009E-3</v>
      </c>
      <c r="FD429" s="7">
        <f t="shared" si="722"/>
        <v>9.9999999999999395E-5</v>
      </c>
      <c r="FE429" s="7">
        <f t="shared" si="722"/>
        <v>-1.5999999999999973E-3</v>
      </c>
      <c r="FF429" s="7">
        <f t="shared" si="722"/>
        <v>-1.3999999999999985E-3</v>
      </c>
      <c r="FG429" s="7">
        <f t="shared" si="722"/>
        <v>-1.0000000000000286E-4</v>
      </c>
      <c r="FH429" s="7">
        <f t="shared" si="722"/>
        <v>4.0000000000000105E-4</v>
      </c>
      <c r="FI429" s="7">
        <f t="shared" si="722"/>
        <v>3.9999999999999758E-4</v>
      </c>
      <c r="FJ429" s="7">
        <f t="shared" si="722"/>
        <v>1.7000000000000001E-3</v>
      </c>
      <c r="FK429" s="7">
        <f t="shared" si="722"/>
        <v>3.8999999999999972E-3</v>
      </c>
      <c r="FL429" s="7">
        <f t="shared" si="722"/>
        <v>3.73E-2</v>
      </c>
      <c r="FN429" s="115" t="s">
        <v>172</v>
      </c>
      <c r="FO429" s="7">
        <f t="shared" si="723"/>
        <v>1.7999999999999995E-3</v>
      </c>
      <c r="FP429" s="7">
        <f t="shared" si="723"/>
        <v>-5.0000000000000044E-4</v>
      </c>
      <c r="FQ429" s="7">
        <f t="shared" si="723"/>
        <v>7.9999999999999863E-4</v>
      </c>
      <c r="FR429" s="7">
        <f t="shared" si="723"/>
        <v>8.2999999999999984E-3</v>
      </c>
      <c r="FS429" s="7">
        <f t="shared" si="723"/>
        <v>6.9999999999999923E-4</v>
      </c>
      <c r="FT429" s="7">
        <f t="shared" si="723"/>
        <v>-4.0000000000000105E-4</v>
      </c>
      <c r="FU429" s="7">
        <f t="shared" si="723"/>
        <v>0.1583</v>
      </c>
      <c r="FV429" s="7">
        <f t="shared" si="723"/>
        <v>-4.9999999999999697E-4</v>
      </c>
      <c r="FW429" s="7">
        <f t="shared" si="723"/>
        <v>-9.9999999999999395E-5</v>
      </c>
      <c r="FX429" s="7">
        <f t="shared" si="723"/>
        <v>7.000000000000027E-4</v>
      </c>
      <c r="FY429" s="7">
        <f t="shared" si="723"/>
        <v>1.2999999999999991E-3</v>
      </c>
      <c r="FZ429" s="7">
        <f t="shared" si="723"/>
        <v>4.5999999999999999E-3</v>
      </c>
      <c r="GB429" s="115" t="s">
        <v>172</v>
      </c>
      <c r="GC429" s="7">
        <f t="shared" si="724"/>
        <v>7.22E-2</v>
      </c>
      <c r="GD429" s="7">
        <f t="shared" si="724"/>
        <v>0.11439999999999999</v>
      </c>
      <c r="GE429" s="7">
        <f t="shared" si="724"/>
        <v>2.8299999999999999E-2</v>
      </c>
      <c r="GF429" s="7">
        <f t="shared" si="724"/>
        <v>2.23E-2</v>
      </c>
      <c r="GG429" s="7">
        <f t="shared" si="724"/>
        <v>2.3699999999999999E-2</v>
      </c>
      <c r="GH429" s="7">
        <f t="shared" si="724"/>
        <v>7.569999999999999E-2</v>
      </c>
      <c r="GI429" s="7">
        <f t="shared" si="724"/>
        <v>1.5200000000000002E-2</v>
      </c>
      <c r="GJ429" s="7">
        <f t="shared" si="724"/>
        <v>1.5100000000000002E-2</v>
      </c>
      <c r="GK429" s="7">
        <f t="shared" si="724"/>
        <v>2.1100000000000001E-2</v>
      </c>
      <c r="GL429" s="7">
        <f t="shared" si="724"/>
        <v>2.8499999999999998E-2</v>
      </c>
      <c r="GM429" s="7">
        <f t="shared" si="724"/>
        <v>4.1500000000000009E-2</v>
      </c>
      <c r="GN429" s="7">
        <f t="shared" si="724"/>
        <v>7.2300000000000003E-2</v>
      </c>
      <c r="GP429" s="115" t="s">
        <v>172</v>
      </c>
      <c r="GQ429" s="7">
        <f t="shared" si="725"/>
        <v>1.4000000000000019E-3</v>
      </c>
      <c r="GR429" s="7">
        <f t="shared" si="725"/>
        <v>0.13519999999999999</v>
      </c>
      <c r="GS429" s="7">
        <f t="shared" si="725"/>
        <v>9.9999999999999395E-5</v>
      </c>
      <c r="GT429" s="7">
        <f t="shared" si="725"/>
        <v>1.2999999999999991E-3</v>
      </c>
      <c r="GU429" s="7">
        <f t="shared" si="725"/>
        <v>7.6000000000000026E-3</v>
      </c>
      <c r="GV429" s="7">
        <f t="shared" si="725"/>
        <v>-9.9999999999999395E-5</v>
      </c>
      <c r="GW429" s="7">
        <f t="shared" si="725"/>
        <v>1.1000000000000003E-3</v>
      </c>
      <c r="GX429" s="7">
        <f t="shared" si="725"/>
        <v>4.8000000000000022E-3</v>
      </c>
      <c r="GY429" s="7">
        <f t="shared" si="725"/>
        <v>3.9999999999999758E-4</v>
      </c>
      <c r="GZ429" s="7">
        <f t="shared" si="725"/>
        <v>-1.9999999999999879E-4</v>
      </c>
      <c r="HA429" s="7">
        <f t="shared" si="725"/>
        <v>1.3999999999999985E-3</v>
      </c>
      <c r="HB429" s="7">
        <f t="shared" si="725"/>
        <v>1.55E-2</v>
      </c>
      <c r="HD429" s="115" t="s">
        <v>172</v>
      </c>
      <c r="HE429" s="7">
        <f t="shared" si="726"/>
        <v>3.3000000000000008E-3</v>
      </c>
      <c r="HF429" s="7">
        <f t="shared" si="726"/>
        <v>1.6000000000000004E-2</v>
      </c>
      <c r="HG429" s="7">
        <f t="shared" si="726"/>
        <v>9.9999999999999395E-5</v>
      </c>
      <c r="HH429" s="7">
        <f t="shared" si="726"/>
        <v>9.9999999999999985E-3</v>
      </c>
      <c r="HI429" s="7">
        <f t="shared" si="726"/>
        <v>8.000000000000021E-4</v>
      </c>
      <c r="HJ429" s="7">
        <f t="shared" si="726"/>
        <v>1.3999999999999985E-3</v>
      </c>
      <c r="HK429" s="7">
        <f t="shared" si="726"/>
        <v>2.0000000000000226E-4</v>
      </c>
      <c r="HL429" s="7">
        <f t="shared" si="726"/>
        <v>1.0800000000000004E-2</v>
      </c>
      <c r="HM429" s="7">
        <f t="shared" si="726"/>
        <v>-5.9999999999999984E-4</v>
      </c>
      <c r="HN429" s="7">
        <f t="shared" si="726"/>
        <v>1.0000000000000286E-4</v>
      </c>
      <c r="HO429" s="7">
        <f t="shared" si="726"/>
        <v>5.0000000000000044E-4</v>
      </c>
      <c r="HP429" s="7">
        <f t="shared" si="726"/>
        <v>2.0999999999999977E-3</v>
      </c>
      <c r="HR429" s="115" t="s">
        <v>172</v>
      </c>
      <c r="HS429" s="7">
        <f t="shared" si="727"/>
        <v>4.0700000000000007E-2</v>
      </c>
      <c r="HT429" s="7">
        <f t="shared" si="727"/>
        <v>3.73E-2</v>
      </c>
      <c r="HU429" s="7">
        <f t="shared" si="727"/>
        <v>3.9899999999999998E-2</v>
      </c>
      <c r="HV429" s="7">
        <f t="shared" si="727"/>
        <v>0.42949999999999999</v>
      </c>
      <c r="HW429" s="7">
        <f t="shared" si="727"/>
        <v>0.22099999999999997</v>
      </c>
      <c r="HX429" s="7">
        <f t="shared" si="727"/>
        <v>3.0699999999999998E-2</v>
      </c>
      <c r="HY429" s="7">
        <f t="shared" si="727"/>
        <v>2.7699999999999995E-2</v>
      </c>
      <c r="HZ429" s="7">
        <f t="shared" si="727"/>
        <v>2.9200000000000004E-2</v>
      </c>
      <c r="IA429" s="7">
        <f t="shared" si="727"/>
        <v>3.1600000000000003E-2</v>
      </c>
      <c r="IB429" s="7">
        <f t="shared" si="727"/>
        <v>4.4199999999999996E-2</v>
      </c>
      <c r="IC429" s="7">
        <f t="shared" si="727"/>
        <v>3.4300000000000004E-2</v>
      </c>
      <c r="ID429" s="7">
        <f t="shared" si="727"/>
        <v>3.9900000000000005E-2</v>
      </c>
    </row>
    <row r="430" spans="2:238" s="5" customFormat="1" ht="15">
      <c r="J430" s="25"/>
      <c r="K430" s="25"/>
      <c r="L430" s="25"/>
      <c r="M430" s="25"/>
      <c r="N430" s="25"/>
      <c r="O430" s="25"/>
      <c r="AD430" s="115" t="s">
        <v>174</v>
      </c>
      <c r="AE430" s="7">
        <f t="shared" si="713"/>
        <v>4.6999999999999958E-3</v>
      </c>
      <c r="AF430" s="7">
        <f t="shared" si="713"/>
        <v>2.9999999999999957E-3</v>
      </c>
      <c r="AG430" s="7">
        <f t="shared" si="713"/>
        <v>1.1499999999999996E-2</v>
      </c>
      <c r="AH430" s="7">
        <f t="shared" si="713"/>
        <v>2.8999999999999998E-3</v>
      </c>
      <c r="AI430" s="7">
        <f t="shared" si="713"/>
        <v>0.81399999999999995</v>
      </c>
      <c r="AJ430" s="7">
        <f t="shared" si="713"/>
        <v>4.9000000000000016E-3</v>
      </c>
      <c r="AK430" s="7">
        <f t="shared" si="713"/>
        <v>2.700000000000001E-3</v>
      </c>
      <c r="AL430" s="7">
        <f t="shared" si="713"/>
        <v>3.4000000000000002E-3</v>
      </c>
      <c r="AM430" s="7">
        <f t="shared" si="713"/>
        <v>3.7000000000000019E-3</v>
      </c>
      <c r="AN430" s="7">
        <f t="shared" si="713"/>
        <v>4.4999999999999998E-2</v>
      </c>
      <c r="AO430" s="7">
        <f t="shared" si="713"/>
        <v>0.14319999999999999</v>
      </c>
      <c r="AP430" s="7">
        <f t="shared" si="713"/>
        <v>7.6700000000000004E-2</v>
      </c>
      <c r="AR430" s="115" t="s">
        <v>174</v>
      </c>
      <c r="AS430" s="7">
        <f t="shared" si="714"/>
        <v>6.0000000000000053E-3</v>
      </c>
      <c r="AT430" s="7">
        <f t="shared" si="714"/>
        <v>2.3400000000000004E-2</v>
      </c>
      <c r="AU430" s="7">
        <f t="shared" si="714"/>
        <v>4.5000000000000005E-3</v>
      </c>
      <c r="AV430" s="7">
        <f t="shared" si="714"/>
        <v>3.5000000000000031E-3</v>
      </c>
      <c r="AW430" s="7">
        <f t="shared" si="714"/>
        <v>4.1000000000000029E-3</v>
      </c>
      <c r="AX430" s="7">
        <f t="shared" si="714"/>
        <v>0.28560000000000002</v>
      </c>
      <c r="AY430" s="7">
        <f t="shared" si="714"/>
        <v>4.4000000000000011E-3</v>
      </c>
      <c r="AZ430" s="7">
        <f t="shared" si="714"/>
        <v>0.40970000000000001</v>
      </c>
      <c r="BA430" s="7">
        <f t="shared" si="714"/>
        <v>3.2000000000000015E-3</v>
      </c>
      <c r="BB430" s="7">
        <f t="shared" si="714"/>
        <v>1.2799999999999999E-2</v>
      </c>
      <c r="BC430" s="7">
        <f t="shared" si="714"/>
        <v>3.4000000000000002E-3</v>
      </c>
      <c r="BD430" s="7">
        <f t="shared" si="714"/>
        <v>3.9E-2</v>
      </c>
      <c r="BF430" s="115" t="s">
        <v>174</v>
      </c>
      <c r="BG430" s="7">
        <f t="shared" si="715"/>
        <v>0.1104</v>
      </c>
      <c r="BH430" s="7">
        <f t="shared" si="715"/>
        <v>0.53080000000000005</v>
      </c>
      <c r="BI430" s="7">
        <f t="shared" si="715"/>
        <v>3.0000000000000027E-3</v>
      </c>
      <c r="BJ430" s="7">
        <f t="shared" si="715"/>
        <v>3.6999999999999984E-3</v>
      </c>
      <c r="BK430" s="7">
        <f t="shared" si="715"/>
        <v>2.6200000000000001E-2</v>
      </c>
      <c r="BL430" s="7">
        <f t="shared" si="715"/>
        <v>2.5999999999999981E-3</v>
      </c>
      <c r="BM430" s="7">
        <f t="shared" si="715"/>
        <v>2.8000000000000004E-3</v>
      </c>
      <c r="BN430" s="7">
        <f t="shared" si="715"/>
        <v>6.6000000000000017E-3</v>
      </c>
      <c r="BO430" s="7">
        <f t="shared" si="715"/>
        <v>3.9000000000000007E-3</v>
      </c>
      <c r="BP430" s="7">
        <f t="shared" si="715"/>
        <v>2.8999999999999998E-3</v>
      </c>
      <c r="BQ430" s="7">
        <f t="shared" si="715"/>
        <v>4.0000000000000036E-3</v>
      </c>
      <c r="BR430" s="7">
        <f t="shared" si="715"/>
        <v>1.77E-2</v>
      </c>
      <c r="BT430" s="115" t="s">
        <v>174</v>
      </c>
      <c r="BU430" s="7">
        <f t="shared" si="716"/>
        <v>9.5000000000000015E-3</v>
      </c>
      <c r="BV430" s="7">
        <f t="shared" si="716"/>
        <v>3.4000000000000037E-3</v>
      </c>
      <c r="BW430" s="7">
        <f t="shared" si="716"/>
        <v>5.9199999999999996E-2</v>
      </c>
      <c r="BX430" s="7">
        <f t="shared" si="716"/>
        <v>3.7000000000000019E-3</v>
      </c>
      <c r="BY430" s="7">
        <f t="shared" si="716"/>
        <v>0.55449999999999999</v>
      </c>
      <c r="BZ430" s="7">
        <f t="shared" si="716"/>
        <v>0.1358</v>
      </c>
      <c r="CA430" s="7">
        <f t="shared" si="716"/>
        <v>1.0000000000000009E-3</v>
      </c>
      <c r="CB430" s="7">
        <f t="shared" si="716"/>
        <v>3.0999999999999986E-3</v>
      </c>
      <c r="CC430" s="7">
        <f t="shared" si="716"/>
        <v>2.2000000000000006E-3</v>
      </c>
      <c r="CD430" s="7">
        <f t="shared" si="716"/>
        <v>3.199999999999998E-3</v>
      </c>
      <c r="CE430" s="7">
        <f t="shared" si="716"/>
        <v>2.3E-3</v>
      </c>
      <c r="CF430" s="7">
        <f t="shared" si="716"/>
        <v>1.77E-2</v>
      </c>
      <c r="CH430" s="115" t="s">
        <v>174</v>
      </c>
      <c r="CI430" s="7">
        <f t="shared" si="717"/>
        <v>4.4999999999999971E-3</v>
      </c>
      <c r="CJ430" s="7">
        <f t="shared" si="717"/>
        <v>6.0000000000000331E-4</v>
      </c>
      <c r="CK430" s="7">
        <f t="shared" si="717"/>
        <v>9.9999999999999742E-4</v>
      </c>
      <c r="CL430" s="7">
        <f t="shared" si="717"/>
        <v>3.0000000000000027E-3</v>
      </c>
      <c r="CM430" s="7">
        <f t="shared" si="717"/>
        <v>3.7999999999999978E-3</v>
      </c>
      <c r="CN430" s="7">
        <f t="shared" si="717"/>
        <v>3.2999999999999974E-3</v>
      </c>
      <c r="CO430" s="7">
        <f t="shared" si="717"/>
        <v>1.3999999999999985E-3</v>
      </c>
      <c r="CP430" s="7">
        <f t="shared" si="717"/>
        <v>2.2000000000000006E-3</v>
      </c>
      <c r="CQ430" s="7">
        <f t="shared" si="717"/>
        <v>4.3999999999999977E-3</v>
      </c>
      <c r="CR430" s="7">
        <f t="shared" si="717"/>
        <v>5.3100000000000001E-2</v>
      </c>
      <c r="CS430" s="7">
        <f t="shared" si="717"/>
        <v>5.4300000000000001E-2</v>
      </c>
      <c r="CT430" s="7">
        <f t="shared" si="717"/>
        <v>1.84E-2</v>
      </c>
      <c r="CV430" s="115" t="s">
        <v>174</v>
      </c>
      <c r="CW430" s="7">
        <f t="shared" si="718"/>
        <v>8.43E-2</v>
      </c>
      <c r="CX430" s="7">
        <f t="shared" si="718"/>
        <v>3.2600000000000004E-2</v>
      </c>
      <c r="CY430" s="7">
        <f t="shared" si="718"/>
        <v>3.2399999999999998E-2</v>
      </c>
      <c r="CZ430" s="7">
        <f t="shared" si="718"/>
        <v>0.27750000000000002</v>
      </c>
      <c r="DA430" s="7">
        <f t="shared" si="718"/>
        <v>2.9399999999999996E-2</v>
      </c>
      <c r="DB430" s="7">
        <f t="shared" si="718"/>
        <v>6.4700000000000008E-2</v>
      </c>
      <c r="DC430" s="7">
        <f t="shared" si="718"/>
        <v>0.22209999999999999</v>
      </c>
      <c r="DD430" s="7">
        <f t="shared" si="718"/>
        <v>7.2700000000000001E-2</v>
      </c>
      <c r="DE430" s="7">
        <f t="shared" si="718"/>
        <v>8.1199999999999994E-2</v>
      </c>
      <c r="DF430" s="7">
        <f t="shared" si="718"/>
        <v>8.2699999999999996E-2</v>
      </c>
      <c r="DG430" s="7">
        <f t="shared" si="718"/>
        <v>0.1023</v>
      </c>
      <c r="DH430" s="7">
        <f t="shared" si="718"/>
        <v>0.11560000000000001</v>
      </c>
      <c r="DJ430" s="115" t="s">
        <v>174</v>
      </c>
      <c r="DK430" s="7">
        <f t="shared" si="719"/>
        <v>3.2000000000000015E-3</v>
      </c>
      <c r="DL430" s="7">
        <f t="shared" si="719"/>
        <v>6.6999999999999976E-3</v>
      </c>
      <c r="DM430" s="7">
        <f t="shared" si="719"/>
        <v>1.2200000000000003E-2</v>
      </c>
      <c r="DN430" s="7">
        <f t="shared" si="719"/>
        <v>-8.9999999999999802E-4</v>
      </c>
      <c r="DO430" s="7">
        <f t="shared" si="719"/>
        <v>5.0000000000000044E-4</v>
      </c>
      <c r="DP430" s="7">
        <f t="shared" si="719"/>
        <v>2.2000000000000006E-3</v>
      </c>
      <c r="DQ430" s="7">
        <f t="shared" si="719"/>
        <v>8.6E-3</v>
      </c>
      <c r="DR430" s="7">
        <f t="shared" si="719"/>
        <v>3.4999999999999996E-3</v>
      </c>
      <c r="DS430" s="7">
        <f t="shared" si="719"/>
        <v>4.0999999999999995E-3</v>
      </c>
      <c r="DT430" s="7">
        <f t="shared" si="719"/>
        <v>2.3E-3</v>
      </c>
      <c r="DU430" s="7">
        <f t="shared" si="719"/>
        <v>1.5899999999999997E-2</v>
      </c>
      <c r="DV430" s="7">
        <f t="shared" si="719"/>
        <v>2.9100000000000001E-2</v>
      </c>
      <c r="DX430" s="115" t="s">
        <v>174</v>
      </c>
      <c r="DY430" s="7">
        <f t="shared" si="720"/>
        <v>5.2000000000000032E-3</v>
      </c>
      <c r="DZ430" s="7">
        <f t="shared" si="720"/>
        <v>3.2000000000000015E-3</v>
      </c>
      <c r="EA430" s="7">
        <f t="shared" si="720"/>
        <v>4.3000000000000017E-3</v>
      </c>
      <c r="EB430" s="7">
        <f t="shared" si="720"/>
        <v>0</v>
      </c>
      <c r="EC430" s="7">
        <f t="shared" si="720"/>
        <v>1.2899999999999998E-2</v>
      </c>
      <c r="ED430" s="7">
        <f t="shared" si="720"/>
        <v>1.9000000000000024E-3</v>
      </c>
      <c r="EE430" s="7">
        <f t="shared" si="720"/>
        <v>1.2299999999999998E-2</v>
      </c>
      <c r="EF430" s="7">
        <f t="shared" si="720"/>
        <v>4.0000000000000001E-3</v>
      </c>
      <c r="EG430" s="7">
        <f t="shared" si="720"/>
        <v>4.8999999999999981E-3</v>
      </c>
      <c r="EH430" s="7">
        <f t="shared" si="720"/>
        <v>2.1000000000000012E-3</v>
      </c>
      <c r="EI430" s="7">
        <f t="shared" si="720"/>
        <v>2.3000000000000034E-3</v>
      </c>
      <c r="EJ430" s="7">
        <f t="shared" si="720"/>
        <v>2.5900000000000003E-2</v>
      </c>
      <c r="EL430" s="115" t="s">
        <v>174</v>
      </c>
      <c r="EM430" s="7">
        <f t="shared" si="721"/>
        <v>7.9999999999999863E-4</v>
      </c>
      <c r="EN430" s="7">
        <f t="shared" si="721"/>
        <v>6.6400000000000001E-2</v>
      </c>
      <c r="EO430" s="7">
        <f t="shared" si="721"/>
        <v>8.5699999999999998E-2</v>
      </c>
      <c r="EP430" s="7">
        <f t="shared" si="721"/>
        <v>4.4600000000000001E-2</v>
      </c>
      <c r="EQ430" s="7">
        <f t="shared" si="721"/>
        <v>8.9999999999999802E-4</v>
      </c>
      <c r="ER430" s="7">
        <f t="shared" si="721"/>
        <v>2.6000000000000016E-3</v>
      </c>
      <c r="ES430" s="7">
        <f t="shared" si="721"/>
        <v>4.0799999999999989E-2</v>
      </c>
      <c r="ET430" s="7">
        <f t="shared" si="721"/>
        <v>1.800000000000003E-3</v>
      </c>
      <c r="EU430" s="7">
        <f t="shared" si="721"/>
        <v>1.0000000000000009E-3</v>
      </c>
      <c r="EV430" s="7">
        <f t="shared" si="721"/>
        <v>7.1199999999999999E-2</v>
      </c>
      <c r="EW430" s="7">
        <f t="shared" si="721"/>
        <v>4.0000000000000001E-3</v>
      </c>
      <c r="EX430" s="7">
        <f t="shared" si="721"/>
        <v>8.6999999999999959E-3</v>
      </c>
      <c r="EZ430" s="115" t="s">
        <v>174</v>
      </c>
      <c r="FA430" s="7">
        <f t="shared" si="722"/>
        <v>7.2700000000000001E-2</v>
      </c>
      <c r="FB430" s="7">
        <f t="shared" si="722"/>
        <v>1.1000000000000003E-3</v>
      </c>
      <c r="FC430" s="7">
        <f t="shared" si="722"/>
        <v>4.7999999999999987E-3</v>
      </c>
      <c r="FD430" s="7">
        <f t="shared" si="722"/>
        <v>9.9999999999999395E-5</v>
      </c>
      <c r="FE430" s="7">
        <f t="shared" si="722"/>
        <v>6.3299999999999995E-2</v>
      </c>
      <c r="FF430" s="7">
        <f t="shared" si="722"/>
        <v>1.9999999999999879E-4</v>
      </c>
      <c r="FG430" s="7">
        <f t="shared" si="722"/>
        <v>-4.0000000000000105E-4</v>
      </c>
      <c r="FH430" s="7">
        <f t="shared" si="722"/>
        <v>2.4299999999999999E-2</v>
      </c>
      <c r="FI430" s="7">
        <f t="shared" si="722"/>
        <v>9.0000000000000149E-4</v>
      </c>
      <c r="FJ430" s="7">
        <f t="shared" si="722"/>
        <v>-1.4999999999999979E-3</v>
      </c>
      <c r="FK430" s="7">
        <f t="shared" si="722"/>
        <v>0.31869999999999998</v>
      </c>
      <c r="FL430" s="7">
        <f t="shared" si="722"/>
        <v>5.8999999999999955E-3</v>
      </c>
      <c r="FN430" s="115" t="s">
        <v>174</v>
      </c>
      <c r="FO430" s="7">
        <f t="shared" si="723"/>
        <v>7.8000000000000014E-3</v>
      </c>
      <c r="FP430" s="7">
        <f t="shared" si="723"/>
        <v>9.9999999999999395E-5</v>
      </c>
      <c r="FQ430" s="7">
        <f t="shared" si="723"/>
        <v>1.1999999999999997E-3</v>
      </c>
      <c r="FR430" s="7">
        <f t="shared" si="723"/>
        <v>1.4000000000000019E-3</v>
      </c>
      <c r="FS430" s="7">
        <f t="shared" si="723"/>
        <v>1.4999999999999979E-3</v>
      </c>
      <c r="FT430" s="7">
        <f t="shared" si="723"/>
        <v>8.000000000000021E-4</v>
      </c>
      <c r="FU430" s="7">
        <f t="shared" si="723"/>
        <v>7.9999999999999863E-4</v>
      </c>
      <c r="FV430" s="7">
        <f t="shared" si="723"/>
        <v>6.9999999999999923E-4</v>
      </c>
      <c r="FW430" s="7">
        <f t="shared" si="723"/>
        <v>0.13519999999999999</v>
      </c>
      <c r="FX430" s="7">
        <f t="shared" si="723"/>
        <v>4.7999999999999987E-3</v>
      </c>
      <c r="FY430" s="7">
        <f t="shared" si="723"/>
        <v>-7.9999999999999863E-4</v>
      </c>
      <c r="FZ430" s="7">
        <f t="shared" si="723"/>
        <v>5.3499999999999992E-2</v>
      </c>
      <c r="GB430" s="115" t="s">
        <v>174</v>
      </c>
      <c r="GC430" s="7">
        <f t="shared" si="724"/>
        <v>9.7799999999999998E-2</v>
      </c>
      <c r="GD430" s="7">
        <f t="shared" si="724"/>
        <v>6.2E-2</v>
      </c>
      <c r="GE430" s="7">
        <f t="shared" si="724"/>
        <v>3.2399999999999998E-2</v>
      </c>
      <c r="GF430" s="7">
        <f t="shared" si="724"/>
        <v>2.4100000000000003E-2</v>
      </c>
      <c r="GG430" s="7">
        <f t="shared" si="724"/>
        <v>3.4299999999999997E-2</v>
      </c>
      <c r="GH430" s="7">
        <f t="shared" si="724"/>
        <v>7.7199999999999991E-2</v>
      </c>
      <c r="GI430" s="7">
        <f t="shared" si="724"/>
        <v>2.29E-2</v>
      </c>
      <c r="GJ430" s="7">
        <f t="shared" si="724"/>
        <v>7.8499999999999986E-2</v>
      </c>
      <c r="GK430" s="7">
        <f t="shared" si="724"/>
        <v>5.3199999999999997E-2</v>
      </c>
      <c r="GL430" s="7">
        <f t="shared" si="724"/>
        <v>3.3399999999999999E-2</v>
      </c>
      <c r="GM430" s="7">
        <f t="shared" si="724"/>
        <v>6.93E-2</v>
      </c>
      <c r="GN430" s="7">
        <f t="shared" si="724"/>
        <v>7.8600000000000003E-2</v>
      </c>
      <c r="GP430" s="115" t="s">
        <v>174</v>
      </c>
      <c r="GQ430" s="7">
        <f t="shared" si="725"/>
        <v>1.7999999999999995E-3</v>
      </c>
      <c r="GR430" s="7">
        <f t="shared" si="725"/>
        <v>-9.9999999999999395E-5</v>
      </c>
      <c r="GS430" s="7">
        <f t="shared" si="725"/>
        <v>4.0999999999999995E-3</v>
      </c>
      <c r="GT430" s="7">
        <f t="shared" si="725"/>
        <v>1.1999999999999997E-3</v>
      </c>
      <c r="GU430" s="7">
        <f t="shared" si="725"/>
        <v>1.4999999999999979E-3</v>
      </c>
      <c r="GV430" s="7">
        <f t="shared" si="725"/>
        <v>2.0000000000000226E-4</v>
      </c>
      <c r="GW430" s="7">
        <f t="shared" si="725"/>
        <v>8.000000000000021E-4</v>
      </c>
      <c r="GX430" s="7">
        <f t="shared" si="725"/>
        <v>7.9999999999999863E-4</v>
      </c>
      <c r="GY430" s="7">
        <f t="shared" si="725"/>
        <v>5.0000000000000044E-4</v>
      </c>
      <c r="GZ430" s="7">
        <f t="shared" si="725"/>
        <v>5.0000000000000044E-4</v>
      </c>
      <c r="HA430" s="7">
        <f t="shared" si="725"/>
        <v>2.1000000000000012E-3</v>
      </c>
      <c r="HB430" s="7">
        <f t="shared" si="725"/>
        <v>2.7999999999999969E-3</v>
      </c>
      <c r="HD430" s="115" t="s">
        <v>174</v>
      </c>
      <c r="HE430" s="7">
        <f t="shared" si="726"/>
        <v>0</v>
      </c>
      <c r="HF430" s="7">
        <f t="shared" si="726"/>
        <v>-1.9999999999999879E-4</v>
      </c>
      <c r="HG430" s="7">
        <f t="shared" si="726"/>
        <v>1.5000000000000013E-3</v>
      </c>
      <c r="HH430" s="7">
        <f t="shared" si="726"/>
        <v>3.9999999999999758E-4</v>
      </c>
      <c r="HI430" s="7">
        <f t="shared" si="726"/>
        <v>5.9999999999999984E-4</v>
      </c>
      <c r="HJ430" s="7">
        <f t="shared" si="726"/>
        <v>2.1000000000000012E-3</v>
      </c>
      <c r="HK430" s="7">
        <f t="shared" si="726"/>
        <v>3.9999999999999758E-4</v>
      </c>
      <c r="HL430" s="7">
        <f t="shared" si="726"/>
        <v>8.6999999999999994E-3</v>
      </c>
      <c r="HM430" s="7">
        <f t="shared" si="726"/>
        <v>3.8000000000000013E-3</v>
      </c>
      <c r="HN430" s="7">
        <f t="shared" si="726"/>
        <v>2.1000000000000012E-3</v>
      </c>
      <c r="HO430" s="7">
        <f t="shared" si="726"/>
        <v>6.0000000000000331E-4</v>
      </c>
      <c r="HP430" s="7">
        <f t="shared" si="726"/>
        <v>1.3000000000000025E-3</v>
      </c>
      <c r="HR430" s="115" t="s">
        <v>174</v>
      </c>
      <c r="HS430" s="7">
        <f t="shared" si="727"/>
        <v>4.3700000000000003E-2</v>
      </c>
      <c r="HT430" s="7">
        <f t="shared" si="727"/>
        <v>5.16E-2</v>
      </c>
      <c r="HU430" s="7">
        <f t="shared" si="727"/>
        <v>3.9100000000000003E-2</v>
      </c>
      <c r="HV430" s="7">
        <f t="shared" si="727"/>
        <v>3.4999999999999996E-2</v>
      </c>
      <c r="HW430" s="7">
        <f t="shared" si="727"/>
        <v>3.6600000000000001E-2</v>
      </c>
      <c r="HX430" s="7">
        <f t="shared" si="727"/>
        <v>3.0499999999999999E-2</v>
      </c>
      <c r="HY430" s="7">
        <f t="shared" si="727"/>
        <v>2.7900000000000001E-2</v>
      </c>
      <c r="HZ430" s="7">
        <f t="shared" si="727"/>
        <v>3.9799999999999995E-2</v>
      </c>
      <c r="IA430" s="7">
        <f t="shared" si="727"/>
        <v>5.0500000000000003E-2</v>
      </c>
      <c r="IB430" s="7">
        <f t="shared" si="727"/>
        <v>3.3600000000000005E-2</v>
      </c>
      <c r="IC430" s="7">
        <f t="shared" si="727"/>
        <v>2.9200000000000004E-2</v>
      </c>
      <c r="ID430" s="7">
        <f t="shared" si="727"/>
        <v>4.0100000000000004E-2</v>
      </c>
    </row>
    <row r="431" spans="2:238" s="5" customFormat="1" ht="15">
      <c r="J431" s="25"/>
      <c r="K431" s="25"/>
      <c r="L431" s="25"/>
      <c r="M431" s="25"/>
      <c r="N431" s="25"/>
      <c r="O431" s="25"/>
      <c r="AD431" s="115" t="s">
        <v>176</v>
      </c>
      <c r="AE431" s="7">
        <f t="shared" si="713"/>
        <v>7.1000000000000008E-2</v>
      </c>
      <c r="AF431" s="7">
        <f t="shared" si="713"/>
        <v>7.200000000000005E-3</v>
      </c>
      <c r="AG431" s="7">
        <f t="shared" si="713"/>
        <v>5.2999999999999992E-3</v>
      </c>
      <c r="AH431" s="7">
        <f t="shared" si="713"/>
        <v>4.2999999999999983E-3</v>
      </c>
      <c r="AI431" s="7">
        <f t="shared" si="713"/>
        <v>6.1000000000000013E-3</v>
      </c>
      <c r="AJ431" s="7">
        <f t="shared" si="713"/>
        <v>0.2059</v>
      </c>
      <c r="AK431" s="7">
        <f t="shared" si="713"/>
        <v>0.42360000000000003</v>
      </c>
      <c r="AL431" s="7">
        <f t="shared" si="713"/>
        <v>1.5199999999999998E-2</v>
      </c>
      <c r="AM431" s="7">
        <f t="shared" si="713"/>
        <v>1.0200000000000001E-2</v>
      </c>
      <c r="AN431" s="7">
        <f t="shared" si="713"/>
        <v>1.14E-2</v>
      </c>
      <c r="AO431" s="7">
        <f t="shared" si="713"/>
        <v>1.1500000000000003E-2</v>
      </c>
      <c r="AP431" s="7">
        <f t="shared" si="713"/>
        <v>8.43E-2</v>
      </c>
      <c r="AR431" s="115" t="s">
        <v>176</v>
      </c>
      <c r="AS431" s="7">
        <f t="shared" si="714"/>
        <v>2.4400000000000002E-2</v>
      </c>
      <c r="AT431" s="7">
        <f t="shared" si="714"/>
        <v>0.61760000000000004</v>
      </c>
      <c r="AU431" s="7">
        <f t="shared" si="714"/>
        <v>7.9999999999999967E-3</v>
      </c>
      <c r="AV431" s="7">
        <f t="shared" si="714"/>
        <v>7.4000000000000003E-3</v>
      </c>
      <c r="AW431" s="7">
        <f t="shared" si="714"/>
        <v>1.1500000000000003E-2</v>
      </c>
      <c r="AX431" s="7">
        <f t="shared" si="714"/>
        <v>8.3000000000000018E-3</v>
      </c>
      <c r="AY431" s="7">
        <f t="shared" si="714"/>
        <v>0.33650000000000002</v>
      </c>
      <c r="AZ431" s="7">
        <f t="shared" si="714"/>
        <v>1.8200000000000001E-2</v>
      </c>
      <c r="BA431" s="7">
        <f t="shared" si="714"/>
        <v>1.9900000000000001E-2</v>
      </c>
      <c r="BB431" s="7">
        <f t="shared" si="714"/>
        <v>2.4199999999999999E-2</v>
      </c>
      <c r="BC431" s="7">
        <f t="shared" si="714"/>
        <v>2.6599999999999999E-2</v>
      </c>
      <c r="BD431" s="7">
        <f t="shared" si="714"/>
        <v>4.7200000000000006E-2</v>
      </c>
      <c r="BF431" s="115" t="s">
        <v>176</v>
      </c>
      <c r="BG431" s="7">
        <f t="shared" si="715"/>
        <v>1.0700000000000005E-2</v>
      </c>
      <c r="BH431" s="7">
        <f t="shared" si="715"/>
        <v>4.9000000000000016E-3</v>
      </c>
      <c r="BI431" s="7">
        <f t="shared" si="715"/>
        <v>1.0099999999999998E-2</v>
      </c>
      <c r="BJ431" s="7">
        <f t="shared" si="715"/>
        <v>6.2000000000000041E-3</v>
      </c>
      <c r="BK431" s="7">
        <f t="shared" si="715"/>
        <v>1.2899999999999998E-2</v>
      </c>
      <c r="BL431" s="7">
        <f t="shared" si="715"/>
        <v>0.31480000000000002</v>
      </c>
      <c r="BM431" s="7">
        <f t="shared" si="715"/>
        <v>0.82040000000000002</v>
      </c>
      <c r="BN431" s="7">
        <f t="shared" si="715"/>
        <v>2.1799999999999996E-2</v>
      </c>
      <c r="BO431" s="7">
        <f t="shared" si="715"/>
        <v>1.9499999999999997E-2</v>
      </c>
      <c r="BP431" s="7">
        <f t="shared" si="715"/>
        <v>2.2699999999999998E-2</v>
      </c>
      <c r="BQ431" s="7">
        <f t="shared" si="715"/>
        <v>3.0700000000000002E-2</v>
      </c>
      <c r="BR431" s="7">
        <f t="shared" si="715"/>
        <v>4.7199999999999992E-2</v>
      </c>
      <c r="BT431" s="115" t="s">
        <v>176</v>
      </c>
      <c r="BU431" s="7">
        <f t="shared" si="716"/>
        <v>1.1800000000000001E-2</v>
      </c>
      <c r="BV431" s="7">
        <f t="shared" si="716"/>
        <v>4.3000000000000017E-3</v>
      </c>
      <c r="BW431" s="7">
        <f t="shared" si="716"/>
        <v>6.2999999999999966E-3</v>
      </c>
      <c r="BX431" s="7">
        <f t="shared" si="716"/>
        <v>8.0000000000000036E-3</v>
      </c>
      <c r="BY431" s="7">
        <f t="shared" si="716"/>
        <v>6.5000000000000023E-3</v>
      </c>
      <c r="BZ431" s="7">
        <f t="shared" si="716"/>
        <v>4.5999999999999965E-3</v>
      </c>
      <c r="CA431" s="7">
        <f t="shared" si="716"/>
        <v>6.2000000000000041E-3</v>
      </c>
      <c r="CB431" s="7">
        <f t="shared" si="716"/>
        <v>7.0999999999999987E-3</v>
      </c>
      <c r="CC431" s="7">
        <f t="shared" si="716"/>
        <v>8.8999999999999982E-3</v>
      </c>
      <c r="CD431" s="7">
        <f t="shared" si="716"/>
        <v>5.5000000000000014E-3</v>
      </c>
      <c r="CE431" s="7">
        <f t="shared" si="716"/>
        <v>1.0299999999999997E-2</v>
      </c>
      <c r="CF431" s="7">
        <f t="shared" si="716"/>
        <v>3.5699999999999996E-2</v>
      </c>
      <c r="CH431" s="115" t="s">
        <v>176</v>
      </c>
      <c r="CI431" s="7">
        <f t="shared" si="717"/>
        <v>8.3800000000000013E-2</v>
      </c>
      <c r="CJ431" s="7">
        <f t="shared" si="717"/>
        <v>3.4599999999999999E-2</v>
      </c>
      <c r="CK431" s="7">
        <f t="shared" si="717"/>
        <v>6.7000000000000004E-2</v>
      </c>
      <c r="CL431" s="7">
        <f t="shared" si="717"/>
        <v>4.5999999999999999E-3</v>
      </c>
      <c r="CM431" s="7">
        <f t="shared" si="717"/>
        <v>4.8000000000000022E-3</v>
      </c>
      <c r="CN431" s="7">
        <f t="shared" si="717"/>
        <v>6.5000000000000023E-3</v>
      </c>
      <c r="CO431" s="7">
        <f t="shared" si="717"/>
        <v>7.700000000000002E-3</v>
      </c>
      <c r="CP431" s="7">
        <f t="shared" si="717"/>
        <v>8.6E-3</v>
      </c>
      <c r="CQ431" s="7">
        <f t="shared" si="717"/>
        <v>4.2000000000000023E-3</v>
      </c>
      <c r="CR431" s="7">
        <f t="shared" si="717"/>
        <v>2.5646999999999998</v>
      </c>
      <c r="CS431" s="7">
        <f t="shared" si="717"/>
        <v>4.5599999999999995E-2</v>
      </c>
      <c r="CT431" s="7">
        <f t="shared" si="717"/>
        <v>3.5899999999999994E-2</v>
      </c>
      <c r="CV431" s="115" t="s">
        <v>176</v>
      </c>
      <c r="CW431" s="7">
        <f t="shared" si="718"/>
        <v>0.11459999999999999</v>
      </c>
      <c r="CX431" s="7">
        <f t="shared" si="718"/>
        <v>0.10479999999999999</v>
      </c>
      <c r="CY431" s="7">
        <f t="shared" si="718"/>
        <v>0.1024</v>
      </c>
      <c r="CZ431" s="7">
        <f t="shared" si="718"/>
        <v>0.1226</v>
      </c>
      <c r="DA431" s="7">
        <f t="shared" si="718"/>
        <v>0.15459999999999999</v>
      </c>
      <c r="DB431" s="7">
        <f t="shared" si="718"/>
        <v>0.10580000000000001</v>
      </c>
      <c r="DC431" s="7">
        <f t="shared" si="718"/>
        <v>0.1086</v>
      </c>
      <c r="DD431" s="7">
        <f t="shared" si="718"/>
        <v>0.11329999999999998</v>
      </c>
      <c r="DE431" s="7">
        <f t="shared" si="718"/>
        <v>0.12040000000000001</v>
      </c>
      <c r="DF431" s="7">
        <f t="shared" si="718"/>
        <v>0.8054</v>
      </c>
      <c r="DG431" s="7">
        <f t="shared" si="718"/>
        <v>9.2800000000000007E-2</v>
      </c>
      <c r="DH431" s="7">
        <f t="shared" si="718"/>
        <v>0.1467</v>
      </c>
      <c r="DJ431" s="115" t="s">
        <v>176</v>
      </c>
      <c r="DK431" s="7">
        <f t="shared" si="719"/>
        <v>7.700000000000002E-3</v>
      </c>
      <c r="DL431" s="7">
        <f t="shared" si="719"/>
        <v>3.699999999999995E-3</v>
      </c>
      <c r="DM431" s="7">
        <f t="shared" si="719"/>
        <v>4.5999999999999999E-3</v>
      </c>
      <c r="DN431" s="7">
        <f t="shared" si="719"/>
        <v>0.64129999999999998</v>
      </c>
      <c r="DO431" s="7">
        <f t="shared" si="719"/>
        <v>4.1999999999999989E-3</v>
      </c>
      <c r="DP431" s="7">
        <f t="shared" si="719"/>
        <v>3.0999999999999986E-3</v>
      </c>
      <c r="DQ431" s="7">
        <f t="shared" si="719"/>
        <v>3.2999999999999974E-3</v>
      </c>
      <c r="DR431" s="7">
        <f t="shared" si="719"/>
        <v>8.7000000000000029E-3</v>
      </c>
      <c r="DS431" s="7">
        <f t="shared" si="719"/>
        <v>3.1000000000000021E-3</v>
      </c>
      <c r="DT431" s="7">
        <f t="shared" si="719"/>
        <v>2.700000000000001E-3</v>
      </c>
      <c r="DU431" s="7">
        <f t="shared" si="719"/>
        <v>2.5100000000000001E-2</v>
      </c>
      <c r="DV431" s="7">
        <f t="shared" si="719"/>
        <v>3.6000000000000004E-2</v>
      </c>
      <c r="DX431" s="115" t="s">
        <v>176</v>
      </c>
      <c r="DY431" s="7">
        <f t="shared" si="720"/>
        <v>6.8999999999999999E-3</v>
      </c>
      <c r="DZ431" s="7">
        <f t="shared" si="720"/>
        <v>2.9999999999999992E-3</v>
      </c>
      <c r="EA431" s="7">
        <f t="shared" si="720"/>
        <v>4.4000000000000011E-3</v>
      </c>
      <c r="EB431" s="7">
        <f t="shared" si="720"/>
        <v>3.4999999999999996E-3</v>
      </c>
      <c r="EC431" s="7">
        <f t="shared" si="720"/>
        <v>4.5300000000000007E-2</v>
      </c>
      <c r="ED431" s="7">
        <f t="shared" si="720"/>
        <v>2.5099999999999997E-2</v>
      </c>
      <c r="EE431" s="7">
        <f t="shared" si="720"/>
        <v>6.399999999999996E-3</v>
      </c>
      <c r="EF431" s="7">
        <f t="shared" si="720"/>
        <v>5.7000000000000002E-3</v>
      </c>
      <c r="EG431" s="7">
        <f t="shared" si="720"/>
        <v>9.5000000000000015E-3</v>
      </c>
      <c r="EH431" s="7">
        <f t="shared" si="720"/>
        <v>6.9999999999999993E-3</v>
      </c>
      <c r="EI431" s="7">
        <f t="shared" si="720"/>
        <v>6.6000000000000017E-3</v>
      </c>
      <c r="EJ431" s="7">
        <f t="shared" si="720"/>
        <v>0.1333</v>
      </c>
      <c r="EL431" s="115" t="s">
        <v>176</v>
      </c>
      <c r="EM431" s="7">
        <f t="shared" si="721"/>
        <v>9.1999999999999998E-3</v>
      </c>
      <c r="EN431" s="7">
        <f t="shared" si="721"/>
        <v>5.4999999999999979E-3</v>
      </c>
      <c r="EO431" s="7">
        <f t="shared" si="721"/>
        <v>1.7100000000000001E-2</v>
      </c>
      <c r="EP431" s="7">
        <f t="shared" si="721"/>
        <v>2.2000000000000002E-2</v>
      </c>
      <c r="EQ431" s="7">
        <f t="shared" si="721"/>
        <v>0.23179999999999998</v>
      </c>
      <c r="ER431" s="7">
        <f t="shared" si="721"/>
        <v>1.3999999999999985E-3</v>
      </c>
      <c r="ES431" s="7">
        <f t="shared" si="721"/>
        <v>1.1999999999999997E-3</v>
      </c>
      <c r="ET431" s="7">
        <f t="shared" si="721"/>
        <v>9.9999999999999742E-4</v>
      </c>
      <c r="EU431" s="7">
        <f t="shared" si="721"/>
        <v>0.25490000000000002</v>
      </c>
      <c r="EV431" s="7">
        <f t="shared" si="721"/>
        <v>6.2999999999999966E-3</v>
      </c>
      <c r="EW431" s="7">
        <f t="shared" si="721"/>
        <v>6.8999999999999999E-3</v>
      </c>
      <c r="EX431" s="7">
        <f t="shared" si="721"/>
        <v>1.0400000000000003E-2</v>
      </c>
      <c r="EZ431" s="115" t="s">
        <v>176</v>
      </c>
      <c r="FA431" s="7">
        <f t="shared" si="722"/>
        <v>2.4200000000000003E-2</v>
      </c>
      <c r="FB431" s="7">
        <f t="shared" si="722"/>
        <v>4.6999999999999993E-3</v>
      </c>
      <c r="FC431" s="7">
        <f t="shared" si="722"/>
        <v>3.1000000000000021E-3</v>
      </c>
      <c r="FD431" s="7">
        <f t="shared" si="722"/>
        <v>4.7999999999999987E-3</v>
      </c>
      <c r="FE431" s="7">
        <f t="shared" si="722"/>
        <v>6.799999999999997E-3</v>
      </c>
      <c r="FF431" s="7">
        <f t="shared" si="722"/>
        <v>4.9999999999999975E-3</v>
      </c>
      <c r="FG431" s="7">
        <f t="shared" si="722"/>
        <v>4.4999999999999971E-3</v>
      </c>
      <c r="FH431" s="7">
        <f t="shared" si="722"/>
        <v>-2.6000000000000016E-3</v>
      </c>
      <c r="FI431" s="7">
        <f t="shared" si="722"/>
        <v>3.6000000000000025E-3</v>
      </c>
      <c r="FJ431" s="7">
        <f t="shared" si="722"/>
        <v>6.3999999999999994E-3</v>
      </c>
      <c r="FK431" s="7">
        <f t="shared" si="722"/>
        <v>9.7999999999999962E-3</v>
      </c>
      <c r="FL431" s="7">
        <f t="shared" si="722"/>
        <v>1.8100000000000002E-2</v>
      </c>
      <c r="FN431" s="115" t="s">
        <v>176</v>
      </c>
      <c r="FO431" s="7">
        <f t="shared" si="723"/>
        <v>1.5300000000000001E-2</v>
      </c>
      <c r="FP431" s="7">
        <f t="shared" si="723"/>
        <v>3.199999999999998E-3</v>
      </c>
      <c r="FQ431" s="7">
        <f t="shared" si="723"/>
        <v>6.7000000000000011E-3</v>
      </c>
      <c r="FR431" s="7">
        <f t="shared" si="723"/>
        <v>-9.9999999999999395E-5</v>
      </c>
      <c r="FS431" s="7">
        <f t="shared" si="723"/>
        <v>5.9999999999999984E-4</v>
      </c>
      <c r="FT431" s="7">
        <f t="shared" si="723"/>
        <v>6.1000000000000013E-3</v>
      </c>
      <c r="FU431" s="7">
        <f t="shared" si="723"/>
        <v>2.3E-3</v>
      </c>
      <c r="FV431" s="7">
        <f t="shared" si="723"/>
        <v>1.0000000000000002E-2</v>
      </c>
      <c r="FW431" s="7">
        <f t="shared" si="723"/>
        <v>3.9000000000000007E-3</v>
      </c>
      <c r="FX431" s="7">
        <f t="shared" si="723"/>
        <v>3.9000000000000007E-3</v>
      </c>
      <c r="FY431" s="7">
        <f t="shared" si="723"/>
        <v>2.1000000000000012E-3</v>
      </c>
      <c r="FZ431" s="7">
        <f t="shared" si="723"/>
        <v>1.2300000000000002E-2</v>
      </c>
      <c r="GB431" s="115" t="s">
        <v>176</v>
      </c>
      <c r="GC431" s="7">
        <f t="shared" si="724"/>
        <v>7.7600000000000002E-2</v>
      </c>
      <c r="GD431" s="7">
        <f t="shared" si="724"/>
        <v>8.9799999999999991E-2</v>
      </c>
      <c r="GE431" s="7">
        <f t="shared" si="724"/>
        <v>5.9799999999999992E-2</v>
      </c>
      <c r="GF431" s="7">
        <f t="shared" si="724"/>
        <v>7.1099999999999997E-2</v>
      </c>
      <c r="GG431" s="7">
        <f t="shared" si="724"/>
        <v>6.2800000000000009E-2</v>
      </c>
      <c r="GH431" s="7">
        <f t="shared" si="724"/>
        <v>8.1900000000000001E-2</v>
      </c>
      <c r="GI431" s="7">
        <f t="shared" si="724"/>
        <v>3.9499999999999993E-2</v>
      </c>
      <c r="GJ431" s="7">
        <f t="shared" si="724"/>
        <v>3.5699999999999996E-2</v>
      </c>
      <c r="GK431" s="7">
        <f t="shared" si="724"/>
        <v>8.2600000000000007E-2</v>
      </c>
      <c r="GL431" s="7">
        <f t="shared" si="724"/>
        <v>8.2199999999999995E-2</v>
      </c>
      <c r="GM431" s="7">
        <f t="shared" si="724"/>
        <v>6.7299999999999999E-2</v>
      </c>
      <c r="GN431" s="7">
        <f t="shared" si="724"/>
        <v>7.7800000000000008E-2</v>
      </c>
      <c r="GP431" s="115" t="s">
        <v>176</v>
      </c>
      <c r="GQ431" s="7">
        <f t="shared" si="725"/>
        <v>9.999999999999995E-3</v>
      </c>
      <c r="GR431" s="7">
        <f t="shared" si="725"/>
        <v>2.6099999999999998E-2</v>
      </c>
      <c r="GS431" s="7">
        <f t="shared" si="725"/>
        <v>-1.2999999999999991E-3</v>
      </c>
      <c r="GT431" s="7">
        <f t="shared" si="725"/>
        <v>2.2000000000000006E-3</v>
      </c>
      <c r="GU431" s="7">
        <f t="shared" si="725"/>
        <v>3.4000000000000002E-3</v>
      </c>
      <c r="GV431" s="7">
        <f t="shared" si="725"/>
        <v>1.1699999999999999E-2</v>
      </c>
      <c r="GW431" s="7">
        <f t="shared" si="725"/>
        <v>4.0900000000000006E-2</v>
      </c>
      <c r="GX431" s="7">
        <f t="shared" si="725"/>
        <v>3.4500000000000003E-2</v>
      </c>
      <c r="GY431" s="7">
        <f t="shared" si="725"/>
        <v>8.6E-3</v>
      </c>
      <c r="GZ431" s="7">
        <f t="shared" si="725"/>
        <v>3.4000000000000002E-3</v>
      </c>
      <c r="HA431" s="7">
        <f t="shared" si="725"/>
        <v>3.8000000000000013E-3</v>
      </c>
      <c r="HB431" s="7">
        <f t="shared" si="725"/>
        <v>-5.0000000000000044E-4</v>
      </c>
      <c r="HD431" s="115" t="s">
        <v>176</v>
      </c>
      <c r="HE431" s="7">
        <f t="shared" si="726"/>
        <v>3.199999999999998E-3</v>
      </c>
      <c r="HF431" s="7">
        <f t="shared" si="726"/>
        <v>1.8999999999999989E-3</v>
      </c>
      <c r="HG431" s="7">
        <f t="shared" si="726"/>
        <v>2.1999999999999971E-3</v>
      </c>
      <c r="HH431" s="7">
        <f t="shared" si="726"/>
        <v>9.0000000000000149E-4</v>
      </c>
      <c r="HI431" s="7">
        <f t="shared" si="726"/>
        <v>1.4999999999999979E-3</v>
      </c>
      <c r="HJ431" s="7">
        <f t="shared" si="726"/>
        <v>-1.0999999999999968E-3</v>
      </c>
      <c r="HK431" s="7">
        <f t="shared" si="726"/>
        <v>-8.9999999999999802E-4</v>
      </c>
      <c r="HL431" s="7">
        <f t="shared" si="726"/>
        <v>2.2499999999999996E-2</v>
      </c>
      <c r="HM431" s="7">
        <f t="shared" si="726"/>
        <v>1.1699999999999999E-2</v>
      </c>
      <c r="HN431" s="7">
        <f t="shared" si="726"/>
        <v>3.199999999999998E-3</v>
      </c>
      <c r="HO431" s="7">
        <f t="shared" si="726"/>
        <v>9.9999999999999742E-4</v>
      </c>
      <c r="HP431" s="7">
        <f t="shared" si="726"/>
        <v>3.1000000000000055E-3</v>
      </c>
      <c r="HR431" s="115" t="s">
        <v>176</v>
      </c>
      <c r="HS431" s="7">
        <f t="shared" si="727"/>
        <v>4.5199999999999997E-2</v>
      </c>
      <c r="HT431" s="7">
        <f t="shared" si="727"/>
        <v>3.9000000000000007E-2</v>
      </c>
      <c r="HU431" s="7">
        <f t="shared" si="727"/>
        <v>4.9500000000000002E-2</v>
      </c>
      <c r="HV431" s="7">
        <f t="shared" si="727"/>
        <v>4.3100000000000006E-2</v>
      </c>
      <c r="HW431" s="7">
        <f t="shared" si="727"/>
        <v>6.9500000000000006E-2</v>
      </c>
      <c r="HX431" s="7">
        <f t="shared" si="727"/>
        <v>2.8099999999999993E-2</v>
      </c>
      <c r="HY431" s="7">
        <f t="shared" si="727"/>
        <v>3.3500000000000002E-2</v>
      </c>
      <c r="HZ431" s="7">
        <f t="shared" si="727"/>
        <v>3.5399999999999994E-2</v>
      </c>
      <c r="IA431" s="7">
        <f t="shared" si="727"/>
        <v>4.1599999999999998E-2</v>
      </c>
      <c r="IB431" s="7">
        <f t="shared" si="727"/>
        <v>4.4399999999999995E-2</v>
      </c>
      <c r="IC431" s="7">
        <f t="shared" si="727"/>
        <v>4.0799999999999996E-2</v>
      </c>
      <c r="ID431" s="7">
        <f t="shared" si="727"/>
        <v>3.9899999999999991E-2</v>
      </c>
    </row>
    <row r="432" spans="2:238" s="5" customFormat="1" ht="15"/>
    <row r="433" spans="1:32" s="5" customFormat="1" ht="15"/>
    <row r="434" spans="1:32" s="5" customFormat="1" ht="15">
      <c r="A434" s="15"/>
    </row>
    <row r="435" spans="1:32" s="5" customFormat="1" ht="15.75" thickBot="1">
      <c r="A435" s="111" t="s">
        <v>346</v>
      </c>
      <c r="C435" s="139"/>
      <c r="D435" s="139"/>
      <c r="E435" s="139"/>
      <c r="F435" s="139"/>
      <c r="G435" s="139"/>
    </row>
    <row r="436" spans="1:32" ht="15" thickTop="1"/>
    <row r="437" spans="1:32" ht="15">
      <c r="B437" s="5" t="s">
        <v>330</v>
      </c>
      <c r="C437" s="5" t="s">
        <v>331</v>
      </c>
    </row>
    <row r="438" spans="1:32" ht="15">
      <c r="B438" s="5" t="s">
        <v>332</v>
      </c>
      <c r="C438" s="5" t="s">
        <v>333</v>
      </c>
    </row>
    <row r="439" spans="1:32" ht="15">
      <c r="B439" s="5" t="s">
        <v>334</v>
      </c>
      <c r="C439" s="5" t="s">
        <v>335</v>
      </c>
    </row>
    <row r="440" spans="1:32" ht="15">
      <c r="B440" s="5" t="s">
        <v>336</v>
      </c>
      <c r="C440" s="5" t="s">
        <v>337</v>
      </c>
    </row>
    <row r="441" spans="1:32" ht="15">
      <c r="B441" s="5" t="s">
        <v>338</v>
      </c>
      <c r="C441" s="5" t="s">
        <v>339</v>
      </c>
    </row>
    <row r="442" spans="1:32" ht="15">
      <c r="B442" s="5" t="s">
        <v>340</v>
      </c>
      <c r="C442" s="5" t="s">
        <v>341</v>
      </c>
    </row>
    <row r="443" spans="1:32" ht="15">
      <c r="B443" s="5" t="s">
        <v>342</v>
      </c>
      <c r="C443" s="5" t="s">
        <v>343</v>
      </c>
    </row>
    <row r="444" spans="1:32" ht="15">
      <c r="B444" s="5" t="s">
        <v>344</v>
      </c>
      <c r="C444" s="5" t="s">
        <v>345</v>
      </c>
    </row>
    <row r="447" spans="1:32">
      <c r="A447" s="111" t="s">
        <v>368</v>
      </c>
    </row>
    <row r="448" spans="1:32" ht="15">
      <c r="B448" s="33" t="s">
        <v>347</v>
      </c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5.75" thickBot="1">
      <c r="A449" s="10" t="s">
        <v>22</v>
      </c>
      <c r="B449" s="5" t="s">
        <v>348</v>
      </c>
      <c r="C449" s="5" t="s">
        <v>12</v>
      </c>
      <c r="D449" s="5" t="s">
        <v>13</v>
      </c>
      <c r="E449" s="5" t="s">
        <v>14</v>
      </c>
      <c r="F449" s="5" t="s">
        <v>15</v>
      </c>
      <c r="G449" s="5" t="s">
        <v>16</v>
      </c>
      <c r="H449" s="5" t="s">
        <v>349</v>
      </c>
      <c r="I449" s="5" t="s">
        <v>350</v>
      </c>
      <c r="J449" s="5" t="s">
        <v>351</v>
      </c>
      <c r="K449" s="5" t="s">
        <v>352</v>
      </c>
      <c r="L449" s="5" t="s">
        <v>353</v>
      </c>
      <c r="M449" s="5" t="s">
        <v>354</v>
      </c>
      <c r="N449" s="5" t="s">
        <v>355</v>
      </c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5">
      <c r="B450" s="140" t="s">
        <v>161</v>
      </c>
      <c r="C450" s="141">
        <v>50</v>
      </c>
      <c r="D450" s="142">
        <v>50</v>
      </c>
      <c r="E450" s="143">
        <v>50</v>
      </c>
      <c r="F450" s="141">
        <v>50</v>
      </c>
      <c r="G450" s="142">
        <v>50</v>
      </c>
      <c r="H450" s="143">
        <v>50</v>
      </c>
      <c r="I450" s="141">
        <v>50</v>
      </c>
      <c r="J450" s="142">
        <v>50</v>
      </c>
      <c r="K450" s="143">
        <v>50</v>
      </c>
      <c r="L450" s="141">
        <v>50</v>
      </c>
      <c r="M450" s="142">
        <v>50</v>
      </c>
      <c r="N450" s="143">
        <v>50</v>
      </c>
      <c r="O450" s="5" t="s">
        <v>356</v>
      </c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5">
      <c r="B451" s="140" t="s">
        <v>163</v>
      </c>
      <c r="C451" s="144">
        <f t="shared" ref="C451:N457" si="728">C450/5</f>
        <v>10</v>
      </c>
      <c r="D451" s="145">
        <f t="shared" si="728"/>
        <v>10</v>
      </c>
      <c r="E451" s="146">
        <f t="shared" si="728"/>
        <v>10</v>
      </c>
      <c r="F451" s="144">
        <f t="shared" si="728"/>
        <v>10</v>
      </c>
      <c r="G451" s="145">
        <f t="shared" si="728"/>
        <v>10</v>
      </c>
      <c r="H451" s="146">
        <f t="shared" si="728"/>
        <v>10</v>
      </c>
      <c r="I451" s="144">
        <f t="shared" si="728"/>
        <v>10</v>
      </c>
      <c r="J451" s="145">
        <f t="shared" si="728"/>
        <v>10</v>
      </c>
      <c r="K451" s="146">
        <f t="shared" si="728"/>
        <v>10</v>
      </c>
      <c r="L451" s="144">
        <f t="shared" si="728"/>
        <v>10</v>
      </c>
      <c r="M451" s="145">
        <f t="shared" si="728"/>
        <v>10</v>
      </c>
      <c r="N451" s="146">
        <f t="shared" si="728"/>
        <v>10</v>
      </c>
      <c r="O451" s="5" t="s">
        <v>357</v>
      </c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5">
      <c r="B452" s="140" t="s">
        <v>166</v>
      </c>
      <c r="C452" s="144">
        <f t="shared" si="728"/>
        <v>2</v>
      </c>
      <c r="D452" s="145">
        <f t="shared" si="728"/>
        <v>2</v>
      </c>
      <c r="E452" s="146">
        <f t="shared" si="728"/>
        <v>2</v>
      </c>
      <c r="F452" s="144">
        <f t="shared" si="728"/>
        <v>2</v>
      </c>
      <c r="G452" s="145">
        <f t="shared" si="728"/>
        <v>2</v>
      </c>
      <c r="H452" s="146">
        <f t="shared" si="728"/>
        <v>2</v>
      </c>
      <c r="I452" s="144">
        <f t="shared" si="728"/>
        <v>2</v>
      </c>
      <c r="J452" s="145">
        <f t="shared" si="728"/>
        <v>2</v>
      </c>
      <c r="K452" s="146">
        <f t="shared" si="728"/>
        <v>2</v>
      </c>
      <c r="L452" s="144">
        <f t="shared" si="728"/>
        <v>2</v>
      </c>
      <c r="M452" s="145">
        <f t="shared" si="728"/>
        <v>2</v>
      </c>
      <c r="N452" s="146">
        <f t="shared" si="728"/>
        <v>2</v>
      </c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5">
      <c r="B453" s="140" t="s">
        <v>168</v>
      </c>
      <c r="C453" s="144">
        <f t="shared" si="728"/>
        <v>0.4</v>
      </c>
      <c r="D453" s="145">
        <f t="shared" si="728"/>
        <v>0.4</v>
      </c>
      <c r="E453" s="146">
        <f t="shared" si="728"/>
        <v>0.4</v>
      </c>
      <c r="F453" s="144">
        <f t="shared" si="728"/>
        <v>0.4</v>
      </c>
      <c r="G453" s="145">
        <f t="shared" si="728"/>
        <v>0.4</v>
      </c>
      <c r="H453" s="146">
        <f t="shared" si="728"/>
        <v>0.4</v>
      </c>
      <c r="I453" s="144">
        <f t="shared" si="728"/>
        <v>0.4</v>
      </c>
      <c r="J453" s="145">
        <f t="shared" si="728"/>
        <v>0.4</v>
      </c>
      <c r="K453" s="146">
        <f t="shared" si="728"/>
        <v>0.4</v>
      </c>
      <c r="L453" s="144">
        <f t="shared" si="728"/>
        <v>0.4</v>
      </c>
      <c r="M453" s="145">
        <f t="shared" si="728"/>
        <v>0.4</v>
      </c>
      <c r="N453" s="146">
        <f t="shared" si="728"/>
        <v>0.4</v>
      </c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5">
      <c r="B454" s="140" t="s">
        <v>170</v>
      </c>
      <c r="C454" s="144">
        <f t="shared" si="728"/>
        <v>0.08</v>
      </c>
      <c r="D454" s="145">
        <f t="shared" si="728"/>
        <v>0.08</v>
      </c>
      <c r="E454" s="146">
        <f t="shared" si="728"/>
        <v>0.08</v>
      </c>
      <c r="F454" s="144">
        <f t="shared" si="728"/>
        <v>0.08</v>
      </c>
      <c r="G454" s="145">
        <f t="shared" si="728"/>
        <v>0.08</v>
      </c>
      <c r="H454" s="146">
        <f t="shared" si="728"/>
        <v>0.08</v>
      </c>
      <c r="I454" s="144">
        <f t="shared" si="728"/>
        <v>0.08</v>
      </c>
      <c r="J454" s="145">
        <f t="shared" si="728"/>
        <v>0.08</v>
      </c>
      <c r="K454" s="146">
        <f t="shared" si="728"/>
        <v>0.08</v>
      </c>
      <c r="L454" s="144">
        <f t="shared" si="728"/>
        <v>0.08</v>
      </c>
      <c r="M454" s="145">
        <f t="shared" si="728"/>
        <v>0.08</v>
      </c>
      <c r="N454" s="146">
        <f t="shared" si="728"/>
        <v>0.08</v>
      </c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5">
      <c r="B455" s="140" t="s">
        <v>172</v>
      </c>
      <c r="C455" s="144">
        <f t="shared" si="728"/>
        <v>1.6E-2</v>
      </c>
      <c r="D455" s="145">
        <f t="shared" si="728"/>
        <v>1.6E-2</v>
      </c>
      <c r="E455" s="146">
        <f t="shared" si="728"/>
        <v>1.6E-2</v>
      </c>
      <c r="F455" s="144">
        <f t="shared" si="728"/>
        <v>1.6E-2</v>
      </c>
      <c r="G455" s="145">
        <f t="shared" si="728"/>
        <v>1.6E-2</v>
      </c>
      <c r="H455" s="146">
        <f t="shared" si="728"/>
        <v>1.6E-2</v>
      </c>
      <c r="I455" s="144">
        <f t="shared" si="728"/>
        <v>1.6E-2</v>
      </c>
      <c r="J455" s="145">
        <f t="shared" si="728"/>
        <v>1.6E-2</v>
      </c>
      <c r="K455" s="146">
        <f t="shared" si="728"/>
        <v>1.6E-2</v>
      </c>
      <c r="L455" s="144">
        <f t="shared" si="728"/>
        <v>1.6E-2</v>
      </c>
      <c r="M455" s="145">
        <f t="shared" si="728"/>
        <v>1.6E-2</v>
      </c>
      <c r="N455" s="146">
        <f t="shared" si="728"/>
        <v>1.6E-2</v>
      </c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5">
      <c r="B456" s="140" t="s">
        <v>174</v>
      </c>
      <c r="C456" s="144">
        <f t="shared" si="728"/>
        <v>3.2000000000000002E-3</v>
      </c>
      <c r="D456" s="145">
        <f t="shared" si="728"/>
        <v>3.2000000000000002E-3</v>
      </c>
      <c r="E456" s="146">
        <f t="shared" si="728"/>
        <v>3.2000000000000002E-3</v>
      </c>
      <c r="F456" s="144">
        <f t="shared" si="728"/>
        <v>3.2000000000000002E-3</v>
      </c>
      <c r="G456" s="145">
        <f t="shared" si="728"/>
        <v>3.2000000000000002E-3</v>
      </c>
      <c r="H456" s="146">
        <f t="shared" si="728"/>
        <v>3.2000000000000002E-3</v>
      </c>
      <c r="I456" s="144">
        <f t="shared" si="728"/>
        <v>3.2000000000000002E-3</v>
      </c>
      <c r="J456" s="145">
        <f t="shared" si="728"/>
        <v>3.2000000000000002E-3</v>
      </c>
      <c r="K456" s="146">
        <f t="shared" si="728"/>
        <v>3.2000000000000002E-3</v>
      </c>
      <c r="L456" s="144">
        <f t="shared" si="728"/>
        <v>3.2000000000000002E-3</v>
      </c>
      <c r="M456" s="145">
        <f t="shared" si="728"/>
        <v>3.2000000000000002E-3</v>
      </c>
      <c r="N456" s="146">
        <f t="shared" si="728"/>
        <v>3.2000000000000002E-3</v>
      </c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5.75" thickBot="1">
      <c r="B457" s="147" t="s">
        <v>176</v>
      </c>
      <c r="C457" s="148">
        <f t="shared" si="728"/>
        <v>6.4000000000000005E-4</v>
      </c>
      <c r="D457" s="149">
        <f t="shared" si="728"/>
        <v>6.4000000000000005E-4</v>
      </c>
      <c r="E457" s="150">
        <f t="shared" si="728"/>
        <v>6.4000000000000005E-4</v>
      </c>
      <c r="F457" s="148">
        <f t="shared" si="728"/>
        <v>6.4000000000000005E-4</v>
      </c>
      <c r="G457" s="149">
        <f t="shared" si="728"/>
        <v>6.4000000000000005E-4</v>
      </c>
      <c r="H457" s="150">
        <f t="shared" si="728"/>
        <v>6.4000000000000005E-4</v>
      </c>
      <c r="I457" s="148">
        <f t="shared" si="728"/>
        <v>6.4000000000000005E-4</v>
      </c>
      <c r="J457" s="149">
        <f t="shared" si="728"/>
        <v>6.4000000000000005E-4</v>
      </c>
      <c r="K457" s="150">
        <f t="shared" si="728"/>
        <v>6.4000000000000005E-4</v>
      </c>
      <c r="L457" s="151">
        <f t="shared" si="728"/>
        <v>6.4000000000000005E-4</v>
      </c>
      <c r="M457" s="152">
        <f t="shared" si="728"/>
        <v>6.4000000000000005E-4</v>
      </c>
      <c r="N457" s="153">
        <f t="shared" si="728"/>
        <v>6.4000000000000005E-4</v>
      </c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5">
      <c r="A458" s="10" t="s">
        <v>369</v>
      </c>
      <c r="B458" s="7"/>
      <c r="C458" s="7" t="s">
        <v>332</v>
      </c>
      <c r="D458" s="7" t="s">
        <v>334</v>
      </c>
      <c r="E458" s="7" t="s">
        <v>336</v>
      </c>
      <c r="F458" s="7" t="s">
        <v>338</v>
      </c>
      <c r="G458" s="7" t="s">
        <v>358</v>
      </c>
      <c r="H458" s="7" t="s">
        <v>340</v>
      </c>
      <c r="I458" s="7" t="s">
        <v>342</v>
      </c>
      <c r="J458" s="7" t="s">
        <v>359</v>
      </c>
      <c r="K458" s="7" t="s">
        <v>360</v>
      </c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5">
      <c r="B459" s="115" t="s">
        <v>11</v>
      </c>
      <c r="C459" s="28">
        <v>0.39888439999999997</v>
      </c>
      <c r="D459" s="28">
        <v>0.51996020000000009</v>
      </c>
      <c r="E459" s="28">
        <v>0.69946400000000009</v>
      </c>
      <c r="F459" s="28">
        <v>0.32942000000000016</v>
      </c>
      <c r="G459" s="28">
        <v>0.61474340000000005</v>
      </c>
      <c r="H459" s="28">
        <v>0.97050500000000017</v>
      </c>
      <c r="I459" s="28">
        <v>0.63649159999999994</v>
      </c>
      <c r="J459" s="28">
        <v>0.48879859999999997</v>
      </c>
      <c r="K459" s="28">
        <v>1.4219999999999999</v>
      </c>
      <c r="L459" s="5" t="s">
        <v>7</v>
      </c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5">
      <c r="B460" s="115" t="s">
        <v>361</v>
      </c>
      <c r="C460" s="28">
        <f>C459*1000/50</f>
        <v>7.9776879999999997</v>
      </c>
      <c r="D460" s="28">
        <f t="shared" ref="D460:K460" si="729">D459*1000/50</f>
        <v>10.399204000000003</v>
      </c>
      <c r="E460" s="28">
        <f t="shared" si="729"/>
        <v>13.989280000000001</v>
      </c>
      <c r="F460" s="28">
        <f t="shared" si="729"/>
        <v>6.5884000000000027</v>
      </c>
      <c r="G460" s="28">
        <f t="shared" si="729"/>
        <v>12.294868000000001</v>
      </c>
      <c r="H460" s="28">
        <f t="shared" si="729"/>
        <v>19.410100000000003</v>
      </c>
      <c r="I460" s="28">
        <f t="shared" si="729"/>
        <v>12.729831999999998</v>
      </c>
      <c r="J460" s="28">
        <f t="shared" si="729"/>
        <v>9.7759719999999994</v>
      </c>
      <c r="K460" s="28">
        <f t="shared" si="729"/>
        <v>28.44</v>
      </c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22.5">
      <c r="B461" s="154" t="s">
        <v>362</v>
      </c>
      <c r="C461" s="28">
        <f>400/(C460)</f>
        <v>50.139840013798484</v>
      </c>
      <c r="D461" s="28">
        <f t="shared" ref="D461:K461" si="730">400/(D460)</f>
        <v>38.464482473850872</v>
      </c>
      <c r="E461" s="28">
        <f t="shared" si="730"/>
        <v>28.593322887239371</v>
      </c>
      <c r="F461" s="28">
        <f t="shared" si="730"/>
        <v>60.712767895088312</v>
      </c>
      <c r="G461" s="28">
        <f t="shared" si="730"/>
        <v>32.533899509941868</v>
      </c>
      <c r="H461" s="28">
        <f t="shared" si="730"/>
        <v>20.607827883421514</v>
      </c>
      <c r="I461" s="28">
        <f t="shared" si="730"/>
        <v>31.422252862410129</v>
      </c>
      <c r="J461" s="28">
        <f t="shared" si="730"/>
        <v>40.916647469939562</v>
      </c>
      <c r="K461" s="28">
        <f t="shared" si="730"/>
        <v>14.064697609001406</v>
      </c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5">
      <c r="B462" s="115" t="s">
        <v>20</v>
      </c>
      <c r="C462" s="28">
        <f>400-C461</f>
        <v>349.8601599862015</v>
      </c>
      <c r="D462" s="28">
        <f t="shared" ref="D462:K462" si="731">400-D461</f>
        <v>361.53551752614914</v>
      </c>
      <c r="E462" s="28">
        <f t="shared" si="731"/>
        <v>371.40667711276063</v>
      </c>
      <c r="F462" s="28">
        <f t="shared" si="731"/>
        <v>339.28723210491171</v>
      </c>
      <c r="G462" s="28">
        <f t="shared" si="731"/>
        <v>367.46610049005812</v>
      </c>
      <c r="H462" s="28">
        <f t="shared" si="731"/>
        <v>379.39217211657848</v>
      </c>
      <c r="I462" s="28">
        <f t="shared" si="731"/>
        <v>368.57774713758988</v>
      </c>
      <c r="J462" s="28">
        <f t="shared" si="731"/>
        <v>359.08335253006044</v>
      </c>
      <c r="K462" s="28">
        <f t="shared" si="731"/>
        <v>385.93530239099857</v>
      </c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5">
      <c r="B463" s="15"/>
      <c r="C463" s="65"/>
      <c r="D463" s="65"/>
      <c r="E463" s="65"/>
      <c r="F463" s="65"/>
      <c r="G463" s="65"/>
      <c r="H463" s="65"/>
      <c r="I463" s="65"/>
      <c r="J463" s="65"/>
      <c r="K463" s="6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5.75" thickBot="1">
      <c r="A464" s="10" t="s">
        <v>0</v>
      </c>
      <c r="B464" s="15" t="s">
        <v>348</v>
      </c>
      <c r="C464" s="261" t="s">
        <v>332</v>
      </c>
      <c r="D464" s="261"/>
      <c r="E464" s="261"/>
      <c r="F464" s="261" t="s">
        <v>334</v>
      </c>
      <c r="G464" s="261"/>
      <c r="H464" s="261"/>
      <c r="I464" s="261" t="s">
        <v>336</v>
      </c>
      <c r="J464" s="261"/>
      <c r="K464" s="261"/>
      <c r="L464" s="261" t="s">
        <v>338</v>
      </c>
      <c r="M464" s="261"/>
      <c r="N464" s="261"/>
      <c r="O464" s="261" t="s">
        <v>358</v>
      </c>
      <c r="P464" s="261"/>
      <c r="Q464" s="261"/>
      <c r="R464" s="261" t="s">
        <v>340</v>
      </c>
      <c r="S464" s="261"/>
      <c r="T464" s="261"/>
      <c r="U464" s="261" t="s">
        <v>342</v>
      </c>
      <c r="V464" s="261"/>
      <c r="W464" s="261"/>
      <c r="X464" s="261" t="s">
        <v>344</v>
      </c>
      <c r="Y464" s="261"/>
      <c r="Z464" s="261"/>
      <c r="AA464" s="261" t="s">
        <v>360</v>
      </c>
      <c r="AB464" s="261"/>
      <c r="AC464" s="261"/>
      <c r="AD464" s="5" t="s">
        <v>363</v>
      </c>
      <c r="AE464" s="5" t="s">
        <v>364</v>
      </c>
      <c r="AF464" s="5"/>
    </row>
    <row r="465" spans="1:32" ht="15">
      <c r="B465" s="141">
        <v>50</v>
      </c>
      <c r="C465" s="16">
        <v>420900</v>
      </c>
      <c r="D465" s="16">
        <v>568500</v>
      </c>
      <c r="E465" s="16">
        <v>625400</v>
      </c>
      <c r="F465" s="16">
        <v>2543000</v>
      </c>
      <c r="G465" s="16">
        <v>3256000</v>
      </c>
      <c r="H465" s="16">
        <v>3391000</v>
      </c>
      <c r="I465" s="16">
        <v>404000</v>
      </c>
      <c r="J465" s="16">
        <v>417500</v>
      </c>
      <c r="K465" s="16">
        <v>403400</v>
      </c>
      <c r="L465" s="16">
        <v>5635000</v>
      </c>
      <c r="M465" s="16">
        <v>3385000</v>
      </c>
      <c r="N465" s="16">
        <v>4377000</v>
      </c>
      <c r="O465" s="16">
        <v>773300</v>
      </c>
      <c r="P465" s="16">
        <v>1307000</v>
      </c>
      <c r="Q465" s="16">
        <v>1240000</v>
      </c>
      <c r="R465" s="16">
        <v>379100</v>
      </c>
      <c r="S465" s="16">
        <v>453900</v>
      </c>
      <c r="T465" s="16">
        <v>397000</v>
      </c>
      <c r="U465" s="16">
        <v>26380000</v>
      </c>
      <c r="V465" s="16">
        <v>21850000</v>
      </c>
      <c r="W465" s="16">
        <v>21780000</v>
      </c>
      <c r="X465" s="16">
        <v>2813000</v>
      </c>
      <c r="Y465" s="16">
        <v>2447000</v>
      </c>
      <c r="Z465" s="16">
        <v>2357000</v>
      </c>
      <c r="AA465" s="16">
        <v>6167000</v>
      </c>
      <c r="AB465" s="16">
        <v>4269000</v>
      </c>
      <c r="AC465" s="16">
        <v>6347000</v>
      </c>
      <c r="AD465" s="155">
        <v>30160</v>
      </c>
      <c r="AE465" s="155">
        <v>493.6</v>
      </c>
      <c r="AF465" s="5"/>
    </row>
    <row r="466" spans="1:32" ht="15">
      <c r="B466" s="144">
        <f t="shared" ref="B466:B472" si="732">B465/5</f>
        <v>10</v>
      </c>
      <c r="C466" s="16">
        <v>4430000</v>
      </c>
      <c r="D466" s="16">
        <v>7883000</v>
      </c>
      <c r="E466" s="16">
        <v>6985000</v>
      </c>
      <c r="F466" s="16">
        <v>3411000</v>
      </c>
      <c r="G466" s="16">
        <v>21290000</v>
      </c>
      <c r="H466" s="16">
        <v>17980000</v>
      </c>
      <c r="I466" s="16">
        <v>853200</v>
      </c>
      <c r="J466" s="16">
        <v>832000</v>
      </c>
      <c r="K466" s="16">
        <v>757300</v>
      </c>
      <c r="L466" s="16">
        <v>33690000</v>
      </c>
      <c r="M466" s="16">
        <v>27010000</v>
      </c>
      <c r="N466" s="16">
        <v>22230000</v>
      </c>
      <c r="O466" s="16">
        <v>812500</v>
      </c>
      <c r="P466" s="16">
        <v>1508000</v>
      </c>
      <c r="Q466" s="16">
        <v>1032000</v>
      </c>
      <c r="R466" s="16">
        <v>409700</v>
      </c>
      <c r="S466" s="16">
        <v>299300</v>
      </c>
      <c r="T466" s="16">
        <v>385800</v>
      </c>
      <c r="U466" s="16">
        <v>3612000</v>
      </c>
      <c r="V466" s="16">
        <v>6931000</v>
      </c>
      <c r="W466" s="16">
        <v>5128000</v>
      </c>
      <c r="X466" s="16">
        <v>4219000</v>
      </c>
      <c r="Y466" s="16">
        <v>5543000</v>
      </c>
      <c r="Z466" s="16">
        <v>11320000</v>
      </c>
      <c r="AA466" s="16">
        <v>5121000</v>
      </c>
      <c r="AB466" s="16">
        <v>2013000</v>
      </c>
      <c r="AC466" s="16">
        <v>2752000</v>
      </c>
      <c r="AD466" s="16">
        <v>7191000</v>
      </c>
      <c r="AE466" s="16">
        <v>62360</v>
      </c>
      <c r="AF466" s="5"/>
    </row>
    <row r="467" spans="1:32" ht="15">
      <c r="B467" s="144">
        <f t="shared" si="732"/>
        <v>2</v>
      </c>
      <c r="C467" s="16">
        <v>1688000</v>
      </c>
      <c r="D467" s="16">
        <v>3636000</v>
      </c>
      <c r="E467" s="16">
        <v>2127000</v>
      </c>
      <c r="F467" s="16">
        <v>3286000</v>
      </c>
      <c r="G467" s="16">
        <v>5415000</v>
      </c>
      <c r="H467" s="16">
        <v>8601000</v>
      </c>
      <c r="I467" s="16">
        <v>816900</v>
      </c>
      <c r="J467" s="16">
        <v>1556000</v>
      </c>
      <c r="K467" s="16">
        <v>1517000</v>
      </c>
      <c r="L467" s="16">
        <v>8505000</v>
      </c>
      <c r="M467" s="16">
        <v>6595000</v>
      </c>
      <c r="N467" s="16">
        <v>8081000</v>
      </c>
      <c r="O467" s="16">
        <v>1716000</v>
      </c>
      <c r="P467" s="16">
        <v>2318000</v>
      </c>
      <c r="Q467" s="16">
        <v>2370000</v>
      </c>
      <c r="R467" s="16">
        <v>926100</v>
      </c>
      <c r="S467" s="16">
        <v>703400</v>
      </c>
      <c r="T467" s="16">
        <v>630300</v>
      </c>
      <c r="U467" s="16">
        <v>1227000</v>
      </c>
      <c r="V467" s="16">
        <v>2319000</v>
      </c>
      <c r="W467" s="16">
        <v>1649000</v>
      </c>
      <c r="X467" s="16">
        <v>1812000</v>
      </c>
      <c r="Y467" s="16">
        <v>4705000</v>
      </c>
      <c r="Z467" s="16">
        <v>4662000</v>
      </c>
      <c r="AA467" s="16">
        <v>3724000</v>
      </c>
      <c r="AB467" s="16">
        <v>1529000</v>
      </c>
      <c r="AC467" s="16">
        <v>1987000</v>
      </c>
      <c r="AD467" s="16">
        <v>4401000</v>
      </c>
      <c r="AE467" s="16">
        <v>2749</v>
      </c>
      <c r="AF467" s="5"/>
    </row>
    <row r="468" spans="1:32" ht="15">
      <c r="B468" s="144">
        <f t="shared" si="732"/>
        <v>0.4</v>
      </c>
      <c r="C468" s="16">
        <v>1784000</v>
      </c>
      <c r="D468" s="16">
        <v>1216000</v>
      </c>
      <c r="E468" s="16">
        <v>1121000</v>
      </c>
      <c r="F468" s="16">
        <v>5277000</v>
      </c>
      <c r="G468" s="16">
        <v>7962000</v>
      </c>
      <c r="H468" s="16">
        <v>10800000</v>
      </c>
      <c r="I468" s="16">
        <v>7201000</v>
      </c>
      <c r="J468" s="16">
        <v>4739000</v>
      </c>
      <c r="K468" s="16">
        <v>6016000</v>
      </c>
      <c r="L468" s="16">
        <v>9432000</v>
      </c>
      <c r="M468" s="16">
        <v>10900000</v>
      </c>
      <c r="N468" s="16">
        <v>17170000</v>
      </c>
      <c r="O468" s="16">
        <v>6084000</v>
      </c>
      <c r="P468" s="16">
        <v>6403000</v>
      </c>
      <c r="Q468" s="16">
        <v>4213000</v>
      </c>
      <c r="R468" s="16">
        <v>3376000</v>
      </c>
      <c r="S468" s="16">
        <v>2622000</v>
      </c>
      <c r="T468" s="16">
        <v>2539000</v>
      </c>
      <c r="U468" s="16">
        <v>5639000</v>
      </c>
      <c r="V468" s="16">
        <v>3761000</v>
      </c>
      <c r="W468" s="16">
        <v>2199000</v>
      </c>
      <c r="X468" s="16">
        <v>2662000</v>
      </c>
      <c r="Y468" s="16">
        <v>4064000</v>
      </c>
      <c r="Z468" s="16">
        <v>15840000</v>
      </c>
      <c r="AA468" s="16">
        <v>5392000</v>
      </c>
      <c r="AB468" s="16">
        <v>1662000</v>
      </c>
      <c r="AC468" s="16">
        <v>1972000</v>
      </c>
      <c r="AD468" s="16">
        <v>2436000</v>
      </c>
      <c r="AE468" s="16">
        <v>2421</v>
      </c>
      <c r="AF468" s="5"/>
    </row>
    <row r="469" spans="1:32" ht="15">
      <c r="B469" s="144">
        <f t="shared" si="732"/>
        <v>0.08</v>
      </c>
      <c r="C469" s="16">
        <v>9283000</v>
      </c>
      <c r="D469" s="16">
        <v>11240000</v>
      </c>
      <c r="E469" s="16">
        <v>5833000</v>
      </c>
      <c r="F469" s="16">
        <v>4479000</v>
      </c>
      <c r="G469" s="16">
        <v>8661000</v>
      </c>
      <c r="H469" s="16">
        <v>7529000</v>
      </c>
      <c r="I469" s="16">
        <v>4180000</v>
      </c>
      <c r="J469" s="16">
        <v>4306000</v>
      </c>
      <c r="K469" s="16">
        <v>6552000</v>
      </c>
      <c r="L469" s="16">
        <v>4781000</v>
      </c>
      <c r="M469" s="16">
        <v>6597000</v>
      </c>
      <c r="N469" s="16">
        <v>8233000</v>
      </c>
      <c r="O469" s="16">
        <v>4343000</v>
      </c>
      <c r="P469" s="16">
        <v>4431000</v>
      </c>
      <c r="Q469" s="16">
        <v>2592000</v>
      </c>
      <c r="R469" s="16">
        <v>4133000</v>
      </c>
      <c r="S469" s="16">
        <v>2587000</v>
      </c>
      <c r="T469" s="16">
        <v>2656000</v>
      </c>
      <c r="U469" s="16">
        <v>2630000</v>
      </c>
      <c r="V469" s="16">
        <v>5778000</v>
      </c>
      <c r="W469" s="16">
        <v>3939000</v>
      </c>
      <c r="X469" s="16">
        <v>4166000</v>
      </c>
      <c r="Y469" s="16">
        <v>5015000</v>
      </c>
      <c r="Z469" s="16">
        <v>5711000</v>
      </c>
      <c r="AA469" s="16">
        <v>3815000</v>
      </c>
      <c r="AB469" s="16">
        <v>1788000</v>
      </c>
      <c r="AC469" s="16">
        <v>2419000</v>
      </c>
      <c r="AD469" s="16">
        <v>2785000</v>
      </c>
      <c r="AE469" s="16">
        <v>1446</v>
      </c>
      <c r="AF469" s="5"/>
    </row>
    <row r="470" spans="1:32" ht="15">
      <c r="B470" s="144">
        <f t="shared" si="732"/>
        <v>1.6E-2</v>
      </c>
      <c r="C470" s="16">
        <v>2668000</v>
      </c>
      <c r="D470" s="16">
        <v>8018000</v>
      </c>
      <c r="E470" s="16">
        <v>7633000</v>
      </c>
      <c r="F470" s="16">
        <v>2816000</v>
      </c>
      <c r="G470" s="16">
        <v>3425000</v>
      </c>
      <c r="H470" s="16">
        <v>2330000</v>
      </c>
      <c r="I470" s="16">
        <v>3644000</v>
      </c>
      <c r="J470" s="16">
        <v>2963000</v>
      </c>
      <c r="K470" s="16">
        <v>3793000</v>
      </c>
      <c r="L470" s="16">
        <v>4356000</v>
      </c>
      <c r="M470" s="16">
        <v>4218000</v>
      </c>
      <c r="N470" s="16">
        <v>6417000</v>
      </c>
      <c r="O470" s="16">
        <v>4367000</v>
      </c>
      <c r="P470" s="16">
        <v>5885000</v>
      </c>
      <c r="Q470" s="16">
        <v>4746000</v>
      </c>
      <c r="R470" s="16">
        <v>5789000</v>
      </c>
      <c r="S470" s="16">
        <v>5378000</v>
      </c>
      <c r="T470" s="16">
        <v>7139000</v>
      </c>
      <c r="U470" s="16">
        <v>5352000</v>
      </c>
      <c r="V470" s="16">
        <v>11610000</v>
      </c>
      <c r="W470" s="16">
        <v>8896000</v>
      </c>
      <c r="X470" s="16">
        <v>8789000</v>
      </c>
      <c r="Y470" s="16">
        <v>7074000</v>
      </c>
      <c r="Z470" s="16">
        <v>12590000</v>
      </c>
      <c r="AA470" s="16">
        <v>7322000</v>
      </c>
      <c r="AB470" s="16">
        <v>2068000</v>
      </c>
      <c r="AC470" s="16">
        <v>2080000</v>
      </c>
      <c r="AD470" s="16">
        <v>3295000</v>
      </c>
      <c r="AE470" s="16">
        <v>1490</v>
      </c>
      <c r="AF470" s="5"/>
    </row>
    <row r="471" spans="1:32" ht="15">
      <c r="B471" s="144">
        <f t="shared" si="732"/>
        <v>3.2000000000000002E-3</v>
      </c>
      <c r="C471" s="16">
        <v>9937000</v>
      </c>
      <c r="D471" s="16">
        <v>4728000</v>
      </c>
      <c r="E471" s="16">
        <v>8824000</v>
      </c>
      <c r="F471" s="16">
        <v>8367000</v>
      </c>
      <c r="G471" s="16">
        <v>8497000</v>
      </c>
      <c r="H471" s="16">
        <v>17300000</v>
      </c>
      <c r="I471" s="16">
        <v>8372000</v>
      </c>
      <c r="J471" s="16">
        <v>7702000</v>
      </c>
      <c r="K471" s="16">
        <v>6989000</v>
      </c>
      <c r="L471" s="16">
        <v>6263000</v>
      </c>
      <c r="M471" s="16">
        <v>4753000</v>
      </c>
      <c r="N471" s="16">
        <v>3929000</v>
      </c>
      <c r="O471" s="16">
        <v>4367000</v>
      </c>
      <c r="P471" s="16">
        <v>8892000</v>
      </c>
      <c r="Q471" s="16">
        <v>3997000</v>
      </c>
      <c r="R471" s="16">
        <v>5970000</v>
      </c>
      <c r="S471" s="16">
        <v>5669000</v>
      </c>
      <c r="T471" s="16">
        <v>4054000</v>
      </c>
      <c r="U471" s="16">
        <v>4932000</v>
      </c>
      <c r="V471" s="16">
        <v>2898000</v>
      </c>
      <c r="W471" s="16">
        <v>4270000</v>
      </c>
      <c r="X471" s="16">
        <v>3540000</v>
      </c>
      <c r="Y471" s="16">
        <v>3817000</v>
      </c>
      <c r="Z471" s="16">
        <v>8177000</v>
      </c>
      <c r="AA471" s="16">
        <v>4533000</v>
      </c>
      <c r="AB471" s="16">
        <v>2103000</v>
      </c>
      <c r="AC471" s="16">
        <v>4065000</v>
      </c>
      <c r="AD471" s="16">
        <v>7903000</v>
      </c>
      <c r="AE471" s="16">
        <v>5578</v>
      </c>
      <c r="AF471" s="5"/>
    </row>
    <row r="472" spans="1:32" ht="15">
      <c r="B472" s="148">
        <f t="shared" si="732"/>
        <v>6.4000000000000005E-4</v>
      </c>
      <c r="C472" s="16">
        <v>5634000</v>
      </c>
      <c r="D472" s="16">
        <v>3653000</v>
      </c>
      <c r="E472" s="16">
        <v>3689000</v>
      </c>
      <c r="F472" s="16">
        <v>3434000</v>
      </c>
      <c r="G472" s="16">
        <v>4323000</v>
      </c>
      <c r="H472" s="16">
        <v>4805000</v>
      </c>
      <c r="I472" s="16">
        <v>3219000</v>
      </c>
      <c r="J472" s="16">
        <v>2526000</v>
      </c>
      <c r="K472" s="16">
        <v>2632000</v>
      </c>
      <c r="L472" s="16">
        <v>4267000</v>
      </c>
      <c r="M472" s="16">
        <v>4265000</v>
      </c>
      <c r="N472" s="16">
        <v>5865000</v>
      </c>
      <c r="O472" s="16">
        <v>8302000</v>
      </c>
      <c r="P472" s="16">
        <v>5159000</v>
      </c>
      <c r="Q472" s="16">
        <v>4399000</v>
      </c>
      <c r="R472" s="16">
        <v>7091000</v>
      </c>
      <c r="S472" s="16">
        <v>3576000</v>
      </c>
      <c r="T472" s="16">
        <v>7694000</v>
      </c>
      <c r="U472" s="16">
        <v>6181000</v>
      </c>
      <c r="V472" s="16">
        <v>4945000</v>
      </c>
      <c r="W472" s="16">
        <v>3831000</v>
      </c>
      <c r="X472" s="16">
        <v>5197000</v>
      </c>
      <c r="Y472" s="16">
        <v>5693000</v>
      </c>
      <c r="Z472" s="16">
        <v>7356000</v>
      </c>
      <c r="AA472" s="16">
        <v>5972000</v>
      </c>
      <c r="AB472" s="16">
        <v>2381000</v>
      </c>
      <c r="AC472" s="16">
        <v>3918000</v>
      </c>
      <c r="AD472" s="16">
        <v>4018000</v>
      </c>
      <c r="AE472" s="16">
        <v>11810</v>
      </c>
      <c r="AF472" s="5"/>
    </row>
    <row r="473" spans="1:32" ht="15">
      <c r="A473" s="10" t="s">
        <v>9</v>
      </c>
      <c r="B473" s="5"/>
      <c r="C473" s="83" t="s">
        <v>365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  <c r="AA473" s="83"/>
      <c r="AB473" s="83"/>
      <c r="AC473" s="83"/>
      <c r="AD473" s="83">
        <f>AVERAGE(AD466:AD472)</f>
        <v>4575571.4285714282</v>
      </c>
      <c r="AE473" s="83">
        <f>AVERAGE(AE466:AE472)</f>
        <v>12550.571428571429</v>
      </c>
      <c r="AF473" s="83">
        <f>AD473-AE473</f>
        <v>4563020.8571428563</v>
      </c>
    </row>
    <row r="474" spans="1:32" ht="15">
      <c r="B474" s="5"/>
      <c r="C474" s="83">
        <f>C465-12600</f>
        <v>408300</v>
      </c>
      <c r="D474" s="83">
        <f t="shared" ref="D474:AC474" si="733">D465-12600</f>
        <v>555900</v>
      </c>
      <c r="E474" s="83">
        <f t="shared" si="733"/>
        <v>612800</v>
      </c>
      <c r="F474" s="83">
        <f t="shared" si="733"/>
        <v>2530400</v>
      </c>
      <c r="G474" s="83">
        <f t="shared" si="733"/>
        <v>3243400</v>
      </c>
      <c r="H474" s="83">
        <f t="shared" si="733"/>
        <v>3378400</v>
      </c>
      <c r="I474" s="83">
        <f t="shared" si="733"/>
        <v>391400</v>
      </c>
      <c r="J474" s="83">
        <f t="shared" si="733"/>
        <v>404900</v>
      </c>
      <c r="K474" s="83">
        <f t="shared" si="733"/>
        <v>390800</v>
      </c>
      <c r="L474" s="83">
        <f t="shared" si="733"/>
        <v>5622400</v>
      </c>
      <c r="M474" s="83">
        <f t="shared" si="733"/>
        <v>3372400</v>
      </c>
      <c r="N474" s="83">
        <f t="shared" si="733"/>
        <v>4364400</v>
      </c>
      <c r="O474" s="83">
        <f t="shared" si="733"/>
        <v>760700</v>
      </c>
      <c r="P474" s="83">
        <f t="shared" si="733"/>
        <v>1294400</v>
      </c>
      <c r="Q474" s="83">
        <f t="shared" si="733"/>
        <v>1227400</v>
      </c>
      <c r="R474" s="83">
        <f t="shared" si="733"/>
        <v>366500</v>
      </c>
      <c r="S474" s="83">
        <f t="shared" si="733"/>
        <v>441300</v>
      </c>
      <c r="T474" s="83">
        <f t="shared" si="733"/>
        <v>384400</v>
      </c>
      <c r="U474" s="83">
        <f t="shared" si="733"/>
        <v>26367400</v>
      </c>
      <c r="V474" s="83">
        <f t="shared" si="733"/>
        <v>21837400</v>
      </c>
      <c r="W474" s="83">
        <f t="shared" si="733"/>
        <v>21767400</v>
      </c>
      <c r="X474" s="83">
        <f t="shared" si="733"/>
        <v>2800400</v>
      </c>
      <c r="Y474" s="83">
        <f t="shared" si="733"/>
        <v>2434400</v>
      </c>
      <c r="Z474" s="83">
        <f t="shared" si="733"/>
        <v>2344400</v>
      </c>
      <c r="AA474" s="83">
        <f t="shared" si="733"/>
        <v>6154400</v>
      </c>
      <c r="AB474" s="83">
        <f t="shared" si="733"/>
        <v>4256400</v>
      </c>
      <c r="AC474" s="83">
        <f t="shared" si="733"/>
        <v>6334400</v>
      </c>
      <c r="AD474" s="5"/>
      <c r="AE474" s="5"/>
      <c r="AF474" s="5"/>
    </row>
    <row r="475" spans="1:32" ht="15">
      <c r="B475" s="5"/>
      <c r="C475" s="83">
        <f t="shared" ref="C475:AC481" si="734">C466-12600</f>
        <v>4417400</v>
      </c>
      <c r="D475" s="83">
        <f t="shared" si="734"/>
        <v>7870400</v>
      </c>
      <c r="E475" s="83">
        <f t="shared" si="734"/>
        <v>6972400</v>
      </c>
      <c r="F475" s="83">
        <f t="shared" si="734"/>
        <v>3398400</v>
      </c>
      <c r="G475" s="83">
        <f t="shared" si="734"/>
        <v>21277400</v>
      </c>
      <c r="H475" s="83">
        <f t="shared" si="734"/>
        <v>17967400</v>
      </c>
      <c r="I475" s="83">
        <f t="shared" si="734"/>
        <v>840600</v>
      </c>
      <c r="J475" s="83">
        <f t="shared" si="734"/>
        <v>819400</v>
      </c>
      <c r="K475" s="83">
        <f t="shared" si="734"/>
        <v>744700</v>
      </c>
      <c r="L475" s="83">
        <f t="shared" si="734"/>
        <v>33677400</v>
      </c>
      <c r="M475" s="83">
        <f t="shared" si="734"/>
        <v>26997400</v>
      </c>
      <c r="N475" s="83">
        <f t="shared" si="734"/>
        <v>22217400</v>
      </c>
      <c r="O475" s="83">
        <f t="shared" si="734"/>
        <v>799900</v>
      </c>
      <c r="P475" s="83">
        <f t="shared" si="734"/>
        <v>1495400</v>
      </c>
      <c r="Q475" s="83">
        <f t="shared" si="734"/>
        <v>1019400</v>
      </c>
      <c r="R475" s="83">
        <f t="shared" si="734"/>
        <v>397100</v>
      </c>
      <c r="S475" s="83">
        <f t="shared" si="734"/>
        <v>286700</v>
      </c>
      <c r="T475" s="83">
        <f t="shared" si="734"/>
        <v>373200</v>
      </c>
      <c r="U475" s="83">
        <f t="shared" si="734"/>
        <v>3599400</v>
      </c>
      <c r="V475" s="83">
        <f t="shared" si="734"/>
        <v>6918400</v>
      </c>
      <c r="W475" s="83">
        <f t="shared" si="734"/>
        <v>5115400</v>
      </c>
      <c r="X475" s="83">
        <f t="shared" si="734"/>
        <v>4206400</v>
      </c>
      <c r="Y475" s="83">
        <f t="shared" si="734"/>
        <v>5530400</v>
      </c>
      <c r="Z475" s="83">
        <f t="shared" si="734"/>
        <v>11307400</v>
      </c>
      <c r="AA475" s="83">
        <f t="shared" si="734"/>
        <v>5108400</v>
      </c>
      <c r="AB475" s="83">
        <f t="shared" si="734"/>
        <v>2000400</v>
      </c>
      <c r="AC475" s="83">
        <f t="shared" si="734"/>
        <v>2739400</v>
      </c>
      <c r="AD475" s="5"/>
      <c r="AE475" s="5"/>
      <c r="AF475" s="5"/>
    </row>
    <row r="476" spans="1:32" ht="15">
      <c r="B476" s="5"/>
      <c r="C476" s="83">
        <f t="shared" si="734"/>
        <v>1675400</v>
      </c>
      <c r="D476" s="83">
        <f t="shared" si="734"/>
        <v>3623400</v>
      </c>
      <c r="E476" s="83">
        <f t="shared" si="734"/>
        <v>2114400</v>
      </c>
      <c r="F476" s="83">
        <f t="shared" si="734"/>
        <v>3273400</v>
      </c>
      <c r="G476" s="83">
        <f t="shared" si="734"/>
        <v>5402400</v>
      </c>
      <c r="H476" s="83">
        <f t="shared" si="734"/>
        <v>8588400</v>
      </c>
      <c r="I476" s="83">
        <f t="shared" si="734"/>
        <v>804300</v>
      </c>
      <c r="J476" s="83">
        <f t="shared" si="734"/>
        <v>1543400</v>
      </c>
      <c r="K476" s="83">
        <f t="shared" si="734"/>
        <v>1504400</v>
      </c>
      <c r="L476" s="83">
        <f t="shared" si="734"/>
        <v>8492400</v>
      </c>
      <c r="M476" s="83">
        <f t="shared" si="734"/>
        <v>6582400</v>
      </c>
      <c r="N476" s="83">
        <f t="shared" si="734"/>
        <v>8068400</v>
      </c>
      <c r="O476" s="83">
        <f t="shared" si="734"/>
        <v>1703400</v>
      </c>
      <c r="P476" s="83">
        <f t="shared" si="734"/>
        <v>2305400</v>
      </c>
      <c r="Q476" s="83">
        <f t="shared" si="734"/>
        <v>2357400</v>
      </c>
      <c r="R476" s="83">
        <f t="shared" si="734"/>
        <v>913500</v>
      </c>
      <c r="S476" s="83">
        <f t="shared" si="734"/>
        <v>690800</v>
      </c>
      <c r="T476" s="83">
        <f t="shared" si="734"/>
        <v>617700</v>
      </c>
      <c r="U476" s="83">
        <f t="shared" si="734"/>
        <v>1214400</v>
      </c>
      <c r="V476" s="83">
        <f t="shared" si="734"/>
        <v>2306400</v>
      </c>
      <c r="W476" s="83">
        <f t="shared" si="734"/>
        <v>1636400</v>
      </c>
      <c r="X476" s="83">
        <f t="shared" si="734"/>
        <v>1799400</v>
      </c>
      <c r="Y476" s="83">
        <f t="shared" si="734"/>
        <v>4692400</v>
      </c>
      <c r="Z476" s="83">
        <f t="shared" si="734"/>
        <v>4649400</v>
      </c>
      <c r="AA476" s="83">
        <f t="shared" si="734"/>
        <v>3711400</v>
      </c>
      <c r="AB476" s="83">
        <f t="shared" si="734"/>
        <v>1516400</v>
      </c>
      <c r="AC476" s="83">
        <f t="shared" si="734"/>
        <v>1974400</v>
      </c>
      <c r="AD476" s="5"/>
      <c r="AE476" s="5"/>
      <c r="AF476" s="5"/>
    </row>
    <row r="477" spans="1:32" ht="15">
      <c r="B477" s="5"/>
      <c r="C477" s="83">
        <f t="shared" si="734"/>
        <v>1771400</v>
      </c>
      <c r="D477" s="83">
        <f t="shared" si="734"/>
        <v>1203400</v>
      </c>
      <c r="E477" s="83">
        <f t="shared" si="734"/>
        <v>1108400</v>
      </c>
      <c r="F477" s="83">
        <f t="shared" si="734"/>
        <v>5264400</v>
      </c>
      <c r="G477" s="83">
        <f t="shared" si="734"/>
        <v>7949400</v>
      </c>
      <c r="H477" s="83">
        <f t="shared" si="734"/>
        <v>10787400</v>
      </c>
      <c r="I477" s="83">
        <f t="shared" si="734"/>
        <v>7188400</v>
      </c>
      <c r="J477" s="83">
        <f t="shared" si="734"/>
        <v>4726400</v>
      </c>
      <c r="K477" s="83">
        <f t="shared" si="734"/>
        <v>6003400</v>
      </c>
      <c r="L477" s="83">
        <f t="shared" si="734"/>
        <v>9419400</v>
      </c>
      <c r="M477" s="83">
        <f t="shared" si="734"/>
        <v>10887400</v>
      </c>
      <c r="N477" s="83">
        <f t="shared" si="734"/>
        <v>17157400</v>
      </c>
      <c r="O477" s="83">
        <f t="shared" si="734"/>
        <v>6071400</v>
      </c>
      <c r="P477" s="83">
        <f t="shared" si="734"/>
        <v>6390400</v>
      </c>
      <c r="Q477" s="83">
        <f t="shared" si="734"/>
        <v>4200400</v>
      </c>
      <c r="R477" s="83">
        <f t="shared" si="734"/>
        <v>3363400</v>
      </c>
      <c r="S477" s="83">
        <f t="shared" si="734"/>
        <v>2609400</v>
      </c>
      <c r="T477" s="83">
        <f t="shared" si="734"/>
        <v>2526400</v>
      </c>
      <c r="U477" s="83">
        <f t="shared" si="734"/>
        <v>5626400</v>
      </c>
      <c r="V477" s="83">
        <f t="shared" si="734"/>
        <v>3748400</v>
      </c>
      <c r="W477" s="83">
        <f t="shared" si="734"/>
        <v>2186400</v>
      </c>
      <c r="X477" s="83">
        <f t="shared" si="734"/>
        <v>2649400</v>
      </c>
      <c r="Y477" s="83">
        <f t="shared" si="734"/>
        <v>4051400</v>
      </c>
      <c r="Z477" s="83">
        <f t="shared" si="734"/>
        <v>15827400</v>
      </c>
      <c r="AA477" s="83">
        <f t="shared" si="734"/>
        <v>5379400</v>
      </c>
      <c r="AB477" s="83">
        <f t="shared" si="734"/>
        <v>1649400</v>
      </c>
      <c r="AC477" s="83">
        <f t="shared" si="734"/>
        <v>1959400</v>
      </c>
      <c r="AD477" s="5"/>
      <c r="AE477" s="5"/>
      <c r="AF477" s="5"/>
    </row>
    <row r="478" spans="1:32" ht="15">
      <c r="B478" s="5"/>
      <c r="C478" s="83">
        <f t="shared" si="734"/>
        <v>9270400</v>
      </c>
      <c r="D478" s="83">
        <f t="shared" si="734"/>
        <v>11227400</v>
      </c>
      <c r="E478" s="83">
        <f t="shared" si="734"/>
        <v>5820400</v>
      </c>
      <c r="F478" s="83">
        <f t="shared" si="734"/>
        <v>4466400</v>
      </c>
      <c r="G478" s="83">
        <f t="shared" si="734"/>
        <v>8648400</v>
      </c>
      <c r="H478" s="83">
        <f t="shared" si="734"/>
        <v>7516400</v>
      </c>
      <c r="I478" s="83">
        <f t="shared" si="734"/>
        <v>4167400</v>
      </c>
      <c r="J478" s="83">
        <f t="shared" si="734"/>
        <v>4293400</v>
      </c>
      <c r="K478" s="83">
        <f t="shared" si="734"/>
        <v>6539400</v>
      </c>
      <c r="L478" s="83">
        <f t="shared" si="734"/>
        <v>4768400</v>
      </c>
      <c r="M478" s="83">
        <f t="shared" si="734"/>
        <v>6584400</v>
      </c>
      <c r="N478" s="83">
        <f t="shared" si="734"/>
        <v>8220400</v>
      </c>
      <c r="O478" s="83">
        <f t="shared" si="734"/>
        <v>4330400</v>
      </c>
      <c r="P478" s="83">
        <f t="shared" si="734"/>
        <v>4418400</v>
      </c>
      <c r="Q478" s="83">
        <f t="shared" si="734"/>
        <v>2579400</v>
      </c>
      <c r="R478" s="83">
        <f t="shared" si="734"/>
        <v>4120400</v>
      </c>
      <c r="S478" s="83">
        <f t="shared" si="734"/>
        <v>2574400</v>
      </c>
      <c r="T478" s="83">
        <f t="shared" si="734"/>
        <v>2643400</v>
      </c>
      <c r="U478" s="83">
        <f t="shared" si="734"/>
        <v>2617400</v>
      </c>
      <c r="V478" s="83">
        <f t="shared" si="734"/>
        <v>5765400</v>
      </c>
      <c r="W478" s="83">
        <f t="shared" si="734"/>
        <v>3926400</v>
      </c>
      <c r="X478" s="83">
        <f t="shared" si="734"/>
        <v>4153400</v>
      </c>
      <c r="Y478" s="83">
        <f t="shared" si="734"/>
        <v>5002400</v>
      </c>
      <c r="Z478" s="83">
        <f t="shared" si="734"/>
        <v>5698400</v>
      </c>
      <c r="AA478" s="83">
        <f t="shared" si="734"/>
        <v>3802400</v>
      </c>
      <c r="AB478" s="83">
        <f t="shared" si="734"/>
        <v>1775400</v>
      </c>
      <c r="AC478" s="83">
        <f t="shared" si="734"/>
        <v>2406400</v>
      </c>
      <c r="AD478" s="5"/>
      <c r="AE478" s="5"/>
      <c r="AF478" s="5"/>
    </row>
    <row r="479" spans="1:32" ht="15">
      <c r="B479" s="5"/>
      <c r="C479" s="83">
        <f t="shared" si="734"/>
        <v>2655400</v>
      </c>
      <c r="D479" s="83">
        <f t="shared" si="734"/>
        <v>8005400</v>
      </c>
      <c r="E479" s="83">
        <f t="shared" si="734"/>
        <v>7620400</v>
      </c>
      <c r="F479" s="83">
        <f t="shared" si="734"/>
        <v>2803400</v>
      </c>
      <c r="G479" s="83">
        <f t="shared" si="734"/>
        <v>3412400</v>
      </c>
      <c r="H479" s="83">
        <f t="shared" si="734"/>
        <v>2317400</v>
      </c>
      <c r="I479" s="83">
        <f t="shared" si="734"/>
        <v>3631400</v>
      </c>
      <c r="J479" s="83">
        <f t="shared" si="734"/>
        <v>2950400</v>
      </c>
      <c r="K479" s="83">
        <f t="shared" si="734"/>
        <v>3780400</v>
      </c>
      <c r="L479" s="83">
        <f t="shared" si="734"/>
        <v>4343400</v>
      </c>
      <c r="M479" s="83">
        <f t="shared" si="734"/>
        <v>4205400</v>
      </c>
      <c r="N479" s="83">
        <f t="shared" si="734"/>
        <v>6404400</v>
      </c>
      <c r="O479" s="83">
        <f t="shared" si="734"/>
        <v>4354400</v>
      </c>
      <c r="P479" s="83">
        <f t="shared" si="734"/>
        <v>5872400</v>
      </c>
      <c r="Q479" s="83">
        <f t="shared" si="734"/>
        <v>4733400</v>
      </c>
      <c r="R479" s="83">
        <f t="shared" si="734"/>
        <v>5776400</v>
      </c>
      <c r="S479" s="83">
        <f t="shared" si="734"/>
        <v>5365400</v>
      </c>
      <c r="T479" s="83">
        <f t="shared" si="734"/>
        <v>7126400</v>
      </c>
      <c r="U479" s="83">
        <f t="shared" si="734"/>
        <v>5339400</v>
      </c>
      <c r="V479" s="83">
        <f t="shared" si="734"/>
        <v>11597400</v>
      </c>
      <c r="W479" s="83">
        <f t="shared" si="734"/>
        <v>8883400</v>
      </c>
      <c r="X479" s="83">
        <f t="shared" si="734"/>
        <v>8776400</v>
      </c>
      <c r="Y479" s="83">
        <f t="shared" si="734"/>
        <v>7061400</v>
      </c>
      <c r="Z479" s="83">
        <f t="shared" si="734"/>
        <v>12577400</v>
      </c>
      <c r="AA479" s="83">
        <f t="shared" si="734"/>
        <v>7309400</v>
      </c>
      <c r="AB479" s="83">
        <f t="shared" si="734"/>
        <v>2055400</v>
      </c>
      <c r="AC479" s="83">
        <f t="shared" si="734"/>
        <v>2067400</v>
      </c>
      <c r="AD479" s="5"/>
      <c r="AE479" s="5"/>
      <c r="AF479" s="5"/>
    </row>
    <row r="480" spans="1:32" ht="15">
      <c r="B480" s="5"/>
      <c r="C480" s="83">
        <f t="shared" si="734"/>
        <v>9924400</v>
      </c>
      <c r="D480" s="83">
        <f t="shared" si="734"/>
        <v>4715400</v>
      </c>
      <c r="E480" s="83">
        <f t="shared" si="734"/>
        <v>8811400</v>
      </c>
      <c r="F480" s="83">
        <f t="shared" si="734"/>
        <v>8354400</v>
      </c>
      <c r="G480" s="83">
        <f t="shared" si="734"/>
        <v>8484400</v>
      </c>
      <c r="H480" s="83">
        <f t="shared" si="734"/>
        <v>17287400</v>
      </c>
      <c r="I480" s="83">
        <f t="shared" si="734"/>
        <v>8359400</v>
      </c>
      <c r="J480" s="83">
        <f t="shared" si="734"/>
        <v>7689400</v>
      </c>
      <c r="K480" s="83">
        <f t="shared" si="734"/>
        <v>6976400</v>
      </c>
      <c r="L480" s="83">
        <f t="shared" si="734"/>
        <v>6250400</v>
      </c>
      <c r="M480" s="83">
        <f t="shared" si="734"/>
        <v>4740400</v>
      </c>
      <c r="N480" s="83">
        <f t="shared" si="734"/>
        <v>3916400</v>
      </c>
      <c r="O480" s="83">
        <f t="shared" si="734"/>
        <v>4354400</v>
      </c>
      <c r="P480" s="83">
        <f t="shared" si="734"/>
        <v>8879400</v>
      </c>
      <c r="Q480" s="83">
        <f t="shared" si="734"/>
        <v>3984400</v>
      </c>
      <c r="R480" s="83">
        <f t="shared" si="734"/>
        <v>5957400</v>
      </c>
      <c r="S480" s="83">
        <f t="shared" si="734"/>
        <v>5656400</v>
      </c>
      <c r="T480" s="83">
        <f t="shared" si="734"/>
        <v>4041400</v>
      </c>
      <c r="U480" s="83">
        <f t="shared" si="734"/>
        <v>4919400</v>
      </c>
      <c r="V480" s="83">
        <f t="shared" si="734"/>
        <v>2885400</v>
      </c>
      <c r="W480" s="83">
        <f t="shared" si="734"/>
        <v>4257400</v>
      </c>
      <c r="X480" s="83">
        <f t="shared" si="734"/>
        <v>3527400</v>
      </c>
      <c r="Y480" s="83">
        <f t="shared" si="734"/>
        <v>3804400</v>
      </c>
      <c r="Z480" s="83">
        <f t="shared" si="734"/>
        <v>8164400</v>
      </c>
      <c r="AA480" s="83">
        <f t="shared" si="734"/>
        <v>4520400</v>
      </c>
      <c r="AB480" s="83">
        <f t="shared" si="734"/>
        <v>2090400</v>
      </c>
      <c r="AC480" s="83">
        <f t="shared" si="734"/>
        <v>4052400</v>
      </c>
      <c r="AD480" s="5"/>
      <c r="AE480" s="5"/>
      <c r="AF480" s="5"/>
    </row>
    <row r="481" spans="2:32" ht="15">
      <c r="B481" s="5"/>
      <c r="C481" s="83">
        <f t="shared" si="734"/>
        <v>5621400</v>
      </c>
      <c r="D481" s="83">
        <f t="shared" si="734"/>
        <v>3640400</v>
      </c>
      <c r="E481" s="83">
        <f t="shared" si="734"/>
        <v>3676400</v>
      </c>
      <c r="F481" s="83">
        <f t="shared" si="734"/>
        <v>3421400</v>
      </c>
      <c r="G481" s="83">
        <f t="shared" si="734"/>
        <v>4310400</v>
      </c>
      <c r="H481" s="83">
        <f t="shared" si="734"/>
        <v>4792400</v>
      </c>
      <c r="I481" s="83">
        <f t="shared" si="734"/>
        <v>3206400</v>
      </c>
      <c r="J481" s="83">
        <f t="shared" si="734"/>
        <v>2513400</v>
      </c>
      <c r="K481" s="83">
        <f t="shared" si="734"/>
        <v>2619400</v>
      </c>
      <c r="L481" s="83">
        <f t="shared" si="734"/>
        <v>4254400</v>
      </c>
      <c r="M481" s="83">
        <f t="shared" si="734"/>
        <v>4252400</v>
      </c>
      <c r="N481" s="83">
        <f t="shared" si="734"/>
        <v>5852400</v>
      </c>
      <c r="O481" s="83">
        <f t="shared" si="734"/>
        <v>8289400</v>
      </c>
      <c r="P481" s="83">
        <f t="shared" si="734"/>
        <v>5146400</v>
      </c>
      <c r="Q481" s="83">
        <f t="shared" si="734"/>
        <v>4386400</v>
      </c>
      <c r="R481" s="83">
        <f t="shared" si="734"/>
        <v>7078400</v>
      </c>
      <c r="S481" s="83">
        <f t="shared" si="734"/>
        <v>3563400</v>
      </c>
      <c r="T481" s="83">
        <f t="shared" si="734"/>
        <v>7681400</v>
      </c>
      <c r="U481" s="83">
        <f t="shared" si="734"/>
        <v>6168400</v>
      </c>
      <c r="V481" s="83">
        <f t="shared" si="734"/>
        <v>4932400</v>
      </c>
      <c r="W481" s="83">
        <f t="shared" si="734"/>
        <v>3818400</v>
      </c>
      <c r="X481" s="83">
        <f t="shared" si="734"/>
        <v>5184400</v>
      </c>
      <c r="Y481" s="83">
        <f t="shared" si="734"/>
        <v>5680400</v>
      </c>
      <c r="Z481" s="83">
        <f t="shared" si="734"/>
        <v>7343400</v>
      </c>
      <c r="AA481" s="83">
        <f t="shared" si="734"/>
        <v>5959400</v>
      </c>
      <c r="AB481" s="83">
        <f t="shared" si="734"/>
        <v>2368400</v>
      </c>
      <c r="AC481" s="83">
        <f t="shared" si="734"/>
        <v>3905400</v>
      </c>
      <c r="AD481" s="5"/>
      <c r="AE481" s="5"/>
      <c r="AF481" s="5"/>
    </row>
    <row r="482" spans="2:32" ht="15">
      <c r="B482" s="5"/>
      <c r="C482" s="5" t="s">
        <v>366</v>
      </c>
      <c r="D482" s="83">
        <f>AVERAGE(C480:E480)</f>
        <v>7817066.666666667</v>
      </c>
      <c r="E482" s="83"/>
      <c r="F482" s="83"/>
      <c r="G482" s="83">
        <f>AVERAGE(F480:H480)</f>
        <v>11375400</v>
      </c>
      <c r="H482" s="83"/>
      <c r="I482" s="83"/>
      <c r="J482" s="83">
        <f>AVERAGE(I480:K480)</f>
        <v>7675066.666666667</v>
      </c>
      <c r="K482" s="83"/>
      <c r="L482" s="83"/>
      <c r="M482" s="83">
        <f>AVERAGE(L480:N480)</f>
        <v>4969066.666666667</v>
      </c>
      <c r="N482" s="83"/>
      <c r="O482" s="83"/>
      <c r="P482" s="83">
        <f>AVERAGE(O480:Q480)</f>
        <v>5739400</v>
      </c>
      <c r="Q482" s="83"/>
      <c r="R482" s="83"/>
      <c r="S482" s="83">
        <f>AVERAGE(R480:T480)</f>
        <v>5218400</v>
      </c>
      <c r="T482" s="83"/>
      <c r="U482" s="83"/>
      <c r="V482" s="83">
        <f>AVERAGE(U480:W480)</f>
        <v>4020733.3333333335</v>
      </c>
      <c r="W482" s="83"/>
      <c r="X482" s="83"/>
      <c r="Y482" s="83">
        <f>AVERAGE(X480:Z480)</f>
        <v>5165400</v>
      </c>
      <c r="Z482" s="83"/>
      <c r="AA482" s="83"/>
      <c r="AB482" s="83">
        <f>AVERAGE(AA480:AC480)</f>
        <v>3554400</v>
      </c>
      <c r="AC482" s="83"/>
      <c r="AD482" s="5"/>
      <c r="AE482" s="5"/>
      <c r="AF482" s="5"/>
    </row>
    <row r="483" spans="2:32" ht="15">
      <c r="B483" s="5"/>
      <c r="C483" s="83">
        <f t="shared" ref="C483:E490" si="735">100*C474/7820000</f>
        <v>5.2212276214833757</v>
      </c>
      <c r="D483" s="83">
        <f t="shared" si="735"/>
        <v>7.1086956521739131</v>
      </c>
      <c r="E483" s="83">
        <f t="shared" si="735"/>
        <v>7.836317135549872</v>
      </c>
      <c r="F483" s="83">
        <f t="shared" ref="F483:H490" si="736">100*F474/11400000</f>
        <v>22.196491228070176</v>
      </c>
      <c r="G483" s="83">
        <f t="shared" si="736"/>
        <v>28.450877192982457</v>
      </c>
      <c r="H483" s="83">
        <f t="shared" si="736"/>
        <v>29.635087719298244</v>
      </c>
      <c r="I483" s="83">
        <f t="shared" ref="I483:K490" si="737">100*I474/7680000</f>
        <v>5.096354166666667</v>
      </c>
      <c r="J483" s="83">
        <f t="shared" si="737"/>
        <v>5.272135416666667</v>
      </c>
      <c r="K483" s="83">
        <f t="shared" si="737"/>
        <v>5.088541666666667</v>
      </c>
      <c r="L483" s="83">
        <f t="shared" ref="L483:N490" si="738">100*L474/4970000</f>
        <v>113.12676056338029</v>
      </c>
      <c r="M483" s="83">
        <f t="shared" si="738"/>
        <v>67.855130784708251</v>
      </c>
      <c r="N483" s="83">
        <f t="shared" si="738"/>
        <v>87.814889336016094</v>
      </c>
      <c r="O483" s="83">
        <f t="shared" ref="O483:Q490" si="739">100*O474/5740000</f>
        <v>13.252613240418118</v>
      </c>
      <c r="P483" s="83">
        <f t="shared" si="739"/>
        <v>22.550522648083625</v>
      </c>
      <c r="Q483" s="83">
        <f t="shared" si="739"/>
        <v>21.383275261324041</v>
      </c>
      <c r="R483" s="83">
        <f t="shared" ref="R483:T490" si="740">100*R474/5220000</f>
        <v>7.0210727969348659</v>
      </c>
      <c r="S483" s="83">
        <f t="shared" si="740"/>
        <v>8.4540229885057467</v>
      </c>
      <c r="T483" s="83">
        <f t="shared" si="740"/>
        <v>7.3639846743295019</v>
      </c>
      <c r="U483" s="83">
        <f t="shared" ref="U483:W490" si="741">100*U474/4020000</f>
        <v>655.90547263681594</v>
      </c>
      <c r="V483" s="83">
        <f t="shared" si="741"/>
        <v>543.21890547263683</v>
      </c>
      <c r="W483" s="83">
        <f t="shared" si="741"/>
        <v>541.47761194029852</v>
      </c>
      <c r="X483" s="83">
        <f t="shared" ref="X483:Z490" si="742">100*X474/5170000</f>
        <v>54.166344294003871</v>
      </c>
      <c r="Y483" s="83">
        <f t="shared" si="742"/>
        <v>47.087040618955513</v>
      </c>
      <c r="Z483" s="83">
        <f t="shared" si="742"/>
        <v>45.34622823984526</v>
      </c>
      <c r="AA483" s="83">
        <f t="shared" ref="AA483:AC490" si="743">100*AA474/3550000</f>
        <v>173.36338028169016</v>
      </c>
      <c r="AB483" s="83">
        <f t="shared" si="743"/>
        <v>119.89859154929577</v>
      </c>
      <c r="AC483" s="83">
        <f t="shared" si="743"/>
        <v>178.43380281690142</v>
      </c>
      <c r="AD483" s="5"/>
      <c r="AE483" s="5"/>
      <c r="AF483" s="5"/>
    </row>
    <row r="484" spans="2:32" ht="15">
      <c r="B484" s="5"/>
      <c r="C484" s="83">
        <f t="shared" si="735"/>
        <v>56.488491048593353</v>
      </c>
      <c r="D484" s="83">
        <f t="shared" si="735"/>
        <v>100.64450127877238</v>
      </c>
      <c r="E484" s="83">
        <f t="shared" si="735"/>
        <v>89.161125319693099</v>
      </c>
      <c r="F484" s="83">
        <f t="shared" si="736"/>
        <v>29.810526315789474</v>
      </c>
      <c r="G484" s="83">
        <f t="shared" si="736"/>
        <v>186.64385964912282</v>
      </c>
      <c r="H484" s="83">
        <f t="shared" si="736"/>
        <v>157.60877192982457</v>
      </c>
      <c r="I484" s="83">
        <f t="shared" si="737"/>
        <v>10.9453125</v>
      </c>
      <c r="J484" s="83">
        <f t="shared" si="737"/>
        <v>10.669270833333334</v>
      </c>
      <c r="K484" s="83">
        <f t="shared" si="737"/>
        <v>9.6966145833333339</v>
      </c>
      <c r="L484" s="83">
        <f t="shared" si="738"/>
        <v>677.61368209255534</v>
      </c>
      <c r="M484" s="83">
        <f t="shared" si="738"/>
        <v>543.20724346076463</v>
      </c>
      <c r="N484" s="83">
        <f t="shared" si="738"/>
        <v>447.03018108651912</v>
      </c>
      <c r="O484" s="83">
        <f t="shared" si="739"/>
        <v>13.935540069686411</v>
      </c>
      <c r="P484" s="83">
        <f t="shared" si="739"/>
        <v>26.05226480836237</v>
      </c>
      <c r="Q484" s="83">
        <f t="shared" si="739"/>
        <v>17.759581881533101</v>
      </c>
      <c r="R484" s="83">
        <f t="shared" si="740"/>
        <v>7.6072796934865901</v>
      </c>
      <c r="S484" s="83">
        <f t="shared" si="740"/>
        <v>5.4923371647509578</v>
      </c>
      <c r="T484" s="83">
        <f t="shared" si="740"/>
        <v>7.1494252873563218</v>
      </c>
      <c r="U484" s="83">
        <f t="shared" si="741"/>
        <v>89.537313432835816</v>
      </c>
      <c r="V484" s="83">
        <f t="shared" si="741"/>
        <v>172.09950248756218</v>
      </c>
      <c r="W484" s="83">
        <f t="shared" si="741"/>
        <v>127.24875621890547</v>
      </c>
      <c r="X484" s="83">
        <f t="shared" si="742"/>
        <v>81.361702127659569</v>
      </c>
      <c r="Y484" s="83">
        <f t="shared" si="742"/>
        <v>106.97098646034816</v>
      </c>
      <c r="Z484" s="83">
        <f t="shared" si="742"/>
        <v>218.71179883945842</v>
      </c>
      <c r="AA484" s="83">
        <f t="shared" si="743"/>
        <v>143.89859154929579</v>
      </c>
      <c r="AB484" s="83">
        <f t="shared" si="743"/>
        <v>56.349295774647885</v>
      </c>
      <c r="AC484" s="83">
        <f t="shared" si="743"/>
        <v>77.166197183098589</v>
      </c>
      <c r="AD484" s="5"/>
      <c r="AE484" s="5"/>
      <c r="AF484" s="5"/>
    </row>
    <row r="485" spans="2:32" ht="15">
      <c r="B485" s="5"/>
      <c r="C485" s="83">
        <f t="shared" si="735"/>
        <v>21.424552429667518</v>
      </c>
      <c r="D485" s="83">
        <f t="shared" si="735"/>
        <v>46.335038363171357</v>
      </c>
      <c r="E485" s="83">
        <f t="shared" si="735"/>
        <v>27.038363171355499</v>
      </c>
      <c r="F485" s="83">
        <f t="shared" si="736"/>
        <v>28.714035087719299</v>
      </c>
      <c r="G485" s="83">
        <f t="shared" si="736"/>
        <v>47.389473684210529</v>
      </c>
      <c r="H485" s="83">
        <f t="shared" si="736"/>
        <v>75.336842105263159</v>
      </c>
      <c r="I485" s="83">
        <f t="shared" si="737"/>
        <v>10.47265625</v>
      </c>
      <c r="J485" s="83">
        <f t="shared" si="737"/>
        <v>20.096354166666668</v>
      </c>
      <c r="K485" s="83">
        <f t="shared" si="737"/>
        <v>19.588541666666668</v>
      </c>
      <c r="L485" s="83">
        <f t="shared" si="738"/>
        <v>170.87323943661971</v>
      </c>
      <c r="M485" s="83">
        <f t="shared" si="738"/>
        <v>132.44265593561369</v>
      </c>
      <c r="N485" s="83">
        <f t="shared" si="738"/>
        <v>162.3420523138833</v>
      </c>
      <c r="O485" s="83">
        <f t="shared" si="739"/>
        <v>29.675958188153309</v>
      </c>
      <c r="P485" s="83">
        <f t="shared" si="739"/>
        <v>40.163763066202094</v>
      </c>
      <c r="Q485" s="83">
        <f t="shared" si="739"/>
        <v>41.069686411149824</v>
      </c>
      <c r="R485" s="83">
        <f t="shared" si="740"/>
        <v>17.5</v>
      </c>
      <c r="S485" s="83">
        <f t="shared" si="740"/>
        <v>13.233716475095786</v>
      </c>
      <c r="T485" s="83">
        <f t="shared" si="740"/>
        <v>11.833333333333334</v>
      </c>
      <c r="U485" s="83">
        <f t="shared" si="741"/>
        <v>30.208955223880597</v>
      </c>
      <c r="V485" s="83">
        <f t="shared" si="741"/>
        <v>57.373134328358212</v>
      </c>
      <c r="W485" s="83">
        <f t="shared" si="741"/>
        <v>40.706467661691541</v>
      </c>
      <c r="X485" s="83">
        <f t="shared" si="742"/>
        <v>34.804642166344294</v>
      </c>
      <c r="Y485" s="83">
        <f t="shared" si="742"/>
        <v>90.762088974854933</v>
      </c>
      <c r="Z485" s="83">
        <f t="shared" si="742"/>
        <v>89.930367504835587</v>
      </c>
      <c r="AA485" s="83">
        <f t="shared" si="743"/>
        <v>104.54647887323944</v>
      </c>
      <c r="AB485" s="83">
        <f t="shared" si="743"/>
        <v>42.715492957746477</v>
      </c>
      <c r="AC485" s="83">
        <f t="shared" si="743"/>
        <v>55.616901408450701</v>
      </c>
      <c r="AD485" s="5"/>
      <c r="AE485" s="5"/>
      <c r="AF485" s="5"/>
    </row>
    <row r="486" spans="2:32" ht="15">
      <c r="B486" s="5"/>
      <c r="C486" s="83">
        <f t="shared" si="735"/>
        <v>22.652173913043477</v>
      </c>
      <c r="D486" s="83">
        <f t="shared" si="735"/>
        <v>15.388746803069054</v>
      </c>
      <c r="E486" s="83">
        <f t="shared" si="735"/>
        <v>14.173913043478262</v>
      </c>
      <c r="F486" s="83">
        <f t="shared" si="736"/>
        <v>46.178947368421049</v>
      </c>
      <c r="G486" s="83">
        <f t="shared" si="736"/>
        <v>69.731578947368419</v>
      </c>
      <c r="H486" s="83">
        <f t="shared" si="736"/>
        <v>94.626315789473679</v>
      </c>
      <c r="I486" s="83">
        <f t="shared" si="737"/>
        <v>93.598958333333329</v>
      </c>
      <c r="J486" s="83">
        <f t="shared" si="737"/>
        <v>61.541666666666664</v>
      </c>
      <c r="K486" s="83">
        <f t="shared" si="737"/>
        <v>78.169270833333329</v>
      </c>
      <c r="L486" s="83">
        <f t="shared" si="738"/>
        <v>189.52515090543258</v>
      </c>
      <c r="M486" s="83">
        <f t="shared" si="738"/>
        <v>219.06237424547282</v>
      </c>
      <c r="N486" s="83">
        <f t="shared" si="738"/>
        <v>345.21931589537223</v>
      </c>
      <c r="O486" s="83">
        <f t="shared" si="739"/>
        <v>105.77351916376307</v>
      </c>
      <c r="P486" s="83">
        <f t="shared" si="739"/>
        <v>111.33101045296168</v>
      </c>
      <c r="Q486" s="83">
        <f t="shared" si="739"/>
        <v>73.177700348432055</v>
      </c>
      <c r="R486" s="83">
        <f t="shared" si="740"/>
        <v>64.432950191570882</v>
      </c>
      <c r="S486" s="83">
        <f t="shared" si="740"/>
        <v>49.988505747126439</v>
      </c>
      <c r="T486" s="83">
        <f t="shared" si="740"/>
        <v>48.398467432950191</v>
      </c>
      <c r="U486" s="83">
        <f t="shared" si="741"/>
        <v>139.96019900497512</v>
      </c>
      <c r="V486" s="83">
        <f t="shared" si="741"/>
        <v>93.243781094527364</v>
      </c>
      <c r="W486" s="83">
        <f t="shared" si="741"/>
        <v>54.388059701492537</v>
      </c>
      <c r="X486" s="83">
        <f t="shared" si="742"/>
        <v>51.245647969052222</v>
      </c>
      <c r="Y486" s="83">
        <f t="shared" si="742"/>
        <v>78.36363636363636</v>
      </c>
      <c r="Z486" s="83">
        <f t="shared" si="742"/>
        <v>306.1392649903288</v>
      </c>
      <c r="AA486" s="83">
        <f t="shared" si="743"/>
        <v>151.5323943661972</v>
      </c>
      <c r="AB486" s="83">
        <f t="shared" si="743"/>
        <v>46.461971830985917</v>
      </c>
      <c r="AC486" s="83">
        <f t="shared" si="743"/>
        <v>55.194366197183101</v>
      </c>
      <c r="AD486" s="5"/>
      <c r="AE486" s="5"/>
      <c r="AF486" s="5"/>
    </row>
    <row r="487" spans="2:32" ht="15">
      <c r="B487" s="5"/>
      <c r="C487" s="83">
        <f t="shared" si="735"/>
        <v>118.54731457800511</v>
      </c>
      <c r="D487" s="83">
        <f t="shared" si="735"/>
        <v>143.57289002557545</v>
      </c>
      <c r="E487" s="83">
        <f t="shared" si="735"/>
        <v>74.429667519181592</v>
      </c>
      <c r="F487" s="83">
        <f t="shared" si="736"/>
        <v>39.178947368421049</v>
      </c>
      <c r="G487" s="83">
        <f t="shared" si="736"/>
        <v>75.863157894736844</v>
      </c>
      <c r="H487" s="83">
        <f t="shared" si="736"/>
        <v>65.933333333333337</v>
      </c>
      <c r="I487" s="83">
        <f t="shared" si="737"/>
        <v>54.263020833333336</v>
      </c>
      <c r="J487" s="83">
        <f t="shared" si="737"/>
        <v>55.903645833333336</v>
      </c>
      <c r="K487" s="83">
        <f t="shared" si="737"/>
        <v>85.1484375</v>
      </c>
      <c r="L487" s="83">
        <f t="shared" si="738"/>
        <v>95.943661971830991</v>
      </c>
      <c r="M487" s="83">
        <f t="shared" si="738"/>
        <v>132.48289738430583</v>
      </c>
      <c r="N487" s="83">
        <f t="shared" si="738"/>
        <v>165.40040241448693</v>
      </c>
      <c r="O487" s="83">
        <f t="shared" si="739"/>
        <v>75.442508710801391</v>
      </c>
      <c r="P487" s="83">
        <f t="shared" si="739"/>
        <v>76.975609756097555</v>
      </c>
      <c r="Q487" s="83">
        <f t="shared" si="739"/>
        <v>44.937282229965156</v>
      </c>
      <c r="R487" s="83">
        <f t="shared" si="740"/>
        <v>78.934865900383144</v>
      </c>
      <c r="S487" s="83">
        <f t="shared" si="740"/>
        <v>49.31800766283525</v>
      </c>
      <c r="T487" s="83">
        <f t="shared" si="740"/>
        <v>50.639846743295017</v>
      </c>
      <c r="U487" s="83">
        <f t="shared" si="741"/>
        <v>65.109452736318403</v>
      </c>
      <c r="V487" s="83">
        <f t="shared" si="741"/>
        <v>143.41791044776119</v>
      </c>
      <c r="W487" s="83">
        <f t="shared" si="741"/>
        <v>97.671641791044777</v>
      </c>
      <c r="X487" s="83">
        <f t="shared" si="742"/>
        <v>80.336557059961322</v>
      </c>
      <c r="Y487" s="83">
        <f t="shared" si="742"/>
        <v>96.758220502901352</v>
      </c>
      <c r="Z487" s="83">
        <f t="shared" si="742"/>
        <v>110.22050290135397</v>
      </c>
      <c r="AA487" s="83">
        <f t="shared" si="743"/>
        <v>107.10985915492958</v>
      </c>
      <c r="AB487" s="83">
        <f t="shared" si="743"/>
        <v>50.011267605633805</v>
      </c>
      <c r="AC487" s="83">
        <f t="shared" si="743"/>
        <v>67.785915492957741</v>
      </c>
      <c r="AD487" s="5"/>
      <c r="AE487" s="5"/>
      <c r="AF487" s="5"/>
    </row>
    <row r="488" spans="2:32" ht="15">
      <c r="B488" s="5"/>
      <c r="C488" s="83">
        <f t="shared" si="735"/>
        <v>33.956521739130437</v>
      </c>
      <c r="D488" s="83">
        <f t="shared" si="735"/>
        <v>102.37084398976982</v>
      </c>
      <c r="E488" s="83">
        <f t="shared" si="735"/>
        <v>97.447570332480822</v>
      </c>
      <c r="F488" s="83">
        <f t="shared" si="736"/>
        <v>24.59122807017544</v>
      </c>
      <c r="G488" s="83">
        <f t="shared" si="736"/>
        <v>29.933333333333334</v>
      </c>
      <c r="H488" s="83">
        <f t="shared" si="736"/>
        <v>20.328070175438597</v>
      </c>
      <c r="I488" s="83">
        <f t="shared" si="737"/>
        <v>47.283854166666664</v>
      </c>
      <c r="J488" s="83">
        <f t="shared" si="737"/>
        <v>38.416666666666664</v>
      </c>
      <c r="K488" s="83">
        <f t="shared" si="737"/>
        <v>49.223958333333336</v>
      </c>
      <c r="L488" s="83">
        <f t="shared" si="738"/>
        <v>87.392354124748493</v>
      </c>
      <c r="M488" s="83">
        <f t="shared" si="738"/>
        <v>84.615694164989947</v>
      </c>
      <c r="N488" s="83">
        <f t="shared" si="738"/>
        <v>128.86116700201208</v>
      </c>
      <c r="O488" s="83">
        <f t="shared" si="739"/>
        <v>75.860627177700351</v>
      </c>
      <c r="P488" s="83">
        <f t="shared" si="739"/>
        <v>102.30662020905923</v>
      </c>
      <c r="Q488" s="83">
        <f t="shared" si="739"/>
        <v>82.463414634146346</v>
      </c>
      <c r="R488" s="83">
        <f t="shared" si="740"/>
        <v>110.65900383141762</v>
      </c>
      <c r="S488" s="83">
        <f t="shared" si="740"/>
        <v>102.78544061302682</v>
      </c>
      <c r="T488" s="83">
        <f t="shared" si="740"/>
        <v>136.52107279693487</v>
      </c>
      <c r="U488" s="83">
        <f t="shared" si="741"/>
        <v>132.82089552238807</v>
      </c>
      <c r="V488" s="83">
        <f t="shared" si="741"/>
        <v>288.49253731343282</v>
      </c>
      <c r="W488" s="83">
        <f t="shared" si="741"/>
        <v>220.98009950248758</v>
      </c>
      <c r="X488" s="83">
        <f t="shared" si="742"/>
        <v>169.75628626692458</v>
      </c>
      <c r="Y488" s="83">
        <f t="shared" si="742"/>
        <v>136.58413926499034</v>
      </c>
      <c r="Z488" s="83">
        <f t="shared" si="742"/>
        <v>243.27659574468086</v>
      </c>
      <c r="AA488" s="83">
        <f t="shared" si="743"/>
        <v>205.89859154929579</v>
      </c>
      <c r="AB488" s="83">
        <f t="shared" si="743"/>
        <v>57.898591549295773</v>
      </c>
      <c r="AC488" s="83">
        <f t="shared" si="743"/>
        <v>58.236619718309861</v>
      </c>
      <c r="AD488" s="5"/>
      <c r="AE488" s="5"/>
      <c r="AF488" s="5"/>
    </row>
    <row r="489" spans="2:32" ht="15">
      <c r="B489" s="5"/>
      <c r="C489" s="83">
        <f t="shared" si="735"/>
        <v>126.91048593350384</v>
      </c>
      <c r="D489" s="83">
        <f t="shared" si="735"/>
        <v>60.29923273657289</v>
      </c>
      <c r="E489" s="83">
        <f t="shared" si="735"/>
        <v>112.67774936061382</v>
      </c>
      <c r="F489" s="83">
        <f t="shared" si="736"/>
        <v>73.284210526315789</v>
      </c>
      <c r="G489" s="83">
        <f t="shared" si="736"/>
        <v>74.424561403508775</v>
      </c>
      <c r="H489" s="83">
        <f t="shared" si="736"/>
        <v>151.64385964912282</v>
      </c>
      <c r="I489" s="83">
        <f t="shared" si="737"/>
        <v>108.84635416666667</v>
      </c>
      <c r="J489" s="83">
        <f t="shared" si="737"/>
        <v>100.12239583333333</v>
      </c>
      <c r="K489" s="83">
        <f t="shared" si="737"/>
        <v>90.838541666666671</v>
      </c>
      <c r="L489" s="83">
        <f t="shared" si="738"/>
        <v>125.76257545271629</v>
      </c>
      <c r="M489" s="83">
        <f t="shared" si="738"/>
        <v>95.380281690140848</v>
      </c>
      <c r="N489" s="83">
        <f t="shared" si="738"/>
        <v>78.800804828973838</v>
      </c>
      <c r="O489" s="83">
        <f t="shared" si="739"/>
        <v>75.860627177700351</v>
      </c>
      <c r="P489" s="83">
        <f t="shared" si="739"/>
        <v>154.69337979094075</v>
      </c>
      <c r="Q489" s="83">
        <f t="shared" si="739"/>
        <v>69.41463414634147</v>
      </c>
      <c r="R489" s="83">
        <f t="shared" si="740"/>
        <v>114.1264367816092</v>
      </c>
      <c r="S489" s="83">
        <f t="shared" si="740"/>
        <v>108.36015325670498</v>
      </c>
      <c r="T489" s="83">
        <f t="shared" si="740"/>
        <v>77.421455938697321</v>
      </c>
      <c r="U489" s="83">
        <f t="shared" si="741"/>
        <v>122.3731343283582</v>
      </c>
      <c r="V489" s="83">
        <f t="shared" si="741"/>
        <v>71.776119402985074</v>
      </c>
      <c r="W489" s="83">
        <f t="shared" si="741"/>
        <v>105.90547263681592</v>
      </c>
      <c r="X489" s="83">
        <f t="shared" si="742"/>
        <v>68.228239845261129</v>
      </c>
      <c r="Y489" s="83">
        <f t="shared" si="742"/>
        <v>73.586073500967117</v>
      </c>
      <c r="Z489" s="83">
        <f t="shared" si="742"/>
        <v>157.91876208897486</v>
      </c>
      <c r="AA489" s="83">
        <f t="shared" si="743"/>
        <v>127.33521126760563</v>
      </c>
      <c r="AB489" s="83">
        <f t="shared" si="743"/>
        <v>58.884507042253524</v>
      </c>
      <c r="AC489" s="83">
        <f t="shared" si="743"/>
        <v>114.15211267605633</v>
      </c>
      <c r="AD489" s="5"/>
      <c r="AE489" s="5"/>
      <c r="AF489" s="5"/>
    </row>
    <row r="490" spans="2:32" ht="15">
      <c r="B490" s="5"/>
      <c r="C490" s="156">
        <f t="shared" si="735"/>
        <v>71.884910485933503</v>
      </c>
      <c r="D490" s="156">
        <f t="shared" si="735"/>
        <v>46.552429667519185</v>
      </c>
      <c r="E490" s="156">
        <f t="shared" si="735"/>
        <v>47.012787723785166</v>
      </c>
      <c r="F490" s="156">
        <f t="shared" si="736"/>
        <v>30.012280701754385</v>
      </c>
      <c r="G490" s="156">
        <f t="shared" si="736"/>
        <v>37.810526315789474</v>
      </c>
      <c r="H490" s="156">
        <f t="shared" si="736"/>
        <v>42.03859649122807</v>
      </c>
      <c r="I490" s="156">
        <f t="shared" si="737"/>
        <v>41.75</v>
      </c>
      <c r="J490" s="156">
        <f t="shared" si="737"/>
        <v>32.7265625</v>
      </c>
      <c r="K490" s="156">
        <f t="shared" si="737"/>
        <v>34.106770833333336</v>
      </c>
      <c r="L490" s="156">
        <f t="shared" si="738"/>
        <v>85.601609657947691</v>
      </c>
      <c r="M490" s="156">
        <f t="shared" si="738"/>
        <v>85.561368209255534</v>
      </c>
      <c r="N490" s="156">
        <f t="shared" si="738"/>
        <v>117.75452716297787</v>
      </c>
      <c r="O490" s="156">
        <f t="shared" si="739"/>
        <v>144.41463414634146</v>
      </c>
      <c r="P490" s="156">
        <f t="shared" si="739"/>
        <v>89.658536585365852</v>
      </c>
      <c r="Q490" s="156">
        <f t="shared" si="739"/>
        <v>76.41811846689896</v>
      </c>
      <c r="R490" s="156">
        <f t="shared" si="740"/>
        <v>135.60153256704982</v>
      </c>
      <c r="S490" s="156">
        <f t="shared" si="740"/>
        <v>68.264367816091948</v>
      </c>
      <c r="T490" s="156">
        <f t="shared" si="740"/>
        <v>147.15325670498083</v>
      </c>
      <c r="U490" s="156">
        <f t="shared" si="741"/>
        <v>153.44278606965173</v>
      </c>
      <c r="V490" s="156">
        <f t="shared" si="741"/>
        <v>122.69651741293532</v>
      </c>
      <c r="W490" s="156">
        <f t="shared" si="741"/>
        <v>94.985074626865668</v>
      </c>
      <c r="X490" s="156">
        <f t="shared" si="742"/>
        <v>100.27852998065764</v>
      </c>
      <c r="Y490" s="156">
        <f t="shared" si="742"/>
        <v>109.87234042553192</v>
      </c>
      <c r="Z490" s="156">
        <f t="shared" si="742"/>
        <v>142.03868471953578</v>
      </c>
      <c r="AA490" s="156">
        <f t="shared" si="743"/>
        <v>167.87042253521128</v>
      </c>
      <c r="AB490" s="156">
        <f t="shared" si="743"/>
        <v>66.715492957746477</v>
      </c>
      <c r="AC490" s="156">
        <f t="shared" si="743"/>
        <v>110.0112676056338</v>
      </c>
      <c r="AD490" s="5"/>
      <c r="AE490" s="5"/>
      <c r="AF490" s="5"/>
    </row>
    <row r="491" spans="2:32" ht="15">
      <c r="B491" s="5"/>
      <c r="C491" s="259">
        <f>AVERAGE(C489:E489)</f>
        <v>99.962489343563504</v>
      </c>
      <c r="D491" s="259"/>
      <c r="E491" s="259"/>
      <c r="F491" s="259">
        <f>AVERAGE(F489:H489)</f>
        <v>99.784210526315789</v>
      </c>
      <c r="G491" s="259"/>
      <c r="H491" s="259"/>
      <c r="I491" s="259">
        <f>AVERAGE(I489:K489)</f>
        <v>99.9357638888889</v>
      </c>
      <c r="J491" s="259"/>
      <c r="K491" s="259"/>
      <c r="L491" s="259">
        <f>AVERAGE(L489:N489)</f>
        <v>99.981220657276992</v>
      </c>
      <c r="M491" s="259"/>
      <c r="N491" s="259"/>
      <c r="O491" s="259">
        <f>AVERAGE(O489:Q489)</f>
        <v>99.98954703832753</v>
      </c>
      <c r="P491" s="259"/>
      <c r="Q491" s="259"/>
      <c r="R491" s="259">
        <f>AVERAGE(R489:T489)</f>
        <v>99.969348659003842</v>
      </c>
      <c r="S491" s="259"/>
      <c r="T491" s="259"/>
      <c r="U491" s="259">
        <f>AVERAGE(U489:W489)</f>
        <v>100.01824212271974</v>
      </c>
      <c r="V491" s="259"/>
      <c r="W491" s="259"/>
      <c r="X491" s="259">
        <f>AVERAGE(X489:Z489)</f>
        <v>99.911025145067697</v>
      </c>
      <c r="Y491" s="259"/>
      <c r="Z491" s="259"/>
      <c r="AA491" s="259">
        <f>AVERAGE(AA489:AC489)</f>
        <v>100.12394366197184</v>
      </c>
      <c r="AB491" s="259"/>
      <c r="AC491" s="259"/>
      <c r="AD491" s="5"/>
      <c r="AE491" s="5"/>
      <c r="AF491" s="5"/>
    </row>
    <row r="492" spans="2:32" ht="15">
      <c r="B492" s="5"/>
      <c r="C492" s="5" t="s">
        <v>366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2:32" ht="15">
      <c r="B493" s="5"/>
      <c r="C493" s="83">
        <f t="shared" ref="C493:E500" si="744">C483/0.946</f>
        <v>5.5192680988196363</v>
      </c>
      <c r="D493" s="83">
        <f t="shared" si="744"/>
        <v>7.5144774335876461</v>
      </c>
      <c r="E493" s="83">
        <f t="shared" si="744"/>
        <v>8.2836333356763987</v>
      </c>
      <c r="F493" s="83">
        <f t="shared" ref="F493:H500" si="745">F483/0.916</f>
        <v>24.231977323220715</v>
      </c>
      <c r="G493" s="83">
        <f t="shared" si="745"/>
        <v>31.059909599325824</v>
      </c>
      <c r="H493" s="83">
        <f t="shared" si="745"/>
        <v>32.352715850762273</v>
      </c>
      <c r="I493" s="83">
        <f t="shared" ref="I493:K500" si="746">I483/0.61</f>
        <v>8.3546789617486343</v>
      </c>
      <c r="J493" s="83">
        <f t="shared" si="746"/>
        <v>8.6428449453551917</v>
      </c>
      <c r="K493" s="83">
        <f t="shared" si="746"/>
        <v>8.3418715846994544</v>
      </c>
      <c r="L493" s="83">
        <f t="shared" ref="L493:N500" si="747">L483/1.05</f>
        <v>107.73977196512408</v>
      </c>
      <c r="M493" s="83">
        <f t="shared" si="747"/>
        <v>64.623934080674516</v>
      </c>
      <c r="N493" s="83">
        <f t="shared" si="747"/>
        <v>83.633227939062948</v>
      </c>
      <c r="O493" s="83">
        <f t="shared" ref="O493:Q500" si="748">O483/1.3</f>
        <v>10.194317877244705</v>
      </c>
      <c r="P493" s="83">
        <f t="shared" si="748"/>
        <v>17.346555883141249</v>
      </c>
      <c r="Q493" s="83">
        <f t="shared" si="748"/>
        <v>16.44867327794157</v>
      </c>
      <c r="R493" s="83">
        <f t="shared" ref="R493:T500" si="749">R483/1.34</f>
        <v>5.2396065648767651</v>
      </c>
      <c r="S493" s="83">
        <f t="shared" si="749"/>
        <v>6.3089723794818999</v>
      </c>
      <c r="T493" s="83">
        <f t="shared" si="749"/>
        <v>5.4955109509921654</v>
      </c>
      <c r="U493" s="83">
        <f t="shared" ref="U493:W500" si="750">U483/1.09</f>
        <v>601.74814003377605</v>
      </c>
      <c r="V493" s="83">
        <f t="shared" si="750"/>
        <v>498.36596832352001</v>
      </c>
      <c r="W493" s="83">
        <f t="shared" si="750"/>
        <v>496.76845132137476</v>
      </c>
      <c r="X493" s="83">
        <f t="shared" ref="X493:Z500" si="751">X483/1.33</f>
        <v>40.726574657145768</v>
      </c>
      <c r="Y493" s="83">
        <f t="shared" si="751"/>
        <v>35.403789939064296</v>
      </c>
      <c r="Z493" s="83">
        <f t="shared" si="751"/>
        <v>34.09490845101147</v>
      </c>
      <c r="AA493" s="83">
        <f t="shared" ref="AA493:AC500" si="752">AA483/0.894</f>
        <v>193.91876989003373</v>
      </c>
      <c r="AB493" s="83">
        <f t="shared" si="752"/>
        <v>134.11475564798184</v>
      </c>
      <c r="AC493" s="83">
        <f t="shared" si="752"/>
        <v>199.59038346409554</v>
      </c>
      <c r="AD493" s="5"/>
      <c r="AE493" s="5"/>
      <c r="AF493" s="5"/>
    </row>
    <row r="494" spans="2:32" ht="15">
      <c r="B494" s="5"/>
      <c r="C494" s="83">
        <f t="shared" si="744"/>
        <v>59.712992651790017</v>
      </c>
      <c r="D494" s="83">
        <f t="shared" si="744"/>
        <v>106.38953623548878</v>
      </c>
      <c r="E494" s="83">
        <f t="shared" si="744"/>
        <v>94.250661014474744</v>
      </c>
      <c r="F494" s="83">
        <f t="shared" si="745"/>
        <v>32.544242702826935</v>
      </c>
      <c r="G494" s="83">
        <f t="shared" si="745"/>
        <v>203.75967210602926</v>
      </c>
      <c r="H494" s="83">
        <f t="shared" si="745"/>
        <v>172.06197808932814</v>
      </c>
      <c r="I494" s="83">
        <f t="shared" si="746"/>
        <v>17.94313524590164</v>
      </c>
      <c r="J494" s="83">
        <f t="shared" si="746"/>
        <v>17.490607923497269</v>
      </c>
      <c r="K494" s="83">
        <f t="shared" si="746"/>
        <v>15.896089480874318</v>
      </c>
      <c r="L494" s="83">
        <f t="shared" si="747"/>
        <v>645.34636389767172</v>
      </c>
      <c r="M494" s="83">
        <f t="shared" si="747"/>
        <v>517.34023186739489</v>
      </c>
      <c r="N494" s="83">
        <f t="shared" si="747"/>
        <v>425.74302960620867</v>
      </c>
      <c r="O494" s="83">
        <f t="shared" si="748"/>
        <v>10.719646207451085</v>
      </c>
      <c r="P494" s="83">
        <f t="shared" si="748"/>
        <v>20.040203698740285</v>
      </c>
      <c r="Q494" s="83">
        <f t="shared" si="748"/>
        <v>13.66121683194854</v>
      </c>
      <c r="R494" s="83">
        <f t="shared" si="749"/>
        <v>5.6770743981243204</v>
      </c>
      <c r="S494" s="83">
        <f t="shared" si="749"/>
        <v>4.098759078172356</v>
      </c>
      <c r="T494" s="83">
        <f t="shared" si="749"/>
        <v>5.3353920054897923</v>
      </c>
      <c r="U494" s="83">
        <f t="shared" si="750"/>
        <v>82.144324250308088</v>
      </c>
      <c r="V494" s="83">
        <f t="shared" si="750"/>
        <v>157.88945182345154</v>
      </c>
      <c r="W494" s="83">
        <f t="shared" si="750"/>
        <v>116.74197818248207</v>
      </c>
      <c r="X494" s="83">
        <f t="shared" si="751"/>
        <v>61.174212126059821</v>
      </c>
      <c r="Y494" s="83">
        <f t="shared" si="751"/>
        <v>80.429313128081318</v>
      </c>
      <c r="Z494" s="83">
        <f t="shared" si="751"/>
        <v>164.44496153342737</v>
      </c>
      <c r="AA494" s="83">
        <f t="shared" si="752"/>
        <v>160.96039323187449</v>
      </c>
      <c r="AB494" s="83">
        <f t="shared" si="752"/>
        <v>63.030532186407029</v>
      </c>
      <c r="AC494" s="83">
        <f t="shared" si="752"/>
        <v>86.315656804360842</v>
      </c>
      <c r="AD494" s="5"/>
      <c r="AE494" s="5"/>
      <c r="AF494" s="5"/>
    </row>
    <row r="495" spans="2:32" ht="15">
      <c r="B495" s="5"/>
      <c r="C495" s="83">
        <f t="shared" si="744"/>
        <v>22.647518424595685</v>
      </c>
      <c r="D495" s="83">
        <f t="shared" si="744"/>
        <v>48.979955986439066</v>
      </c>
      <c r="E495" s="83">
        <f t="shared" si="744"/>
        <v>28.581779250904333</v>
      </c>
      <c r="F495" s="83">
        <f t="shared" si="745"/>
        <v>31.347199877422813</v>
      </c>
      <c r="G495" s="83">
        <f t="shared" si="745"/>
        <v>51.735233279705817</v>
      </c>
      <c r="H495" s="83">
        <f t="shared" si="745"/>
        <v>82.245460813606059</v>
      </c>
      <c r="I495" s="83">
        <f t="shared" si="746"/>
        <v>17.168288934426229</v>
      </c>
      <c r="J495" s="83">
        <f t="shared" si="746"/>
        <v>32.944842896174869</v>
      </c>
      <c r="K495" s="83">
        <f t="shared" si="746"/>
        <v>32.112363387978142</v>
      </c>
      <c r="L495" s="83">
        <f t="shared" si="747"/>
        <v>162.73641851106638</v>
      </c>
      <c r="M495" s="83">
        <f t="shared" si="747"/>
        <v>126.13586279582255</v>
      </c>
      <c r="N495" s="83">
        <f t="shared" si="747"/>
        <v>154.61147839417455</v>
      </c>
      <c r="O495" s="83">
        <f t="shared" si="748"/>
        <v>22.827660144733315</v>
      </c>
      <c r="P495" s="83">
        <f t="shared" si="748"/>
        <v>30.895202358616995</v>
      </c>
      <c r="Q495" s="83">
        <f t="shared" si="748"/>
        <v>31.592066470115249</v>
      </c>
      <c r="R495" s="83">
        <f t="shared" si="749"/>
        <v>13.059701492537313</v>
      </c>
      <c r="S495" s="83">
        <f t="shared" si="749"/>
        <v>9.8759078172356602</v>
      </c>
      <c r="T495" s="83">
        <f t="shared" si="749"/>
        <v>8.8308457711442792</v>
      </c>
      <c r="U495" s="83">
        <f t="shared" si="750"/>
        <v>27.714637820073939</v>
      </c>
      <c r="V495" s="83">
        <f t="shared" si="750"/>
        <v>52.635903053539643</v>
      </c>
      <c r="W495" s="83">
        <f t="shared" si="750"/>
        <v>37.345383175863795</v>
      </c>
      <c r="X495" s="83">
        <f t="shared" si="751"/>
        <v>26.168903884469394</v>
      </c>
      <c r="Y495" s="83">
        <f t="shared" si="751"/>
        <v>68.242172161545056</v>
      </c>
      <c r="Z495" s="83">
        <f t="shared" si="751"/>
        <v>67.616817672808708</v>
      </c>
      <c r="AA495" s="83">
        <f t="shared" si="752"/>
        <v>116.94237010429467</v>
      </c>
      <c r="AB495" s="83">
        <f t="shared" si="752"/>
        <v>47.780193465040803</v>
      </c>
      <c r="AC495" s="83">
        <f t="shared" si="752"/>
        <v>62.211299114598098</v>
      </c>
      <c r="AD495" s="5"/>
      <c r="AE495" s="5"/>
      <c r="AF495" s="5"/>
    </row>
    <row r="496" spans="2:32" ht="15">
      <c r="B496" s="5"/>
      <c r="C496" s="83">
        <f t="shared" si="744"/>
        <v>23.945215552900084</v>
      </c>
      <c r="D496" s="83">
        <f t="shared" si="744"/>
        <v>16.267174210432405</v>
      </c>
      <c r="E496" s="83">
        <f t="shared" si="744"/>
        <v>14.982994760547847</v>
      </c>
      <c r="F496" s="83">
        <f t="shared" si="745"/>
        <v>50.413698000459661</v>
      </c>
      <c r="G496" s="83">
        <f t="shared" si="745"/>
        <v>76.126177890140198</v>
      </c>
      <c r="H496" s="83">
        <f t="shared" si="745"/>
        <v>103.30383819811537</v>
      </c>
      <c r="I496" s="83">
        <f t="shared" si="746"/>
        <v>153.44091530054644</v>
      </c>
      <c r="J496" s="83">
        <f t="shared" si="746"/>
        <v>100.88797814207651</v>
      </c>
      <c r="K496" s="83">
        <f t="shared" si="746"/>
        <v>128.1463456284153</v>
      </c>
      <c r="L496" s="83">
        <f t="shared" si="747"/>
        <v>180.5001437194596</v>
      </c>
      <c r="M496" s="83">
        <f t="shared" si="747"/>
        <v>208.63083261473602</v>
      </c>
      <c r="N496" s="83">
        <f t="shared" si="747"/>
        <v>328.78030085273542</v>
      </c>
      <c r="O496" s="83">
        <f t="shared" si="748"/>
        <v>81.364245510586969</v>
      </c>
      <c r="P496" s="83">
        <f t="shared" si="748"/>
        <v>85.639238809970522</v>
      </c>
      <c r="Q496" s="83">
        <f t="shared" si="748"/>
        <v>56.290538729563117</v>
      </c>
      <c r="R496" s="83">
        <f t="shared" si="749"/>
        <v>48.08429118773946</v>
      </c>
      <c r="S496" s="83">
        <f t="shared" si="749"/>
        <v>37.304855035168984</v>
      </c>
      <c r="T496" s="83">
        <f t="shared" si="749"/>
        <v>36.118259278321034</v>
      </c>
      <c r="U496" s="83">
        <f t="shared" si="750"/>
        <v>128.40385229814231</v>
      </c>
      <c r="V496" s="83">
        <f t="shared" si="750"/>
        <v>85.544753297731518</v>
      </c>
      <c r="W496" s="83">
        <f t="shared" si="750"/>
        <v>49.897302478433517</v>
      </c>
      <c r="X496" s="83">
        <f t="shared" si="751"/>
        <v>38.530562382746027</v>
      </c>
      <c r="Y496" s="83">
        <f t="shared" si="751"/>
        <v>58.920027341079965</v>
      </c>
      <c r="Z496" s="83">
        <f t="shared" si="751"/>
        <v>230.179898488969</v>
      </c>
      <c r="AA496" s="83">
        <f t="shared" si="752"/>
        <v>169.49932255726756</v>
      </c>
      <c r="AB496" s="83">
        <f t="shared" si="752"/>
        <v>51.97088571698648</v>
      </c>
      <c r="AC496" s="83">
        <f t="shared" si="752"/>
        <v>61.73866465009295</v>
      </c>
      <c r="AD496" s="5"/>
      <c r="AE496" s="5"/>
      <c r="AF496" s="5"/>
    </row>
    <row r="497" spans="1:32" ht="15">
      <c r="B497" s="5"/>
      <c r="C497" s="83">
        <f t="shared" si="744"/>
        <v>125.31428602326123</v>
      </c>
      <c r="D497" s="83">
        <f t="shared" si="744"/>
        <v>151.76838269088316</v>
      </c>
      <c r="E497" s="83">
        <f t="shared" si="744"/>
        <v>78.678295474821979</v>
      </c>
      <c r="F497" s="83">
        <f t="shared" si="745"/>
        <v>42.771776603079743</v>
      </c>
      <c r="G497" s="83">
        <f t="shared" si="745"/>
        <v>82.820041369800052</v>
      </c>
      <c r="H497" s="83">
        <f t="shared" si="745"/>
        <v>71.979621542940322</v>
      </c>
      <c r="I497" s="83">
        <f t="shared" si="746"/>
        <v>88.955771857923509</v>
      </c>
      <c r="J497" s="83">
        <f t="shared" si="746"/>
        <v>91.645321038251367</v>
      </c>
      <c r="K497" s="83">
        <f t="shared" si="746"/>
        <v>139.58760245901641</v>
      </c>
      <c r="L497" s="83">
        <f t="shared" si="747"/>
        <v>91.374916163648564</v>
      </c>
      <c r="M497" s="83">
        <f t="shared" si="747"/>
        <v>126.17418798505317</v>
      </c>
      <c r="N497" s="83">
        <f t="shared" si="747"/>
        <v>157.52419277570183</v>
      </c>
      <c r="O497" s="83">
        <f t="shared" si="748"/>
        <v>58.032699008308761</v>
      </c>
      <c r="P497" s="83">
        <f t="shared" si="748"/>
        <v>59.212007504690426</v>
      </c>
      <c r="Q497" s="83">
        <f t="shared" si="748"/>
        <v>34.567140176896274</v>
      </c>
      <c r="R497" s="83">
        <f t="shared" si="749"/>
        <v>58.90661634356951</v>
      </c>
      <c r="S497" s="83">
        <f t="shared" si="749"/>
        <v>36.804483330474064</v>
      </c>
      <c r="T497" s="83">
        <f t="shared" si="749"/>
        <v>37.790930405444037</v>
      </c>
      <c r="U497" s="83">
        <f t="shared" si="750"/>
        <v>59.733442877356332</v>
      </c>
      <c r="V497" s="83">
        <f t="shared" si="750"/>
        <v>131.57606463097355</v>
      </c>
      <c r="W497" s="83">
        <f t="shared" si="750"/>
        <v>89.607010817472272</v>
      </c>
      <c r="X497" s="83">
        <f t="shared" si="751"/>
        <v>60.403426360873169</v>
      </c>
      <c r="Y497" s="83">
        <f t="shared" si="751"/>
        <v>72.750541731504768</v>
      </c>
      <c r="Z497" s="83">
        <f t="shared" si="751"/>
        <v>82.872558572446593</v>
      </c>
      <c r="AA497" s="83">
        <f t="shared" si="752"/>
        <v>119.80968585562593</v>
      </c>
      <c r="AB497" s="83">
        <f t="shared" si="752"/>
        <v>55.941015218829754</v>
      </c>
      <c r="AC497" s="83">
        <f t="shared" si="752"/>
        <v>75.823171692346463</v>
      </c>
      <c r="AD497" s="5"/>
      <c r="AE497" s="5"/>
      <c r="AF497" s="5"/>
    </row>
    <row r="498" spans="1:32" ht="15">
      <c r="B498" s="5"/>
      <c r="C498" s="83">
        <f t="shared" si="744"/>
        <v>35.894843276036404</v>
      </c>
      <c r="D498" s="83">
        <f t="shared" si="744"/>
        <v>108.21442282216684</v>
      </c>
      <c r="E498" s="83">
        <f t="shared" si="744"/>
        <v>103.01011663052941</v>
      </c>
      <c r="F498" s="83">
        <f t="shared" si="745"/>
        <v>26.846318853903316</v>
      </c>
      <c r="G498" s="83">
        <f t="shared" si="745"/>
        <v>32.678311499272198</v>
      </c>
      <c r="H498" s="83">
        <f t="shared" si="745"/>
        <v>22.192216348732092</v>
      </c>
      <c r="I498" s="83">
        <f t="shared" si="746"/>
        <v>77.514515027322403</v>
      </c>
      <c r="J498" s="83">
        <f t="shared" si="746"/>
        <v>62.978142076502728</v>
      </c>
      <c r="K498" s="83">
        <f t="shared" si="746"/>
        <v>80.695013661202196</v>
      </c>
      <c r="L498" s="83">
        <f t="shared" si="747"/>
        <v>83.230813452141419</v>
      </c>
      <c r="M498" s="83">
        <f t="shared" si="747"/>
        <v>80.586375395228515</v>
      </c>
      <c r="N498" s="83">
        <f t="shared" si="747"/>
        <v>122.72492095429722</v>
      </c>
      <c r="O498" s="83">
        <f t="shared" si="748"/>
        <v>58.354328598231035</v>
      </c>
      <c r="P498" s="83">
        <f t="shared" si="748"/>
        <v>78.697400160814794</v>
      </c>
      <c r="Q498" s="83">
        <f t="shared" si="748"/>
        <v>63.433395872420263</v>
      </c>
      <c r="R498" s="83">
        <f t="shared" si="749"/>
        <v>82.581346142848972</v>
      </c>
      <c r="S498" s="83">
        <f t="shared" si="749"/>
        <v>76.705552696288663</v>
      </c>
      <c r="T498" s="83">
        <f t="shared" si="749"/>
        <v>101.88139760965288</v>
      </c>
      <c r="U498" s="83">
        <f t="shared" si="750"/>
        <v>121.85403258934684</v>
      </c>
      <c r="V498" s="83">
        <f t="shared" si="750"/>
        <v>264.67205258113103</v>
      </c>
      <c r="W498" s="83">
        <f t="shared" si="750"/>
        <v>202.73403624081428</v>
      </c>
      <c r="X498" s="83">
        <f t="shared" si="751"/>
        <v>127.63630546385306</v>
      </c>
      <c r="Y498" s="83">
        <f t="shared" si="751"/>
        <v>102.69484155262431</v>
      </c>
      <c r="Z498" s="83">
        <f t="shared" si="751"/>
        <v>182.91473364261719</v>
      </c>
      <c r="AA498" s="83">
        <f t="shared" si="752"/>
        <v>230.31162365693041</v>
      </c>
      <c r="AB498" s="83">
        <f t="shared" si="752"/>
        <v>64.763525222925921</v>
      </c>
      <c r="AC498" s="83">
        <f t="shared" si="752"/>
        <v>65.14163279453004</v>
      </c>
      <c r="AD498" s="5"/>
      <c r="AE498" s="5"/>
      <c r="AF498" s="5"/>
    </row>
    <row r="499" spans="1:32" ht="15">
      <c r="B499" s="5"/>
      <c r="C499" s="83">
        <f t="shared" si="744"/>
        <v>134.15484770983494</v>
      </c>
      <c r="D499" s="83">
        <f t="shared" si="744"/>
        <v>63.74126082090158</v>
      </c>
      <c r="E499" s="83">
        <f t="shared" si="744"/>
        <v>119.10967162855584</v>
      </c>
      <c r="F499" s="83">
        <f t="shared" si="745"/>
        <v>80.004596644449549</v>
      </c>
      <c r="G499" s="83">
        <f t="shared" si="745"/>
        <v>81.249521182869842</v>
      </c>
      <c r="H499" s="83">
        <f t="shared" si="745"/>
        <v>165.5500651191297</v>
      </c>
      <c r="I499" s="83">
        <f t="shared" si="746"/>
        <v>178.4366461748634</v>
      </c>
      <c r="J499" s="83">
        <f t="shared" si="746"/>
        <v>164.13507513661202</v>
      </c>
      <c r="K499" s="83">
        <f t="shared" si="746"/>
        <v>148.91564207650273</v>
      </c>
      <c r="L499" s="83">
        <f t="shared" si="747"/>
        <v>119.77388138353932</v>
      </c>
      <c r="M499" s="83">
        <f t="shared" si="747"/>
        <v>90.838363514419854</v>
      </c>
      <c r="N499" s="83">
        <f t="shared" si="747"/>
        <v>75.048385551403655</v>
      </c>
      <c r="O499" s="83">
        <f t="shared" si="748"/>
        <v>58.354328598231035</v>
      </c>
      <c r="P499" s="83">
        <f t="shared" si="748"/>
        <v>118.99490753149288</v>
      </c>
      <c r="Q499" s="83">
        <f t="shared" si="748"/>
        <v>53.39587242026267</v>
      </c>
      <c r="R499" s="83">
        <f t="shared" si="749"/>
        <v>85.168982672842688</v>
      </c>
      <c r="S499" s="83">
        <f t="shared" si="749"/>
        <v>80.865786012466401</v>
      </c>
      <c r="T499" s="83">
        <f t="shared" si="749"/>
        <v>57.777205924400981</v>
      </c>
      <c r="U499" s="83">
        <f t="shared" si="750"/>
        <v>112.26893057647541</v>
      </c>
      <c r="V499" s="83">
        <f t="shared" si="750"/>
        <v>65.849650828426675</v>
      </c>
      <c r="W499" s="83">
        <f t="shared" si="750"/>
        <v>97.160984070473305</v>
      </c>
      <c r="X499" s="83">
        <f t="shared" si="751"/>
        <v>51.29942845508355</v>
      </c>
      <c r="Y499" s="83">
        <f t="shared" si="751"/>
        <v>55.32787481275723</v>
      </c>
      <c r="Z499" s="83">
        <f t="shared" si="751"/>
        <v>118.73591134509387</v>
      </c>
      <c r="AA499" s="83">
        <f t="shared" si="752"/>
        <v>142.43312222327251</v>
      </c>
      <c r="AB499" s="83">
        <f t="shared" si="752"/>
        <v>65.866338973437948</v>
      </c>
      <c r="AC499" s="83">
        <f t="shared" si="752"/>
        <v>127.68692693071178</v>
      </c>
      <c r="AD499" s="5"/>
      <c r="AE499" s="5"/>
      <c r="AF499" s="5"/>
    </row>
    <row r="500" spans="1:32" ht="15">
      <c r="B500" s="5"/>
      <c r="C500" s="83">
        <f t="shared" si="744"/>
        <v>75.988277469274323</v>
      </c>
      <c r="D500" s="83">
        <f t="shared" si="744"/>
        <v>49.20975651957631</v>
      </c>
      <c r="E500" s="83">
        <f t="shared" si="744"/>
        <v>49.696392942690451</v>
      </c>
      <c r="F500" s="83">
        <f t="shared" si="745"/>
        <v>32.764498582701293</v>
      </c>
      <c r="G500" s="83">
        <f t="shared" si="745"/>
        <v>41.277867156975404</v>
      </c>
      <c r="H500" s="83">
        <f t="shared" si="745"/>
        <v>45.8936642917337</v>
      </c>
      <c r="I500" s="83">
        <f t="shared" si="746"/>
        <v>68.442622950819668</v>
      </c>
      <c r="J500" s="83">
        <f t="shared" si="746"/>
        <v>53.650102459016395</v>
      </c>
      <c r="K500" s="83">
        <f t="shared" si="746"/>
        <v>55.91273907103826</v>
      </c>
      <c r="L500" s="83">
        <f t="shared" si="747"/>
        <v>81.525342531378755</v>
      </c>
      <c r="M500" s="83">
        <f t="shared" si="747"/>
        <v>81.487017342148121</v>
      </c>
      <c r="N500" s="83">
        <f t="shared" si="747"/>
        <v>112.14716872664557</v>
      </c>
      <c r="O500" s="83">
        <f t="shared" si="748"/>
        <v>111.08818011257034</v>
      </c>
      <c r="P500" s="83">
        <f t="shared" si="748"/>
        <v>68.968105065666037</v>
      </c>
      <c r="Q500" s="83">
        <f t="shared" si="748"/>
        <v>58.783168051460734</v>
      </c>
      <c r="R500" s="83">
        <f t="shared" si="749"/>
        <v>101.19517355749986</v>
      </c>
      <c r="S500" s="83">
        <f t="shared" si="749"/>
        <v>50.943558071710406</v>
      </c>
      <c r="T500" s="83">
        <f t="shared" si="749"/>
        <v>109.81586321267226</v>
      </c>
      <c r="U500" s="83">
        <f t="shared" si="750"/>
        <v>140.77319822903829</v>
      </c>
      <c r="V500" s="83">
        <f t="shared" si="750"/>
        <v>112.56561230544524</v>
      </c>
      <c r="W500" s="83">
        <f t="shared" si="750"/>
        <v>87.142270299876756</v>
      </c>
      <c r="X500" s="83">
        <f t="shared" si="751"/>
        <v>75.397390962900474</v>
      </c>
      <c r="Y500" s="83">
        <f t="shared" si="751"/>
        <v>82.610782274836026</v>
      </c>
      <c r="Z500" s="83">
        <f t="shared" si="751"/>
        <v>106.79600354852313</v>
      </c>
      <c r="AA500" s="83">
        <f t="shared" si="752"/>
        <v>187.77452185146674</v>
      </c>
      <c r="AB500" s="83">
        <f t="shared" si="752"/>
        <v>74.625831048933421</v>
      </c>
      <c r="AC500" s="83">
        <f t="shared" si="752"/>
        <v>123.0551091785613</v>
      </c>
      <c r="AD500" s="5"/>
      <c r="AE500" s="5"/>
      <c r="AF500" s="5"/>
    </row>
    <row r="501" spans="1:32" ht="15">
      <c r="B501" s="5"/>
      <c r="C501" s="83" t="s">
        <v>367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  <c r="AA501" s="83"/>
      <c r="AB501" s="83"/>
      <c r="AC501" s="83"/>
      <c r="AD501" s="5"/>
      <c r="AE501" s="5"/>
      <c r="AF501" s="5"/>
    </row>
    <row r="502" spans="1:32" ht="15">
      <c r="B502" s="5"/>
      <c r="C502" s="83">
        <f>100*C465/4580000</f>
        <v>9.1899563318777293</v>
      </c>
      <c r="D502" s="83">
        <f t="shared" ref="D502:AC502" si="753">100*D465/4580000</f>
        <v>12.412663755458516</v>
      </c>
      <c r="E502" s="83">
        <f t="shared" si="753"/>
        <v>13.655021834061136</v>
      </c>
      <c r="F502" s="83">
        <f t="shared" si="753"/>
        <v>55.52401746724891</v>
      </c>
      <c r="G502" s="83">
        <f t="shared" si="753"/>
        <v>71.091703056768566</v>
      </c>
      <c r="H502" s="83">
        <f t="shared" si="753"/>
        <v>74.039301310043669</v>
      </c>
      <c r="I502" s="83">
        <f t="shared" si="753"/>
        <v>8.8209606986899569</v>
      </c>
      <c r="J502" s="83">
        <f t="shared" si="753"/>
        <v>9.1157205240174672</v>
      </c>
      <c r="K502" s="83">
        <f t="shared" si="753"/>
        <v>8.8078602620087345</v>
      </c>
      <c r="L502" s="83">
        <f t="shared" si="753"/>
        <v>123.03493449781659</v>
      </c>
      <c r="M502" s="83">
        <f t="shared" si="753"/>
        <v>73.908296943231434</v>
      </c>
      <c r="N502" s="83">
        <f t="shared" si="753"/>
        <v>95.567685589519655</v>
      </c>
      <c r="O502" s="83">
        <f t="shared" si="753"/>
        <v>16.884279475982531</v>
      </c>
      <c r="P502" s="83">
        <f t="shared" si="753"/>
        <v>28.537117903930131</v>
      </c>
      <c r="Q502" s="83">
        <f t="shared" si="753"/>
        <v>27.074235807860262</v>
      </c>
      <c r="R502" s="83">
        <f t="shared" si="753"/>
        <v>8.2772925764192138</v>
      </c>
      <c r="S502" s="83">
        <f t="shared" si="753"/>
        <v>9.9104803493449776</v>
      </c>
      <c r="T502" s="83">
        <f t="shared" si="753"/>
        <v>8.6681222707423586</v>
      </c>
      <c r="U502" s="83">
        <f t="shared" si="753"/>
        <v>575.98253275109175</v>
      </c>
      <c r="V502" s="83">
        <f t="shared" si="753"/>
        <v>477.07423580786025</v>
      </c>
      <c r="W502" s="83">
        <f t="shared" si="753"/>
        <v>475.54585152838428</v>
      </c>
      <c r="X502" s="83">
        <f t="shared" si="753"/>
        <v>61.419213973799124</v>
      </c>
      <c r="Y502" s="83">
        <f t="shared" si="753"/>
        <v>53.427947598253276</v>
      </c>
      <c r="Z502" s="83">
        <f t="shared" si="753"/>
        <v>51.462882096069869</v>
      </c>
      <c r="AA502" s="83">
        <f t="shared" si="753"/>
        <v>134.65065502183407</v>
      </c>
      <c r="AB502" s="83">
        <f t="shared" si="753"/>
        <v>93.209606986899558</v>
      </c>
      <c r="AC502" s="83">
        <f t="shared" si="753"/>
        <v>138.58078602620088</v>
      </c>
      <c r="AD502" s="5"/>
      <c r="AE502" s="5"/>
      <c r="AF502" s="5"/>
    </row>
    <row r="503" spans="1:32" ht="15">
      <c r="B503" s="5"/>
      <c r="C503" s="83">
        <f t="shared" ref="C503:AC509" si="754">100*C466/4580000</f>
        <v>96.724890829694317</v>
      </c>
      <c r="D503" s="83">
        <f t="shared" si="754"/>
        <v>172.11790393013101</v>
      </c>
      <c r="E503" s="83">
        <f t="shared" si="754"/>
        <v>152.5109170305677</v>
      </c>
      <c r="F503" s="83">
        <f t="shared" si="754"/>
        <v>74.47598253275109</v>
      </c>
      <c r="G503" s="83">
        <f t="shared" si="754"/>
        <v>464.84716157205241</v>
      </c>
      <c r="H503" s="83">
        <f t="shared" si="754"/>
        <v>392.57641921397379</v>
      </c>
      <c r="I503" s="83">
        <f t="shared" si="754"/>
        <v>18.62882096069869</v>
      </c>
      <c r="J503" s="83">
        <f t="shared" si="754"/>
        <v>18.165938864628821</v>
      </c>
      <c r="K503" s="83">
        <f t="shared" si="754"/>
        <v>16.534934497816593</v>
      </c>
      <c r="L503" s="83">
        <f t="shared" si="754"/>
        <v>735.58951965065501</v>
      </c>
      <c r="M503" s="83">
        <f t="shared" si="754"/>
        <v>589.7379912663755</v>
      </c>
      <c r="N503" s="83">
        <f t="shared" si="754"/>
        <v>485.3711790393013</v>
      </c>
      <c r="O503" s="83">
        <f t="shared" si="754"/>
        <v>17.740174672489083</v>
      </c>
      <c r="P503" s="83">
        <f t="shared" si="754"/>
        <v>32.925764192139738</v>
      </c>
      <c r="Q503" s="83">
        <f t="shared" si="754"/>
        <v>22.532751091703055</v>
      </c>
      <c r="R503" s="83">
        <f t="shared" si="754"/>
        <v>8.9454148471615724</v>
      </c>
      <c r="S503" s="83">
        <f t="shared" si="754"/>
        <v>6.534934497816594</v>
      </c>
      <c r="T503" s="83">
        <f t="shared" si="754"/>
        <v>8.4235807860262017</v>
      </c>
      <c r="U503" s="83">
        <f t="shared" si="754"/>
        <v>78.864628820960704</v>
      </c>
      <c r="V503" s="83">
        <f t="shared" si="754"/>
        <v>151.33187772925766</v>
      </c>
      <c r="W503" s="83">
        <f t="shared" si="754"/>
        <v>111.96506550218341</v>
      </c>
      <c r="X503" s="83">
        <f t="shared" si="754"/>
        <v>92.117903930131007</v>
      </c>
      <c r="Y503" s="83">
        <f t="shared" si="754"/>
        <v>121.02620087336244</v>
      </c>
      <c r="Z503" s="83">
        <f t="shared" si="754"/>
        <v>247.16157205240174</v>
      </c>
      <c r="AA503" s="83">
        <f t="shared" si="754"/>
        <v>111.81222707423581</v>
      </c>
      <c r="AB503" s="83">
        <f t="shared" si="754"/>
        <v>43.951965065502186</v>
      </c>
      <c r="AC503" s="83">
        <f t="shared" si="754"/>
        <v>60.087336244541483</v>
      </c>
      <c r="AD503" s="5"/>
      <c r="AE503" s="5"/>
      <c r="AF503" s="5"/>
    </row>
    <row r="504" spans="1:32" ht="15">
      <c r="B504" s="5"/>
      <c r="C504" s="83">
        <f t="shared" si="754"/>
        <v>36.855895196506552</v>
      </c>
      <c r="D504" s="83">
        <f t="shared" si="754"/>
        <v>79.388646288209614</v>
      </c>
      <c r="E504" s="83">
        <f t="shared" si="754"/>
        <v>46.441048034934497</v>
      </c>
      <c r="F504" s="83">
        <f t="shared" si="754"/>
        <v>71.746724890829697</v>
      </c>
      <c r="G504" s="83">
        <f t="shared" si="754"/>
        <v>118.23144104803494</v>
      </c>
      <c r="H504" s="83">
        <f t="shared" si="754"/>
        <v>187.7947598253275</v>
      </c>
      <c r="I504" s="83">
        <f t="shared" si="754"/>
        <v>17.836244541484717</v>
      </c>
      <c r="J504" s="83">
        <f t="shared" si="754"/>
        <v>33.973799126637552</v>
      </c>
      <c r="K504" s="83">
        <f t="shared" si="754"/>
        <v>33.122270742358076</v>
      </c>
      <c r="L504" s="83">
        <f t="shared" si="754"/>
        <v>185.69868995633189</v>
      </c>
      <c r="M504" s="83">
        <f t="shared" si="754"/>
        <v>143.99563318777294</v>
      </c>
      <c r="N504" s="83">
        <f t="shared" si="754"/>
        <v>176.44104803493451</v>
      </c>
      <c r="O504" s="83">
        <f t="shared" si="754"/>
        <v>37.467248908296945</v>
      </c>
      <c r="P504" s="83">
        <f t="shared" si="754"/>
        <v>50.611353711790393</v>
      </c>
      <c r="Q504" s="83">
        <f t="shared" si="754"/>
        <v>51.746724890829697</v>
      </c>
      <c r="R504" s="83">
        <f t="shared" si="754"/>
        <v>20.220524017467248</v>
      </c>
      <c r="S504" s="83">
        <f t="shared" si="754"/>
        <v>15.358078602620088</v>
      </c>
      <c r="T504" s="83">
        <f t="shared" si="754"/>
        <v>13.762008733624453</v>
      </c>
      <c r="U504" s="83">
        <f t="shared" si="754"/>
        <v>26.790393013100438</v>
      </c>
      <c r="V504" s="83">
        <f t="shared" si="754"/>
        <v>50.633187772925766</v>
      </c>
      <c r="W504" s="83">
        <f t="shared" si="754"/>
        <v>36.004366812227076</v>
      </c>
      <c r="X504" s="83">
        <f t="shared" si="754"/>
        <v>39.563318777292579</v>
      </c>
      <c r="Y504" s="83">
        <f t="shared" si="754"/>
        <v>102.72925764192139</v>
      </c>
      <c r="Z504" s="83">
        <f t="shared" si="754"/>
        <v>101.79039301310044</v>
      </c>
      <c r="AA504" s="83">
        <f t="shared" si="754"/>
        <v>81.310043668122276</v>
      </c>
      <c r="AB504" s="83">
        <f t="shared" si="754"/>
        <v>33.384279475982531</v>
      </c>
      <c r="AC504" s="83">
        <f t="shared" si="754"/>
        <v>43.384279475982531</v>
      </c>
      <c r="AD504" s="5"/>
      <c r="AE504" s="5"/>
      <c r="AF504" s="5"/>
    </row>
    <row r="505" spans="1:32" ht="15">
      <c r="B505" s="5"/>
      <c r="C505" s="83">
        <f t="shared" si="754"/>
        <v>38.951965065502186</v>
      </c>
      <c r="D505" s="83">
        <f t="shared" si="754"/>
        <v>26.550218340611355</v>
      </c>
      <c r="E505" s="83">
        <f t="shared" si="754"/>
        <v>24.475982532751093</v>
      </c>
      <c r="F505" s="83">
        <f t="shared" si="754"/>
        <v>115.21834061135371</v>
      </c>
      <c r="G505" s="83">
        <f t="shared" si="754"/>
        <v>173.84279475982532</v>
      </c>
      <c r="H505" s="83">
        <f t="shared" si="754"/>
        <v>235.80786026200875</v>
      </c>
      <c r="I505" s="83">
        <f t="shared" si="754"/>
        <v>157.22707423580786</v>
      </c>
      <c r="J505" s="83">
        <f t="shared" si="754"/>
        <v>103.47161572052401</v>
      </c>
      <c r="K505" s="83">
        <f t="shared" si="754"/>
        <v>131.35371179039302</v>
      </c>
      <c r="L505" s="83">
        <f t="shared" si="754"/>
        <v>205.93886462882097</v>
      </c>
      <c r="M505" s="83">
        <f t="shared" si="754"/>
        <v>237.99126637554585</v>
      </c>
      <c r="N505" s="83">
        <f t="shared" si="754"/>
        <v>374.89082969432314</v>
      </c>
      <c r="O505" s="83">
        <f t="shared" si="754"/>
        <v>132.83842794759826</v>
      </c>
      <c r="P505" s="83">
        <f t="shared" si="754"/>
        <v>139.80349344978166</v>
      </c>
      <c r="Q505" s="83">
        <f t="shared" si="754"/>
        <v>91.986899563318772</v>
      </c>
      <c r="R505" s="83">
        <f t="shared" si="754"/>
        <v>73.711790393013104</v>
      </c>
      <c r="S505" s="83">
        <f t="shared" si="754"/>
        <v>57.248908296943235</v>
      </c>
      <c r="T505" s="83">
        <f t="shared" si="754"/>
        <v>55.436681222707421</v>
      </c>
      <c r="U505" s="83">
        <f t="shared" si="754"/>
        <v>123.12227074235808</v>
      </c>
      <c r="V505" s="83">
        <f t="shared" si="754"/>
        <v>82.117903930131007</v>
      </c>
      <c r="W505" s="83">
        <f t="shared" si="754"/>
        <v>48.013100436681221</v>
      </c>
      <c r="X505" s="83">
        <f t="shared" si="754"/>
        <v>58.122270742358076</v>
      </c>
      <c r="Y505" s="83">
        <f t="shared" si="754"/>
        <v>88.733624454148469</v>
      </c>
      <c r="Z505" s="83">
        <f t="shared" si="754"/>
        <v>345.8515283842795</v>
      </c>
      <c r="AA505" s="83">
        <f t="shared" si="754"/>
        <v>117.72925764192139</v>
      </c>
      <c r="AB505" s="83">
        <f t="shared" si="754"/>
        <v>36.288209606986896</v>
      </c>
      <c r="AC505" s="83">
        <f t="shared" si="754"/>
        <v>43.056768558951966</v>
      </c>
      <c r="AD505" s="5"/>
      <c r="AE505" s="5"/>
      <c r="AF505" s="5"/>
    </row>
    <row r="506" spans="1:32" ht="15">
      <c r="B506" s="5"/>
      <c r="C506" s="83">
        <f t="shared" si="754"/>
        <v>202.68558951965065</v>
      </c>
      <c r="D506" s="83">
        <f t="shared" si="754"/>
        <v>245.41484716157206</v>
      </c>
      <c r="E506" s="83">
        <f t="shared" si="754"/>
        <v>127.35807860262008</v>
      </c>
      <c r="F506" s="83">
        <f t="shared" si="754"/>
        <v>97.794759825327517</v>
      </c>
      <c r="G506" s="83">
        <f t="shared" si="754"/>
        <v>189.10480349344979</v>
      </c>
      <c r="H506" s="83">
        <f t="shared" si="754"/>
        <v>164.3886462882096</v>
      </c>
      <c r="I506" s="83">
        <f t="shared" si="754"/>
        <v>91.266375545851531</v>
      </c>
      <c r="J506" s="83">
        <f t="shared" si="754"/>
        <v>94.017467248908304</v>
      </c>
      <c r="K506" s="83">
        <f t="shared" si="754"/>
        <v>143.05676855895197</v>
      </c>
      <c r="L506" s="83">
        <f t="shared" si="754"/>
        <v>104.38864628820961</v>
      </c>
      <c r="M506" s="83">
        <f t="shared" si="754"/>
        <v>144.03930131004367</v>
      </c>
      <c r="N506" s="83">
        <f t="shared" si="754"/>
        <v>179.75982532751092</v>
      </c>
      <c r="O506" s="83">
        <f t="shared" si="754"/>
        <v>94.825327510917035</v>
      </c>
      <c r="P506" s="83">
        <f t="shared" si="754"/>
        <v>96.746724890829697</v>
      </c>
      <c r="Q506" s="83">
        <f t="shared" si="754"/>
        <v>56.593886462882097</v>
      </c>
      <c r="R506" s="83">
        <f t="shared" si="754"/>
        <v>90.24017467248909</v>
      </c>
      <c r="S506" s="83">
        <f t="shared" si="754"/>
        <v>56.484716157205241</v>
      </c>
      <c r="T506" s="83">
        <f t="shared" si="754"/>
        <v>57.991266375545848</v>
      </c>
      <c r="U506" s="83">
        <f t="shared" si="754"/>
        <v>57.4235807860262</v>
      </c>
      <c r="V506" s="83">
        <f t="shared" si="754"/>
        <v>126.15720524017468</v>
      </c>
      <c r="W506" s="83">
        <f t="shared" si="754"/>
        <v>86.004366812227076</v>
      </c>
      <c r="X506" s="83">
        <f t="shared" si="754"/>
        <v>90.960698689956331</v>
      </c>
      <c r="Y506" s="83">
        <f t="shared" si="754"/>
        <v>109.49781659388647</v>
      </c>
      <c r="Z506" s="83">
        <f t="shared" si="754"/>
        <v>124.6943231441048</v>
      </c>
      <c r="AA506" s="83">
        <f t="shared" si="754"/>
        <v>83.296943231441048</v>
      </c>
      <c r="AB506" s="83">
        <f t="shared" si="754"/>
        <v>39.039301310043669</v>
      </c>
      <c r="AC506" s="83">
        <f t="shared" si="754"/>
        <v>52.816593886462883</v>
      </c>
      <c r="AD506" s="5"/>
      <c r="AE506" s="5"/>
      <c r="AF506" s="5"/>
    </row>
    <row r="507" spans="1:32" ht="15">
      <c r="B507" s="5"/>
      <c r="C507" s="83">
        <f t="shared" si="754"/>
        <v>58.253275109170303</v>
      </c>
      <c r="D507" s="83">
        <f t="shared" si="754"/>
        <v>175.06550218340612</v>
      </c>
      <c r="E507" s="83">
        <f t="shared" si="754"/>
        <v>166.65938864628822</v>
      </c>
      <c r="F507" s="83">
        <f t="shared" si="754"/>
        <v>61.484716157205241</v>
      </c>
      <c r="G507" s="83">
        <f t="shared" si="754"/>
        <v>74.78165938864629</v>
      </c>
      <c r="H507" s="83">
        <f t="shared" si="754"/>
        <v>50.873362445414848</v>
      </c>
      <c r="I507" s="83">
        <f t="shared" si="754"/>
        <v>79.563318777292579</v>
      </c>
      <c r="J507" s="83">
        <f t="shared" si="754"/>
        <v>64.6943231441048</v>
      </c>
      <c r="K507" s="83">
        <f t="shared" si="754"/>
        <v>82.816593886462883</v>
      </c>
      <c r="L507" s="83">
        <f t="shared" si="754"/>
        <v>95.109170305676855</v>
      </c>
      <c r="M507" s="83">
        <f t="shared" si="754"/>
        <v>92.096069868995627</v>
      </c>
      <c r="N507" s="83">
        <f t="shared" si="754"/>
        <v>140.10917030567686</v>
      </c>
      <c r="O507" s="83">
        <f t="shared" si="754"/>
        <v>95.349344978165945</v>
      </c>
      <c r="P507" s="83">
        <f t="shared" si="754"/>
        <v>128.49344978165939</v>
      </c>
      <c r="Q507" s="83">
        <f t="shared" si="754"/>
        <v>103.62445414847161</v>
      </c>
      <c r="R507" s="83">
        <f t="shared" si="754"/>
        <v>126.39737991266375</v>
      </c>
      <c r="S507" s="83">
        <f t="shared" si="754"/>
        <v>117.42358078602621</v>
      </c>
      <c r="T507" s="83">
        <f t="shared" si="754"/>
        <v>155.87336244541484</v>
      </c>
      <c r="U507" s="83">
        <f t="shared" si="754"/>
        <v>116.85589519650655</v>
      </c>
      <c r="V507" s="83">
        <f t="shared" si="754"/>
        <v>253.49344978165939</v>
      </c>
      <c r="W507" s="83">
        <f t="shared" si="754"/>
        <v>194.23580786026201</v>
      </c>
      <c r="X507" s="83">
        <f t="shared" si="754"/>
        <v>191.8995633187773</v>
      </c>
      <c r="Y507" s="83">
        <f t="shared" si="754"/>
        <v>154.45414847161572</v>
      </c>
      <c r="Z507" s="83">
        <f t="shared" si="754"/>
        <v>274.89082969432314</v>
      </c>
      <c r="AA507" s="83">
        <f t="shared" si="754"/>
        <v>159.86899563318778</v>
      </c>
      <c r="AB507" s="83">
        <f t="shared" si="754"/>
        <v>45.1528384279476</v>
      </c>
      <c r="AC507" s="83">
        <f t="shared" si="754"/>
        <v>45.414847161572055</v>
      </c>
      <c r="AD507" s="5"/>
      <c r="AE507" s="5"/>
      <c r="AF507" s="5"/>
    </row>
    <row r="508" spans="1:32" ht="15">
      <c r="B508" s="5"/>
      <c r="C508" s="83">
        <f t="shared" si="754"/>
        <v>216.96506550218339</v>
      </c>
      <c r="D508" s="83">
        <f t="shared" si="754"/>
        <v>103.23144104803494</v>
      </c>
      <c r="E508" s="83">
        <f t="shared" si="754"/>
        <v>192.66375545851528</v>
      </c>
      <c r="F508" s="83">
        <f t="shared" si="754"/>
        <v>182.68558951965065</v>
      </c>
      <c r="G508" s="83">
        <f t="shared" si="754"/>
        <v>185.52401746724891</v>
      </c>
      <c r="H508" s="83">
        <f t="shared" si="754"/>
        <v>377.72925764192138</v>
      </c>
      <c r="I508" s="83">
        <f t="shared" si="754"/>
        <v>182.7947598253275</v>
      </c>
      <c r="J508" s="83">
        <f t="shared" si="754"/>
        <v>168.16593886462883</v>
      </c>
      <c r="K508" s="83">
        <f t="shared" si="754"/>
        <v>152.59825327510916</v>
      </c>
      <c r="L508" s="83">
        <f t="shared" si="754"/>
        <v>136.74672489082968</v>
      </c>
      <c r="M508" s="83">
        <f t="shared" si="754"/>
        <v>103.77729257641921</v>
      </c>
      <c r="N508" s="83">
        <f t="shared" si="754"/>
        <v>85.786026200873366</v>
      </c>
      <c r="O508" s="83">
        <f t="shared" si="754"/>
        <v>95.349344978165945</v>
      </c>
      <c r="P508" s="83">
        <f t="shared" si="754"/>
        <v>194.14847161572052</v>
      </c>
      <c r="Q508" s="83">
        <f t="shared" si="754"/>
        <v>87.270742358078607</v>
      </c>
      <c r="R508" s="83">
        <f t="shared" si="754"/>
        <v>130.34934497816593</v>
      </c>
      <c r="S508" s="83">
        <f t="shared" si="754"/>
        <v>123.77729257641921</v>
      </c>
      <c r="T508" s="83">
        <f t="shared" si="754"/>
        <v>88.515283842794759</v>
      </c>
      <c r="U508" s="83">
        <f t="shared" si="754"/>
        <v>107.68558951965065</v>
      </c>
      <c r="V508" s="83">
        <f t="shared" si="754"/>
        <v>63.275109170305676</v>
      </c>
      <c r="W508" s="83">
        <f t="shared" si="754"/>
        <v>93.231441048034938</v>
      </c>
      <c r="X508" s="83">
        <f t="shared" si="754"/>
        <v>77.292576419213972</v>
      </c>
      <c r="Y508" s="83">
        <f t="shared" si="754"/>
        <v>83.340611353711793</v>
      </c>
      <c r="Z508" s="83">
        <f t="shared" si="754"/>
        <v>178.53711790393012</v>
      </c>
      <c r="AA508" s="83">
        <f t="shared" si="754"/>
        <v>98.973799126637559</v>
      </c>
      <c r="AB508" s="83">
        <f t="shared" si="754"/>
        <v>45.917030567685586</v>
      </c>
      <c r="AC508" s="83">
        <f t="shared" si="754"/>
        <v>88.755458515283848</v>
      </c>
      <c r="AD508" s="5"/>
      <c r="AE508" s="5"/>
      <c r="AF508" s="5"/>
    </row>
    <row r="509" spans="1:32" ht="15">
      <c r="B509" s="5"/>
      <c r="C509" s="83">
        <f t="shared" si="754"/>
        <v>123.01310043668123</v>
      </c>
      <c r="D509" s="83">
        <f t="shared" si="754"/>
        <v>79.75982532751091</v>
      </c>
      <c r="E509" s="83">
        <f t="shared" si="754"/>
        <v>80.545851528384276</v>
      </c>
      <c r="F509" s="83">
        <f t="shared" si="754"/>
        <v>74.978165938864635</v>
      </c>
      <c r="G509" s="83">
        <f t="shared" si="754"/>
        <v>94.388646288209614</v>
      </c>
      <c r="H509" s="83">
        <f t="shared" si="754"/>
        <v>104.91266375545851</v>
      </c>
      <c r="I509" s="83">
        <f t="shared" si="754"/>
        <v>70.283842794759821</v>
      </c>
      <c r="J509" s="83">
        <f t="shared" si="754"/>
        <v>55.1528384279476</v>
      </c>
      <c r="K509" s="83">
        <f t="shared" si="754"/>
        <v>57.467248908296945</v>
      </c>
      <c r="L509" s="83">
        <f t="shared" si="754"/>
        <v>93.165938864628828</v>
      </c>
      <c r="M509" s="83">
        <f t="shared" si="754"/>
        <v>93.122270742358083</v>
      </c>
      <c r="N509" s="83">
        <f t="shared" si="754"/>
        <v>128.05676855895197</v>
      </c>
      <c r="O509" s="83">
        <f t="shared" si="754"/>
        <v>181.26637554585153</v>
      </c>
      <c r="P509" s="83">
        <f t="shared" si="754"/>
        <v>112.64192139737992</v>
      </c>
      <c r="Q509" s="83">
        <f t="shared" si="754"/>
        <v>96.048034934497821</v>
      </c>
      <c r="R509" s="83">
        <f t="shared" si="754"/>
        <v>154.82532751091702</v>
      </c>
      <c r="S509" s="83">
        <f t="shared" si="754"/>
        <v>78.078602620087338</v>
      </c>
      <c r="T509" s="83">
        <f t="shared" si="754"/>
        <v>167.99126637554585</v>
      </c>
      <c r="U509" s="83">
        <f t="shared" si="754"/>
        <v>134.95633187772927</v>
      </c>
      <c r="V509" s="83">
        <f t="shared" si="754"/>
        <v>107.96943231441048</v>
      </c>
      <c r="W509" s="83">
        <f t="shared" si="754"/>
        <v>83.646288209606993</v>
      </c>
      <c r="X509" s="83">
        <f t="shared" si="754"/>
        <v>113.47161572052401</v>
      </c>
      <c r="Y509" s="83">
        <f t="shared" si="754"/>
        <v>124.30131004366812</v>
      </c>
      <c r="Z509" s="83">
        <f t="shared" si="754"/>
        <v>160.6113537117904</v>
      </c>
      <c r="AA509" s="83">
        <f t="shared" si="754"/>
        <v>130.39301310043669</v>
      </c>
      <c r="AB509" s="83">
        <f t="shared" si="754"/>
        <v>51.986899563318779</v>
      </c>
      <c r="AC509" s="83">
        <f t="shared" si="754"/>
        <v>85.545851528384276</v>
      </c>
      <c r="AD509" s="5"/>
      <c r="AE509" s="5"/>
      <c r="AF509" s="5"/>
    </row>
    <row r="510" spans="1:32" ht="1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5">
      <c r="A511" s="9" t="s">
        <v>370</v>
      </c>
    </row>
    <row r="512" spans="1:32" ht="15">
      <c r="C512" s="15"/>
      <c r="D512" s="5"/>
      <c r="E512" s="5"/>
      <c r="F512" s="5"/>
      <c r="G512" s="5"/>
      <c r="H512" s="5"/>
      <c r="I512" s="5" t="s">
        <v>371</v>
      </c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3:22" ht="15">
      <c r="C513" s="5"/>
      <c r="D513" s="5"/>
      <c r="E513" s="5"/>
      <c r="F513" s="5"/>
      <c r="G513" s="5"/>
      <c r="H513" s="5"/>
      <c r="I513" s="5" t="s">
        <v>372</v>
      </c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3:22" ht="15">
      <c r="C514" s="5"/>
      <c r="D514" s="5"/>
      <c r="E514" s="5"/>
      <c r="F514" s="5"/>
      <c r="G514" s="5"/>
      <c r="H514" s="5"/>
      <c r="I514" s="5" t="s">
        <v>373</v>
      </c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3:22" ht="15">
      <c r="C515" s="5"/>
      <c r="D515" s="5"/>
      <c r="E515" s="5"/>
      <c r="F515" s="5"/>
      <c r="G515" s="5"/>
      <c r="H515" s="5"/>
      <c r="I515" s="5" t="s">
        <v>374</v>
      </c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3:22" ht="15">
      <c r="C516" s="5"/>
      <c r="D516" s="5"/>
      <c r="E516" s="5"/>
      <c r="F516" s="5"/>
      <c r="G516" s="5"/>
      <c r="H516" s="5"/>
      <c r="I516" s="15" t="s">
        <v>6</v>
      </c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3:22" ht="15">
      <c r="C517" s="5"/>
      <c r="D517" s="5"/>
      <c r="E517" s="5"/>
      <c r="F517" s="5"/>
      <c r="G517" s="5"/>
      <c r="H517" s="5"/>
      <c r="I517" s="5" t="s">
        <v>375</v>
      </c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3:22" ht="15">
      <c r="C518" s="5"/>
      <c r="D518" s="5"/>
      <c r="E518" s="5"/>
      <c r="F518" s="5"/>
      <c r="G518" s="5"/>
      <c r="H518" s="5"/>
      <c r="I518" s="7" t="s">
        <v>11</v>
      </c>
      <c r="J518" s="7">
        <v>0</v>
      </c>
      <c r="K518" s="7">
        <v>0.2</v>
      </c>
      <c r="L518" s="7">
        <v>0.4</v>
      </c>
      <c r="M518" s="7">
        <v>0.6</v>
      </c>
      <c r="N518" s="7">
        <v>0.8</v>
      </c>
      <c r="O518" s="7">
        <v>1</v>
      </c>
      <c r="P518" s="7" t="s">
        <v>376</v>
      </c>
      <c r="Q518" s="7"/>
      <c r="R518" s="7"/>
      <c r="S518" s="5"/>
      <c r="T518" s="5"/>
      <c r="U518" s="5"/>
      <c r="V518" s="5"/>
    </row>
    <row r="519" spans="3:22" ht="15">
      <c r="C519" s="5"/>
      <c r="D519" s="5"/>
      <c r="E519" s="5"/>
      <c r="F519" s="5"/>
      <c r="G519" s="5"/>
      <c r="H519" s="5"/>
      <c r="I519" s="7" t="s">
        <v>377</v>
      </c>
      <c r="J519" s="7">
        <v>6.5699999999999995E-2</v>
      </c>
      <c r="K519" s="7">
        <v>0.31569999999999998</v>
      </c>
      <c r="L519" s="7">
        <v>0.55869999999999997</v>
      </c>
      <c r="M519" s="7">
        <v>0.73209999999999997</v>
      </c>
      <c r="N519" s="7">
        <v>0.93710000000000004</v>
      </c>
      <c r="O519" s="7">
        <v>1.1226</v>
      </c>
      <c r="P519" s="7">
        <v>0.39550000000000002</v>
      </c>
      <c r="Q519" s="7"/>
      <c r="R519" s="7"/>
      <c r="S519" s="5"/>
      <c r="T519" s="5"/>
      <c r="U519" s="5"/>
      <c r="V519" s="5"/>
    </row>
    <row r="520" spans="3:22" ht="15">
      <c r="C520" s="5"/>
      <c r="D520" s="5"/>
      <c r="E520" s="5"/>
      <c r="F520" s="5"/>
      <c r="G520" s="5"/>
      <c r="H520" s="5"/>
      <c r="I520" s="15" t="s">
        <v>378</v>
      </c>
      <c r="J520" s="5"/>
      <c r="K520" s="5"/>
      <c r="L520" s="15">
        <f>5*(0.9518*P519-0.09199)</f>
        <v>1.4222345000000001</v>
      </c>
      <c r="M520" s="15" t="s">
        <v>7</v>
      </c>
      <c r="N520" s="5" t="s">
        <v>379</v>
      </c>
      <c r="O520" s="5"/>
      <c r="P520" s="5"/>
      <c r="Q520" s="5"/>
      <c r="R520" s="5"/>
      <c r="S520" s="5"/>
      <c r="T520" s="5"/>
      <c r="U520" s="5"/>
      <c r="V520" s="5"/>
    </row>
    <row r="521" spans="3:22" ht="15">
      <c r="C521" s="5"/>
      <c r="D521" s="5"/>
      <c r="E521" s="5"/>
      <c r="F521" s="5"/>
      <c r="G521" s="5"/>
      <c r="H521" s="5"/>
      <c r="I521" s="15" t="s">
        <v>380</v>
      </c>
      <c r="J521" s="5"/>
      <c r="K521" s="5"/>
      <c r="L521" s="7" t="s">
        <v>381</v>
      </c>
      <c r="M521" s="7"/>
      <c r="N521" s="7" t="s">
        <v>382</v>
      </c>
      <c r="O521" s="5" t="s">
        <v>17</v>
      </c>
      <c r="P521" s="5"/>
      <c r="Q521" s="5"/>
      <c r="R521" s="5"/>
      <c r="S521" s="5"/>
      <c r="T521" s="5"/>
      <c r="U521" s="5"/>
      <c r="V521" s="5"/>
    </row>
    <row r="522" spans="3:22" ht="15">
      <c r="C522" s="5"/>
      <c r="D522" s="5"/>
      <c r="E522" s="5"/>
      <c r="F522" s="5"/>
      <c r="G522" s="5"/>
      <c r="H522" s="5"/>
      <c r="I522" s="15"/>
      <c r="J522" s="5"/>
      <c r="K522" s="5"/>
      <c r="L522" s="157">
        <v>0.01</v>
      </c>
      <c r="M522" s="7"/>
      <c r="N522" s="7">
        <v>9.6000000000000002E-2</v>
      </c>
      <c r="O522" s="5">
        <f>N522*5</f>
        <v>0.48</v>
      </c>
      <c r="P522" s="5"/>
      <c r="Q522" s="5"/>
      <c r="R522" s="5"/>
      <c r="S522" s="5"/>
      <c r="T522" s="5"/>
      <c r="U522" s="5"/>
      <c r="V522" s="5"/>
    </row>
    <row r="523" spans="3:22" ht="15">
      <c r="C523" s="5"/>
      <c r="D523" s="5"/>
      <c r="E523" s="5"/>
      <c r="F523" s="5"/>
      <c r="G523" s="5"/>
      <c r="H523" s="5"/>
      <c r="I523" s="15"/>
      <c r="J523" s="5"/>
      <c r="K523" s="5"/>
      <c r="L523" s="157">
        <v>0.05</v>
      </c>
      <c r="M523" s="7"/>
      <c r="N523" s="7">
        <v>0.111</v>
      </c>
      <c r="O523" s="5">
        <f>N523*5</f>
        <v>0.55500000000000005</v>
      </c>
      <c r="P523" s="5"/>
      <c r="Q523" s="5"/>
      <c r="R523" s="5"/>
      <c r="S523" s="5"/>
      <c r="T523" s="5"/>
      <c r="U523" s="5"/>
      <c r="V523" s="5"/>
    </row>
    <row r="524" spans="3:22" ht="15">
      <c r="C524" s="5"/>
      <c r="D524" s="5"/>
      <c r="E524" s="5"/>
      <c r="F524" s="5"/>
      <c r="G524" s="5"/>
      <c r="H524" s="5"/>
      <c r="I524" s="5"/>
      <c r="J524" s="5"/>
      <c r="K524" s="5"/>
      <c r="L524" s="7" t="s">
        <v>383</v>
      </c>
      <c r="M524" s="7"/>
      <c r="N524" s="7">
        <v>0.78300000000000003</v>
      </c>
      <c r="O524" s="5">
        <f>N524*5</f>
        <v>3.915</v>
      </c>
      <c r="P524" s="5"/>
      <c r="Q524" s="5"/>
      <c r="R524" s="5"/>
      <c r="S524" s="5"/>
      <c r="T524" s="5"/>
      <c r="U524" s="5"/>
      <c r="V524" s="5"/>
    </row>
    <row r="525" spans="3:22" ht="15"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3:22" ht="15"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3:22" ht="15"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3:22" ht="15"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110" ht="15"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110" ht="15"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110" ht="15"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110" ht="15"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110" ht="15"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110" ht="15"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6" spans="1:110" ht="15">
      <c r="A536" s="9" t="s">
        <v>384</v>
      </c>
    </row>
    <row r="537" spans="1:110" ht="15">
      <c r="B537" s="15" t="s">
        <v>428</v>
      </c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</row>
    <row r="538" spans="1:110" ht="15">
      <c r="A538" s="10" t="s">
        <v>429</v>
      </c>
      <c r="B538" s="5"/>
      <c r="C538" s="5"/>
      <c r="D538" s="260" t="s">
        <v>385</v>
      </c>
      <c r="E538" s="260"/>
      <c r="F538" s="260"/>
      <c r="G538" s="260" t="s">
        <v>386</v>
      </c>
      <c r="H538" s="260"/>
      <c r="I538" s="260"/>
      <c r="J538" s="260" t="s">
        <v>387</v>
      </c>
      <c r="K538" s="260"/>
      <c r="L538" s="260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</row>
    <row r="539" spans="1:110" ht="15">
      <c r="B539" s="5"/>
      <c r="C539" s="7" t="s">
        <v>388</v>
      </c>
      <c r="D539" s="17">
        <v>5.3800000000000001E-2</v>
      </c>
      <c r="E539" s="17">
        <v>5.3699999999999998E-2</v>
      </c>
      <c r="F539" s="17">
        <v>5.8299999999999998E-2</v>
      </c>
      <c r="G539" s="17">
        <v>5.3900000000000003E-2</v>
      </c>
      <c r="H539" s="17">
        <v>7.8E-2</v>
      </c>
      <c r="I539" s="17">
        <v>5.5300000000000002E-2</v>
      </c>
      <c r="J539" s="17">
        <v>6.08E-2</v>
      </c>
      <c r="K539" s="17">
        <v>6.4899999999999999E-2</v>
      </c>
      <c r="L539" s="17">
        <v>5.4800000000000001E-2</v>
      </c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</row>
    <row r="540" spans="1:110" ht="15">
      <c r="B540" s="5"/>
      <c r="C540" s="7" t="s">
        <v>389</v>
      </c>
      <c r="D540" s="17">
        <v>9.5899999999999999E-2</v>
      </c>
      <c r="E540" s="17">
        <v>8.9399999999999993E-2</v>
      </c>
      <c r="F540" s="17">
        <v>0.1003</v>
      </c>
      <c r="G540" s="17">
        <v>9.01E-2</v>
      </c>
      <c r="H540" s="17">
        <v>0.10059999999999999</v>
      </c>
      <c r="I540" s="17">
        <v>8.9200000000000002E-2</v>
      </c>
      <c r="J540" s="17">
        <v>0.1043</v>
      </c>
      <c r="K540" s="17">
        <v>0.1157</v>
      </c>
      <c r="L540" s="17">
        <v>0.1225</v>
      </c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</row>
    <row r="541" spans="1:110" ht="15">
      <c r="B541" s="5"/>
      <c r="C541" s="7" t="s">
        <v>390</v>
      </c>
      <c r="D541" s="17">
        <v>0.18590000000000001</v>
      </c>
      <c r="E541" s="17">
        <v>0.15129999999999999</v>
      </c>
      <c r="F541" s="17">
        <v>0.1827</v>
      </c>
      <c r="G541" s="17">
        <v>0.16669999999999999</v>
      </c>
      <c r="H541" s="17">
        <v>0.15809999999999999</v>
      </c>
      <c r="I541" s="17">
        <v>0.15040000000000001</v>
      </c>
      <c r="J541" s="17">
        <v>0.1623</v>
      </c>
      <c r="K541" s="17">
        <v>0.1784</v>
      </c>
      <c r="L541" s="17">
        <v>0.17380000000000001</v>
      </c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</row>
    <row r="542" spans="1:110" ht="15">
      <c r="B542" s="5"/>
      <c r="C542" s="7" t="s">
        <v>391</v>
      </c>
      <c r="D542" s="17">
        <v>8.8900000000000007E-2</v>
      </c>
      <c r="E542" s="17">
        <v>9.3299999999999994E-2</v>
      </c>
      <c r="F542" s="17">
        <v>8.9800000000000005E-2</v>
      </c>
      <c r="G542" s="17">
        <v>0.79249999999999998</v>
      </c>
      <c r="H542" s="17">
        <v>0.75529999999999997</v>
      </c>
      <c r="I542" s="17">
        <v>0.80330000000000001</v>
      </c>
      <c r="J542" s="17">
        <v>0.88109999999999999</v>
      </c>
      <c r="K542" s="17">
        <v>0.74199999999999999</v>
      </c>
      <c r="L542" s="17">
        <v>0.76280000000000003</v>
      </c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</row>
    <row r="543" spans="1:110" ht="15">
      <c r="B543" s="5"/>
      <c r="C543" s="7" t="s">
        <v>10</v>
      </c>
      <c r="D543" s="17">
        <v>6.3700000000000007E-2</v>
      </c>
      <c r="E543" s="17">
        <v>4.82E-2</v>
      </c>
      <c r="F543" s="17">
        <v>4.9700000000000001E-2</v>
      </c>
      <c r="G543" s="17">
        <v>5.8000000000000003E-2</v>
      </c>
      <c r="H543" s="17">
        <v>5.8400000000000001E-2</v>
      </c>
      <c r="I543" s="17">
        <v>5.4600000000000003E-2</v>
      </c>
      <c r="J543" s="17">
        <v>5.2400000000000002E-2</v>
      </c>
      <c r="K543" s="17">
        <v>4.7699999999999999E-2</v>
      </c>
      <c r="L543" s="17">
        <v>5.1700000000000003E-2</v>
      </c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</row>
    <row r="544" spans="1:110" ht="30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158" t="s">
        <v>392</v>
      </c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158" t="s">
        <v>393</v>
      </c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 t="s">
        <v>394</v>
      </c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</row>
    <row r="545" spans="2:110" ht="15">
      <c r="B545" s="5"/>
      <c r="C545" s="5" t="s">
        <v>395</v>
      </c>
      <c r="D545" s="17">
        <v>9.9199999999999997E-2</v>
      </c>
      <c r="E545" s="17">
        <v>7.6100000000000001E-2</v>
      </c>
      <c r="F545" s="17">
        <v>7.1300000000000002E-2</v>
      </c>
      <c r="G545" s="17">
        <v>7.8899999999999998E-2</v>
      </c>
      <c r="H545" s="17">
        <v>6.7400000000000002E-2</v>
      </c>
      <c r="I545" s="17">
        <v>9.01E-2</v>
      </c>
      <c r="J545" s="17">
        <v>9.2700000000000005E-2</v>
      </c>
      <c r="K545" s="17">
        <v>5.9499999999999997E-2</v>
      </c>
      <c r="L545" s="17">
        <v>6.0199999999999997E-2</v>
      </c>
      <c r="M545" s="17">
        <v>6.25E-2</v>
      </c>
      <c r="N545" s="17">
        <v>7.4099999999999999E-2</v>
      </c>
      <c r="O545" s="17">
        <v>9.7100000000000006E-2</v>
      </c>
      <c r="P545" s="5"/>
      <c r="Q545" s="5" t="s">
        <v>396</v>
      </c>
      <c r="R545" s="17">
        <v>0.1376</v>
      </c>
      <c r="S545" s="17">
        <v>1.0497000000000001</v>
      </c>
      <c r="T545" s="17">
        <v>7.9699999999999993E-2</v>
      </c>
      <c r="U545" s="17">
        <v>7.0900000000000005E-2</v>
      </c>
      <c r="V545" s="17">
        <v>6.7000000000000004E-2</v>
      </c>
      <c r="W545" s="17">
        <v>7.0599999999999996E-2</v>
      </c>
      <c r="X545" s="17">
        <v>0.1153</v>
      </c>
      <c r="Y545" s="17">
        <v>7.2400000000000006E-2</v>
      </c>
      <c r="Z545" s="17">
        <v>7.3200000000000001E-2</v>
      </c>
      <c r="AA545" s="17">
        <v>6.6100000000000006E-2</v>
      </c>
      <c r="AB545" s="17">
        <v>7.7700000000000005E-2</v>
      </c>
      <c r="AC545" s="17">
        <v>8.4500000000000006E-2</v>
      </c>
      <c r="AD545" s="5"/>
      <c r="AE545" s="5" t="s">
        <v>397</v>
      </c>
      <c r="AF545" s="17">
        <v>5.8500000000000003E-2</v>
      </c>
      <c r="AG545" s="17">
        <v>1.0967</v>
      </c>
      <c r="AH545" s="17">
        <v>4.8300000000000003E-2</v>
      </c>
      <c r="AI545" s="17">
        <v>4.7699999999999999E-2</v>
      </c>
      <c r="AJ545" s="17">
        <v>4.8000000000000001E-2</v>
      </c>
      <c r="AK545" s="17">
        <v>4.6199999999999998E-2</v>
      </c>
      <c r="AL545" s="17">
        <v>8.6199999999999999E-2</v>
      </c>
      <c r="AM545" s="17">
        <v>4.3499999999999997E-2</v>
      </c>
      <c r="AN545" s="17">
        <v>4.5999999999999999E-2</v>
      </c>
      <c r="AO545" s="17">
        <v>4.6600000000000003E-2</v>
      </c>
      <c r="AP545" s="17">
        <v>4.5900000000000003E-2</v>
      </c>
      <c r="AQ545" s="17">
        <v>4.9099999999999998E-2</v>
      </c>
      <c r="AR545" s="5"/>
      <c r="AS545" s="5" t="s">
        <v>398</v>
      </c>
      <c r="AT545" s="159">
        <f>R545-D545</f>
        <v>3.8400000000000004E-2</v>
      </c>
      <c r="AU545" s="160">
        <f t="shared" ref="AU545:BE552" si="755">S545-E545</f>
        <v>0.97360000000000002</v>
      </c>
      <c r="AV545" s="159">
        <f t="shared" si="755"/>
        <v>8.3999999999999908E-3</v>
      </c>
      <c r="AW545" s="159">
        <f t="shared" si="755"/>
        <v>-7.9999999999999932E-3</v>
      </c>
      <c r="AX545" s="159">
        <f t="shared" si="755"/>
        <v>-3.9999999999999758E-4</v>
      </c>
      <c r="AY545" s="159">
        <f t="shared" si="755"/>
        <v>-1.9500000000000003E-2</v>
      </c>
      <c r="AZ545" s="159">
        <f t="shared" si="755"/>
        <v>2.2599999999999995E-2</v>
      </c>
      <c r="BA545" s="159">
        <f t="shared" si="755"/>
        <v>1.2900000000000009E-2</v>
      </c>
      <c r="BB545" s="159">
        <f t="shared" si="755"/>
        <v>1.3000000000000005E-2</v>
      </c>
      <c r="BC545" s="159">
        <f t="shared" si="755"/>
        <v>3.600000000000006E-3</v>
      </c>
      <c r="BD545" s="159">
        <f t="shared" si="755"/>
        <v>3.600000000000006E-3</v>
      </c>
      <c r="BE545" s="159">
        <f t="shared" si="755"/>
        <v>-1.26E-2</v>
      </c>
      <c r="BF545" s="5"/>
      <c r="BG545" s="5" t="s">
        <v>398</v>
      </c>
      <c r="BH545" s="159">
        <f>AF545-D545</f>
        <v>-4.0699999999999993E-2</v>
      </c>
      <c r="BI545" s="160">
        <f t="shared" ref="BI545:BS552" si="756">AG545-E545</f>
        <v>1.0206</v>
      </c>
      <c r="BJ545" s="159">
        <f t="shared" si="756"/>
        <v>-2.3E-2</v>
      </c>
      <c r="BK545" s="159">
        <f t="shared" si="756"/>
        <v>-3.1199999999999999E-2</v>
      </c>
      <c r="BL545" s="159">
        <f t="shared" si="756"/>
        <v>-1.9400000000000001E-2</v>
      </c>
      <c r="BM545" s="159">
        <f t="shared" si="756"/>
        <v>-4.3900000000000002E-2</v>
      </c>
      <c r="BN545" s="159">
        <f t="shared" si="756"/>
        <v>-6.5000000000000058E-3</v>
      </c>
      <c r="BO545" s="159">
        <f t="shared" si="756"/>
        <v>-1.6E-2</v>
      </c>
      <c r="BP545" s="159">
        <f t="shared" si="756"/>
        <v>-1.4199999999999997E-2</v>
      </c>
      <c r="BQ545" s="159">
        <f t="shared" si="756"/>
        <v>-1.5899999999999997E-2</v>
      </c>
      <c r="BR545" s="159">
        <f t="shared" si="756"/>
        <v>-2.8199999999999996E-2</v>
      </c>
      <c r="BS545" s="159">
        <f t="shared" si="756"/>
        <v>-4.8000000000000008E-2</v>
      </c>
      <c r="BT545" s="5"/>
      <c r="BU545" s="5" t="s">
        <v>399</v>
      </c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</row>
    <row r="546" spans="2:110" ht="15">
      <c r="B546" s="5"/>
      <c r="C546" s="5"/>
      <c r="D546" s="17">
        <v>9.6199999999999994E-2</v>
      </c>
      <c r="E546" s="17">
        <v>6.3700000000000007E-2</v>
      </c>
      <c r="F546" s="17">
        <v>6.83E-2</v>
      </c>
      <c r="G546" s="17">
        <v>6.3299999999999995E-2</v>
      </c>
      <c r="H546" s="17">
        <v>5.8299999999999998E-2</v>
      </c>
      <c r="I546" s="17">
        <v>8.1600000000000006E-2</v>
      </c>
      <c r="J546" s="17">
        <v>8.3900000000000002E-2</v>
      </c>
      <c r="K546" s="17">
        <v>5.9499999999999997E-2</v>
      </c>
      <c r="L546" s="17">
        <v>5.9200000000000003E-2</v>
      </c>
      <c r="M546" s="17">
        <v>6.1499999999999999E-2</v>
      </c>
      <c r="N546" s="17">
        <v>6.4299999999999996E-2</v>
      </c>
      <c r="O546" s="17">
        <v>7.9000000000000001E-2</v>
      </c>
      <c r="P546" s="5"/>
      <c r="Q546" s="5"/>
      <c r="R546" s="17">
        <v>0.1036</v>
      </c>
      <c r="S546" s="17">
        <v>5.8099999999999999E-2</v>
      </c>
      <c r="T546" s="17">
        <v>5.7599999999999998E-2</v>
      </c>
      <c r="U546" s="17">
        <v>5.5399999999999998E-2</v>
      </c>
      <c r="V546" s="17">
        <v>5.6099999999999997E-2</v>
      </c>
      <c r="W546" s="17">
        <v>6.2199999999999998E-2</v>
      </c>
      <c r="X546" s="17">
        <v>6.1100000000000002E-2</v>
      </c>
      <c r="Y546" s="17">
        <v>6.6799999999999998E-2</v>
      </c>
      <c r="Z546" s="17">
        <v>5.6300000000000003E-2</v>
      </c>
      <c r="AA546" s="17">
        <v>5.28E-2</v>
      </c>
      <c r="AB546" s="17">
        <v>4.9799999999999997E-2</v>
      </c>
      <c r="AC546" s="17">
        <v>6.6799999999999998E-2</v>
      </c>
      <c r="AD546" s="5"/>
      <c r="AE546" s="5"/>
      <c r="AF546" s="17">
        <v>4.99E-2</v>
      </c>
      <c r="AG546" s="17">
        <v>4.5600000000000002E-2</v>
      </c>
      <c r="AH546" s="17">
        <v>4.9299999999999997E-2</v>
      </c>
      <c r="AI546" s="17">
        <v>5.3100000000000001E-2</v>
      </c>
      <c r="AJ546" s="17">
        <v>6.3700000000000007E-2</v>
      </c>
      <c r="AK546" s="17">
        <v>5.1900000000000002E-2</v>
      </c>
      <c r="AL546" s="17">
        <v>4.6899999999999997E-2</v>
      </c>
      <c r="AM546" s="17">
        <v>4.3400000000000001E-2</v>
      </c>
      <c r="AN546" s="17">
        <v>4.7600000000000003E-2</v>
      </c>
      <c r="AO546" s="17">
        <v>4.6399999999999997E-2</v>
      </c>
      <c r="AP546" s="17">
        <v>4.9500000000000002E-2</v>
      </c>
      <c r="AQ546" s="17">
        <v>4.6100000000000002E-2</v>
      </c>
      <c r="AR546" s="5"/>
      <c r="AS546" s="5"/>
      <c r="AT546" s="159">
        <f t="shared" ref="AT546:AT552" si="757">R546-D546</f>
        <v>7.4000000000000038E-3</v>
      </c>
      <c r="AU546" s="159">
        <f t="shared" si="755"/>
        <v>-5.6000000000000077E-3</v>
      </c>
      <c r="AV546" s="159">
        <f t="shared" si="755"/>
        <v>-1.0700000000000001E-2</v>
      </c>
      <c r="AW546" s="159">
        <f t="shared" si="755"/>
        <v>-7.8999999999999973E-3</v>
      </c>
      <c r="AX546" s="159">
        <f t="shared" si="755"/>
        <v>-2.2000000000000006E-3</v>
      </c>
      <c r="AY546" s="159">
        <f t="shared" si="755"/>
        <v>-1.9400000000000008E-2</v>
      </c>
      <c r="AZ546" s="159">
        <f t="shared" si="755"/>
        <v>-2.2800000000000001E-2</v>
      </c>
      <c r="BA546" s="159">
        <f t="shared" si="755"/>
        <v>7.3000000000000009E-3</v>
      </c>
      <c r="BB546" s="159">
        <f t="shared" si="755"/>
        <v>-2.8999999999999998E-3</v>
      </c>
      <c r="BC546" s="159">
        <f t="shared" si="755"/>
        <v>-8.6999999999999994E-3</v>
      </c>
      <c r="BD546" s="159">
        <f t="shared" si="755"/>
        <v>-1.4499999999999999E-2</v>
      </c>
      <c r="BE546" s="159">
        <f t="shared" si="755"/>
        <v>-1.2200000000000003E-2</v>
      </c>
      <c r="BF546" s="5"/>
      <c r="BG546" s="5"/>
      <c r="BH546" s="159">
        <f t="shared" ref="BH546:BH552" si="758">AF546-D546</f>
        <v>-4.6299999999999994E-2</v>
      </c>
      <c r="BI546" s="159">
        <f t="shared" si="756"/>
        <v>-1.8100000000000005E-2</v>
      </c>
      <c r="BJ546" s="159">
        <f t="shared" si="756"/>
        <v>-1.9000000000000003E-2</v>
      </c>
      <c r="BK546" s="159">
        <f t="shared" si="756"/>
        <v>-1.0199999999999994E-2</v>
      </c>
      <c r="BL546" s="159">
        <f t="shared" si="756"/>
        <v>5.400000000000009E-3</v>
      </c>
      <c r="BM546" s="159">
        <f t="shared" si="756"/>
        <v>-2.9700000000000004E-2</v>
      </c>
      <c r="BN546" s="159">
        <f t="shared" si="756"/>
        <v>-3.7000000000000005E-2</v>
      </c>
      <c r="BO546" s="159">
        <f t="shared" si="756"/>
        <v>-1.6099999999999996E-2</v>
      </c>
      <c r="BP546" s="159">
        <f t="shared" si="756"/>
        <v>-1.1599999999999999E-2</v>
      </c>
      <c r="BQ546" s="159">
        <f t="shared" si="756"/>
        <v>-1.5100000000000002E-2</v>
      </c>
      <c r="BR546" s="159">
        <f t="shared" si="756"/>
        <v>-1.4799999999999994E-2</v>
      </c>
      <c r="BS546" s="159">
        <f t="shared" si="756"/>
        <v>-3.2899999999999999E-2</v>
      </c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</row>
    <row r="547" spans="2:110" ht="15">
      <c r="B547" s="5"/>
      <c r="C547" s="5"/>
      <c r="D547" s="17">
        <v>8.6699999999999999E-2</v>
      </c>
      <c r="E547" s="17">
        <v>7.1900000000000006E-2</v>
      </c>
      <c r="F547" s="17">
        <v>5.9900000000000002E-2</v>
      </c>
      <c r="G547" s="17">
        <v>6.7500000000000004E-2</v>
      </c>
      <c r="H547" s="17">
        <v>6.6299999999999998E-2</v>
      </c>
      <c r="I547" s="17">
        <v>6.5600000000000006E-2</v>
      </c>
      <c r="J547" s="17">
        <v>5.5E-2</v>
      </c>
      <c r="K547" s="17">
        <v>5.1999999999999998E-2</v>
      </c>
      <c r="L547" s="17">
        <v>5.9700000000000003E-2</v>
      </c>
      <c r="M547" s="17">
        <v>5.6599999999999998E-2</v>
      </c>
      <c r="N547" s="17">
        <v>5.5800000000000002E-2</v>
      </c>
      <c r="O547" s="17">
        <v>5.3999999999999999E-2</v>
      </c>
      <c r="P547" s="5"/>
      <c r="Q547" s="5"/>
      <c r="R547" s="17">
        <v>0.1038</v>
      </c>
      <c r="S547" s="17">
        <v>5.4899999999999997E-2</v>
      </c>
      <c r="T547" s="17">
        <v>5.3100000000000001E-2</v>
      </c>
      <c r="U547" s="17">
        <v>5.3600000000000002E-2</v>
      </c>
      <c r="V547" s="17">
        <v>5.16E-2</v>
      </c>
      <c r="W547" s="17">
        <v>0.62090000000000001</v>
      </c>
      <c r="X547" s="17">
        <v>5.0799999999999998E-2</v>
      </c>
      <c r="Y547" s="17">
        <v>4.8300000000000003E-2</v>
      </c>
      <c r="Z547" s="17">
        <v>4.6300000000000001E-2</v>
      </c>
      <c r="AA547" s="17">
        <v>0.05</v>
      </c>
      <c r="AB547" s="17">
        <v>4.9000000000000002E-2</v>
      </c>
      <c r="AC547" s="17">
        <v>6.2300000000000001E-2</v>
      </c>
      <c r="AD547" s="5"/>
      <c r="AE547" s="5"/>
      <c r="AF547" s="17">
        <v>4.6800000000000001E-2</v>
      </c>
      <c r="AG547" s="17">
        <v>4.4600000000000001E-2</v>
      </c>
      <c r="AH547" s="17">
        <v>5.3699999999999998E-2</v>
      </c>
      <c r="AI547" s="17">
        <v>5.6599999999999998E-2</v>
      </c>
      <c r="AJ547" s="17">
        <v>5.0799999999999998E-2</v>
      </c>
      <c r="AK547" s="17">
        <v>0.8931</v>
      </c>
      <c r="AL547" s="17">
        <v>4.6100000000000002E-2</v>
      </c>
      <c r="AM547" s="17">
        <v>4.4499999999999998E-2</v>
      </c>
      <c r="AN547" s="17">
        <v>4.8099999999999997E-2</v>
      </c>
      <c r="AO547" s="17">
        <v>4.7600000000000003E-2</v>
      </c>
      <c r="AP547" s="17">
        <v>5.2699999999999997E-2</v>
      </c>
      <c r="AQ547" s="17">
        <v>6.7100000000000007E-2</v>
      </c>
      <c r="AR547" s="5"/>
      <c r="AS547" s="5"/>
      <c r="AT547" s="159">
        <f t="shared" si="757"/>
        <v>1.7100000000000004E-2</v>
      </c>
      <c r="AU547" s="159">
        <f t="shared" si="755"/>
        <v>-1.7000000000000008E-2</v>
      </c>
      <c r="AV547" s="159">
        <f t="shared" si="755"/>
        <v>-6.8000000000000005E-3</v>
      </c>
      <c r="AW547" s="159">
        <f t="shared" si="755"/>
        <v>-1.3900000000000003E-2</v>
      </c>
      <c r="AX547" s="159">
        <f t="shared" si="755"/>
        <v>-1.4699999999999998E-2</v>
      </c>
      <c r="AY547" s="160">
        <f t="shared" si="755"/>
        <v>0.55530000000000002</v>
      </c>
      <c r="AZ547" s="159">
        <f t="shared" si="755"/>
        <v>-4.2000000000000023E-3</v>
      </c>
      <c r="BA547" s="159">
        <f t="shared" si="755"/>
        <v>-3.699999999999995E-3</v>
      </c>
      <c r="BB547" s="159">
        <f t="shared" si="755"/>
        <v>-1.3400000000000002E-2</v>
      </c>
      <c r="BC547" s="159">
        <f t="shared" si="755"/>
        <v>-6.5999999999999948E-3</v>
      </c>
      <c r="BD547" s="159">
        <f t="shared" si="755"/>
        <v>-6.8000000000000005E-3</v>
      </c>
      <c r="BE547" s="159">
        <f t="shared" si="755"/>
        <v>8.3000000000000018E-3</v>
      </c>
      <c r="BF547" s="5"/>
      <c r="BG547" s="5"/>
      <c r="BH547" s="159">
        <f t="shared" si="758"/>
        <v>-3.9899999999999998E-2</v>
      </c>
      <c r="BI547" s="159">
        <f t="shared" si="756"/>
        <v>-2.7300000000000005E-2</v>
      </c>
      <c r="BJ547" s="159">
        <f t="shared" si="756"/>
        <v>-6.2000000000000041E-3</v>
      </c>
      <c r="BK547" s="159">
        <f t="shared" si="756"/>
        <v>-1.0900000000000007E-2</v>
      </c>
      <c r="BL547" s="159">
        <f t="shared" si="756"/>
        <v>-1.55E-2</v>
      </c>
      <c r="BM547" s="160">
        <f t="shared" si="756"/>
        <v>0.82750000000000001</v>
      </c>
      <c r="BN547" s="159">
        <f t="shared" si="756"/>
        <v>-8.8999999999999982E-3</v>
      </c>
      <c r="BO547" s="159">
        <f t="shared" si="756"/>
        <v>-7.4999999999999997E-3</v>
      </c>
      <c r="BP547" s="159">
        <f t="shared" si="756"/>
        <v>-1.1600000000000006E-2</v>
      </c>
      <c r="BQ547" s="159">
        <f t="shared" si="756"/>
        <v>-8.9999999999999941E-3</v>
      </c>
      <c r="BR547" s="159">
        <f t="shared" si="756"/>
        <v>-3.1000000000000055E-3</v>
      </c>
      <c r="BS547" s="159">
        <f t="shared" si="756"/>
        <v>1.3100000000000007E-2</v>
      </c>
      <c r="BT547" s="5"/>
      <c r="BU547" s="5" t="s">
        <v>400</v>
      </c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</row>
    <row r="548" spans="2:110" ht="15">
      <c r="B548" s="5"/>
      <c r="C548" s="5"/>
      <c r="D548" s="17">
        <v>9.0700000000000003E-2</v>
      </c>
      <c r="E548" s="17">
        <v>5.9799999999999999E-2</v>
      </c>
      <c r="F548" s="17">
        <v>6.8199999999999997E-2</v>
      </c>
      <c r="G548" s="17">
        <v>6.4500000000000002E-2</v>
      </c>
      <c r="H548" s="17">
        <v>7.8200000000000006E-2</v>
      </c>
      <c r="I548" s="17">
        <v>6.1199999999999997E-2</v>
      </c>
      <c r="J548" s="17">
        <v>8.5500000000000007E-2</v>
      </c>
      <c r="K548" s="17">
        <v>5.5100000000000003E-2</v>
      </c>
      <c r="L548" s="17">
        <v>5.8500000000000003E-2</v>
      </c>
      <c r="M548" s="17">
        <v>5.7599999999999998E-2</v>
      </c>
      <c r="N548" s="17">
        <v>5.9400000000000001E-2</v>
      </c>
      <c r="O548" s="17">
        <v>5.8200000000000002E-2</v>
      </c>
      <c r="P548" s="5"/>
      <c r="Q548" s="5"/>
      <c r="R548" s="17">
        <v>0.10249999999999999</v>
      </c>
      <c r="S548" s="17">
        <v>5.9299999999999999E-2</v>
      </c>
      <c r="T548" s="17">
        <v>5.91E-2</v>
      </c>
      <c r="U548" s="17">
        <v>5.4699999999999999E-2</v>
      </c>
      <c r="V548" s="17">
        <v>5.6599999999999998E-2</v>
      </c>
      <c r="W548" s="17">
        <v>5.5199999999999999E-2</v>
      </c>
      <c r="X548" s="17">
        <v>6.6000000000000003E-2</v>
      </c>
      <c r="Y548" s="17">
        <v>5.5500000000000001E-2</v>
      </c>
      <c r="Z548" s="17">
        <v>0.13819999999999999</v>
      </c>
      <c r="AA548" s="17">
        <v>5.3600000000000002E-2</v>
      </c>
      <c r="AB548" s="17">
        <v>4.87E-2</v>
      </c>
      <c r="AC548" s="17">
        <v>5.45E-2</v>
      </c>
      <c r="AD548" s="5"/>
      <c r="AE548" s="5"/>
      <c r="AF548" s="17">
        <v>4.7199999999999999E-2</v>
      </c>
      <c r="AG548" s="17">
        <v>4.6699999999999998E-2</v>
      </c>
      <c r="AH548" s="17">
        <v>4.9500000000000002E-2</v>
      </c>
      <c r="AI548" s="17">
        <v>5.45E-2</v>
      </c>
      <c r="AJ548" s="17">
        <v>5.2299999999999999E-2</v>
      </c>
      <c r="AK548" s="17">
        <v>4.9000000000000002E-2</v>
      </c>
      <c r="AL548" s="17">
        <v>4.7199999999999999E-2</v>
      </c>
      <c r="AM548" s="17">
        <v>4.4699999999999997E-2</v>
      </c>
      <c r="AN548" s="17">
        <v>0.2271</v>
      </c>
      <c r="AO548" s="17">
        <v>5.21E-2</v>
      </c>
      <c r="AP548" s="17">
        <v>4.9799999999999997E-2</v>
      </c>
      <c r="AQ548" s="17">
        <v>4.9099999999999998E-2</v>
      </c>
      <c r="AR548" s="5"/>
      <c r="AS548" s="5"/>
      <c r="AT548" s="159">
        <f t="shared" si="757"/>
        <v>1.1799999999999991E-2</v>
      </c>
      <c r="AU548" s="159">
        <f t="shared" si="755"/>
        <v>-5.0000000000000044E-4</v>
      </c>
      <c r="AV548" s="159">
        <f t="shared" si="755"/>
        <v>-9.099999999999997E-3</v>
      </c>
      <c r="AW548" s="159">
        <f t="shared" si="755"/>
        <v>-9.8000000000000032E-3</v>
      </c>
      <c r="AX548" s="159">
        <f t="shared" si="755"/>
        <v>-2.1600000000000008E-2</v>
      </c>
      <c r="AY548" s="159">
        <f t="shared" si="755"/>
        <v>-5.9999999999999984E-3</v>
      </c>
      <c r="AZ548" s="159">
        <f t="shared" si="755"/>
        <v>-1.9500000000000003E-2</v>
      </c>
      <c r="BA548" s="159">
        <f t="shared" si="755"/>
        <v>3.9999999999999758E-4</v>
      </c>
      <c r="BB548" s="160">
        <f t="shared" si="755"/>
        <v>7.9699999999999993E-2</v>
      </c>
      <c r="BC548" s="159">
        <f t="shared" si="755"/>
        <v>-3.9999999999999966E-3</v>
      </c>
      <c r="BD548" s="159">
        <f t="shared" si="755"/>
        <v>-1.0700000000000001E-2</v>
      </c>
      <c r="BE548" s="159">
        <f t="shared" si="755"/>
        <v>-3.7000000000000019E-3</v>
      </c>
      <c r="BF548" s="5"/>
      <c r="BG548" s="5"/>
      <c r="BH548" s="159">
        <f t="shared" si="758"/>
        <v>-4.3500000000000004E-2</v>
      </c>
      <c r="BI548" s="159">
        <f t="shared" si="756"/>
        <v>-1.3100000000000001E-2</v>
      </c>
      <c r="BJ548" s="159">
        <f t="shared" si="756"/>
        <v>-1.8699999999999994E-2</v>
      </c>
      <c r="BK548" s="159">
        <f t="shared" si="756"/>
        <v>-1.0000000000000002E-2</v>
      </c>
      <c r="BL548" s="159">
        <f t="shared" si="756"/>
        <v>-2.5900000000000006E-2</v>
      </c>
      <c r="BM548" s="159">
        <f t="shared" si="756"/>
        <v>-1.2199999999999996E-2</v>
      </c>
      <c r="BN548" s="159">
        <f t="shared" si="756"/>
        <v>-3.8300000000000008E-2</v>
      </c>
      <c r="BO548" s="159">
        <f t="shared" si="756"/>
        <v>-1.0400000000000006E-2</v>
      </c>
      <c r="BP548" s="160">
        <f t="shared" si="756"/>
        <v>0.1686</v>
      </c>
      <c r="BQ548" s="159">
        <f t="shared" si="756"/>
        <v>-5.4999999999999979E-3</v>
      </c>
      <c r="BR548" s="159">
        <f t="shared" si="756"/>
        <v>-9.6000000000000044E-3</v>
      </c>
      <c r="BS548" s="159">
        <f t="shared" si="756"/>
        <v>-9.1000000000000039E-3</v>
      </c>
      <c r="BT548" s="5"/>
      <c r="BU548" s="5" t="s">
        <v>401</v>
      </c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</row>
    <row r="549" spans="2:110" ht="15">
      <c r="B549" s="5"/>
      <c r="C549" s="5"/>
      <c r="D549" s="17">
        <v>8.3199999999999996E-2</v>
      </c>
      <c r="E549" s="17">
        <v>5.6000000000000001E-2</v>
      </c>
      <c r="F549" s="17">
        <v>6.7900000000000002E-2</v>
      </c>
      <c r="G549" s="17">
        <v>5.91E-2</v>
      </c>
      <c r="H549" s="17">
        <v>6.2E-2</v>
      </c>
      <c r="I549" s="17">
        <v>5.0900000000000001E-2</v>
      </c>
      <c r="J549" s="17">
        <v>6.1699999999999998E-2</v>
      </c>
      <c r="K549" s="17">
        <v>5.8200000000000002E-2</v>
      </c>
      <c r="L549" s="17">
        <v>5.4300000000000001E-2</v>
      </c>
      <c r="M549" s="17">
        <v>5.3100000000000001E-2</v>
      </c>
      <c r="N549" s="17">
        <v>5.0299999999999997E-2</v>
      </c>
      <c r="O549" s="17">
        <v>5.0200000000000002E-2</v>
      </c>
      <c r="P549" s="5"/>
      <c r="Q549" s="5"/>
      <c r="R549" s="17">
        <v>0.1148</v>
      </c>
      <c r="S549" s="17">
        <v>5.3400000000000003E-2</v>
      </c>
      <c r="T549" s="17">
        <v>5.2600000000000001E-2</v>
      </c>
      <c r="U549" s="17">
        <v>6.0299999999999999E-2</v>
      </c>
      <c r="V549" s="17">
        <v>5.3199999999999997E-2</v>
      </c>
      <c r="W549" s="17">
        <v>5.0299999999999997E-2</v>
      </c>
      <c r="X549" s="17">
        <v>4.87E-2</v>
      </c>
      <c r="Y549" s="17">
        <v>4.9500000000000002E-2</v>
      </c>
      <c r="Z549" s="17">
        <v>0.1176</v>
      </c>
      <c r="AA549" s="17">
        <v>4.6699999999999998E-2</v>
      </c>
      <c r="AB549" s="17">
        <v>4.7800000000000002E-2</v>
      </c>
      <c r="AC549" s="17">
        <v>5.4399999999999997E-2</v>
      </c>
      <c r="AD549" s="5"/>
      <c r="AE549" s="5"/>
      <c r="AF549" s="17">
        <v>5.1299999999999998E-2</v>
      </c>
      <c r="AG549" s="17">
        <v>5.7500000000000002E-2</v>
      </c>
      <c r="AH549" s="17">
        <v>4.4600000000000001E-2</v>
      </c>
      <c r="AI549" s="17">
        <v>4.65E-2</v>
      </c>
      <c r="AJ549" s="17">
        <v>5.8099999999999999E-2</v>
      </c>
      <c r="AK549" s="17">
        <v>4.2599999999999999E-2</v>
      </c>
      <c r="AL549" s="17">
        <v>3.9100000000000003E-2</v>
      </c>
      <c r="AM549" s="17">
        <v>4.9299999999999997E-2</v>
      </c>
      <c r="AN549" s="17">
        <v>0.2404</v>
      </c>
      <c r="AO549" s="17">
        <v>4.5100000000000001E-2</v>
      </c>
      <c r="AP549" s="17">
        <v>5.0900000000000001E-2</v>
      </c>
      <c r="AQ549" s="17">
        <v>4.2900000000000001E-2</v>
      </c>
      <c r="AR549" s="5"/>
      <c r="AS549" s="5"/>
      <c r="AT549" s="159">
        <f t="shared" si="757"/>
        <v>3.1600000000000003E-2</v>
      </c>
      <c r="AU549" s="159">
        <f t="shared" si="755"/>
        <v>-2.5999999999999981E-3</v>
      </c>
      <c r="AV549" s="159">
        <f t="shared" si="755"/>
        <v>-1.5300000000000001E-2</v>
      </c>
      <c r="AW549" s="159">
        <f t="shared" si="755"/>
        <v>1.1999999999999997E-3</v>
      </c>
      <c r="AX549" s="159">
        <f t="shared" si="755"/>
        <v>-8.8000000000000023E-3</v>
      </c>
      <c r="AY549" s="159">
        <f t="shared" si="755"/>
        <v>-6.0000000000000331E-4</v>
      </c>
      <c r="AZ549" s="159">
        <f t="shared" si="755"/>
        <v>-1.2999999999999998E-2</v>
      </c>
      <c r="BA549" s="159">
        <f t="shared" si="755"/>
        <v>-8.6999999999999994E-3</v>
      </c>
      <c r="BB549" s="160">
        <f t="shared" si="755"/>
        <v>6.3299999999999995E-2</v>
      </c>
      <c r="BC549" s="159">
        <f t="shared" si="755"/>
        <v>-6.4000000000000029E-3</v>
      </c>
      <c r="BD549" s="159">
        <f t="shared" si="755"/>
        <v>-2.4999999999999953E-3</v>
      </c>
      <c r="BE549" s="159">
        <f t="shared" si="755"/>
        <v>4.1999999999999954E-3</v>
      </c>
      <c r="BF549" s="5"/>
      <c r="BG549" s="5"/>
      <c r="BH549" s="159">
        <f t="shared" si="758"/>
        <v>-3.1899999999999998E-2</v>
      </c>
      <c r="BI549" s="159">
        <f t="shared" si="756"/>
        <v>1.5000000000000013E-3</v>
      </c>
      <c r="BJ549" s="159">
        <f t="shared" si="756"/>
        <v>-2.3300000000000001E-2</v>
      </c>
      <c r="BK549" s="159">
        <f t="shared" si="756"/>
        <v>-1.26E-2</v>
      </c>
      <c r="BL549" s="159">
        <f t="shared" si="756"/>
        <v>-3.9000000000000007E-3</v>
      </c>
      <c r="BM549" s="159">
        <f t="shared" si="756"/>
        <v>-8.3000000000000018E-3</v>
      </c>
      <c r="BN549" s="159">
        <f t="shared" si="756"/>
        <v>-2.2599999999999995E-2</v>
      </c>
      <c r="BO549" s="159">
        <f t="shared" si="756"/>
        <v>-8.9000000000000051E-3</v>
      </c>
      <c r="BP549" s="160">
        <f t="shared" si="756"/>
        <v>0.18609999999999999</v>
      </c>
      <c r="BQ549" s="159">
        <f t="shared" si="756"/>
        <v>-8.0000000000000002E-3</v>
      </c>
      <c r="BR549" s="159">
        <f t="shared" si="756"/>
        <v>6.0000000000000331E-4</v>
      </c>
      <c r="BS549" s="159">
        <f t="shared" si="756"/>
        <v>-7.3000000000000009E-3</v>
      </c>
      <c r="BT549" s="5"/>
      <c r="BU549" s="5" t="s">
        <v>402</v>
      </c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</row>
    <row r="550" spans="2:110" ht="15">
      <c r="B550" s="5"/>
      <c r="C550" s="5"/>
      <c r="D550" s="17">
        <v>9.1499999999999998E-2</v>
      </c>
      <c r="E550" s="17">
        <v>6.9800000000000001E-2</v>
      </c>
      <c r="F550" s="17">
        <v>6.1499999999999999E-2</v>
      </c>
      <c r="G550" s="17">
        <v>5.8700000000000002E-2</v>
      </c>
      <c r="H550" s="17">
        <v>7.5700000000000003E-2</v>
      </c>
      <c r="I550" s="17">
        <v>6.8099999999999994E-2</v>
      </c>
      <c r="J550" s="17">
        <v>6.2399999999999997E-2</v>
      </c>
      <c r="K550" s="17">
        <v>6.1600000000000002E-2</v>
      </c>
      <c r="L550" s="17">
        <v>5.57E-2</v>
      </c>
      <c r="M550" s="17">
        <v>6.4399999999999999E-2</v>
      </c>
      <c r="N550" s="17">
        <v>5.2499999999999998E-2</v>
      </c>
      <c r="O550" s="17">
        <v>5.7099999999999998E-2</v>
      </c>
      <c r="P550" s="5"/>
      <c r="Q550" s="5"/>
      <c r="R550" s="17">
        <v>9.6000000000000002E-2</v>
      </c>
      <c r="S550" s="17">
        <v>5.5E-2</v>
      </c>
      <c r="T550" s="17">
        <v>5.3600000000000002E-2</v>
      </c>
      <c r="U550" s="17">
        <v>5.6000000000000001E-2</v>
      </c>
      <c r="V550" s="17">
        <v>5.2400000000000002E-2</v>
      </c>
      <c r="W550" s="17">
        <v>5.6000000000000001E-2</v>
      </c>
      <c r="X550" s="17">
        <v>5.3199999999999997E-2</v>
      </c>
      <c r="Y550" s="17">
        <v>4.9700000000000001E-2</v>
      </c>
      <c r="Z550" s="17">
        <v>5.0299999999999997E-2</v>
      </c>
      <c r="AA550" s="17">
        <v>5.1400000000000001E-2</v>
      </c>
      <c r="AB550" s="17">
        <v>0.78129999999999999</v>
      </c>
      <c r="AC550" s="17">
        <v>5.9400000000000001E-2</v>
      </c>
      <c r="AD550" s="5"/>
      <c r="AE550" s="5"/>
      <c r="AF550" s="17">
        <v>5.2299999999999999E-2</v>
      </c>
      <c r="AG550" s="17">
        <v>5.67E-2</v>
      </c>
      <c r="AH550" s="17">
        <v>7.0900000000000005E-2</v>
      </c>
      <c r="AI550" s="17">
        <v>6.1199999999999997E-2</v>
      </c>
      <c r="AJ550" s="17">
        <v>5.2499999999999998E-2</v>
      </c>
      <c r="AK550" s="17">
        <v>5.0900000000000001E-2</v>
      </c>
      <c r="AL550" s="17">
        <v>6.1600000000000002E-2</v>
      </c>
      <c r="AM550" s="17">
        <v>5.5599999999999997E-2</v>
      </c>
      <c r="AN550" s="17">
        <v>4.7699999999999999E-2</v>
      </c>
      <c r="AO550" s="17">
        <v>5.28E-2</v>
      </c>
      <c r="AP550" s="17">
        <v>1.2062999999999999</v>
      </c>
      <c r="AQ550" s="17">
        <v>5.6099999999999997E-2</v>
      </c>
      <c r="AR550" s="5"/>
      <c r="AS550" s="5"/>
      <c r="AT550" s="159">
        <f t="shared" si="757"/>
        <v>4.500000000000004E-3</v>
      </c>
      <c r="AU550" s="159">
        <f t="shared" si="755"/>
        <v>-1.4800000000000001E-2</v>
      </c>
      <c r="AV550" s="159">
        <f t="shared" si="755"/>
        <v>-7.8999999999999973E-3</v>
      </c>
      <c r="AW550" s="159">
        <f t="shared" si="755"/>
        <v>-2.700000000000001E-3</v>
      </c>
      <c r="AX550" s="159">
        <f t="shared" si="755"/>
        <v>-2.3300000000000001E-2</v>
      </c>
      <c r="AY550" s="159">
        <f t="shared" si="755"/>
        <v>-1.2099999999999993E-2</v>
      </c>
      <c r="AZ550" s="159">
        <f t="shared" si="755"/>
        <v>-9.1999999999999998E-3</v>
      </c>
      <c r="BA550" s="159">
        <f t="shared" si="755"/>
        <v>-1.1900000000000001E-2</v>
      </c>
      <c r="BB550" s="159">
        <f t="shared" si="755"/>
        <v>-5.400000000000002E-3</v>
      </c>
      <c r="BC550" s="159">
        <f t="shared" si="755"/>
        <v>-1.2999999999999998E-2</v>
      </c>
      <c r="BD550" s="160">
        <f t="shared" si="755"/>
        <v>0.7288</v>
      </c>
      <c r="BE550" s="159">
        <f t="shared" si="755"/>
        <v>2.3000000000000034E-3</v>
      </c>
      <c r="BF550" s="5"/>
      <c r="BG550" s="5"/>
      <c r="BH550" s="159">
        <f t="shared" si="758"/>
        <v>-3.9199999999999999E-2</v>
      </c>
      <c r="BI550" s="159">
        <f t="shared" si="756"/>
        <v>-1.3100000000000001E-2</v>
      </c>
      <c r="BJ550" s="159">
        <f t="shared" si="756"/>
        <v>9.4000000000000056E-3</v>
      </c>
      <c r="BK550" s="159">
        <f t="shared" si="756"/>
        <v>2.4999999999999953E-3</v>
      </c>
      <c r="BL550" s="159">
        <f t="shared" si="756"/>
        <v>-2.3200000000000005E-2</v>
      </c>
      <c r="BM550" s="159">
        <f t="shared" si="756"/>
        <v>-1.7199999999999993E-2</v>
      </c>
      <c r="BN550" s="159">
        <f t="shared" si="756"/>
        <v>-7.9999999999999516E-4</v>
      </c>
      <c r="BO550" s="159">
        <f t="shared" si="756"/>
        <v>-6.0000000000000053E-3</v>
      </c>
      <c r="BP550" s="159">
        <f t="shared" si="756"/>
        <v>-8.0000000000000002E-3</v>
      </c>
      <c r="BQ550" s="159">
        <f t="shared" si="756"/>
        <v>-1.1599999999999999E-2</v>
      </c>
      <c r="BR550" s="160">
        <f t="shared" si="756"/>
        <v>1.1537999999999999</v>
      </c>
      <c r="BS550" s="159">
        <f t="shared" si="756"/>
        <v>-1.0000000000000009E-3</v>
      </c>
      <c r="BT550" s="5"/>
      <c r="BU550" s="5" t="s">
        <v>403</v>
      </c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</row>
    <row r="551" spans="2:110" ht="15">
      <c r="B551" s="5"/>
      <c r="C551" s="5"/>
      <c r="D551" s="17">
        <v>9.0899999999999995E-2</v>
      </c>
      <c r="E551" s="17">
        <v>7.9299999999999995E-2</v>
      </c>
      <c r="F551" s="17">
        <v>5.6000000000000001E-2</v>
      </c>
      <c r="G551" s="17">
        <v>6.4600000000000005E-2</v>
      </c>
      <c r="H551" s="17">
        <v>5.7500000000000002E-2</v>
      </c>
      <c r="I551" s="17">
        <v>5.8099999999999999E-2</v>
      </c>
      <c r="J551" s="17">
        <v>5.1999999999999998E-2</v>
      </c>
      <c r="K551" s="17">
        <v>4.8099999999999997E-2</v>
      </c>
      <c r="L551" s="17">
        <v>7.4800000000000005E-2</v>
      </c>
      <c r="M551" s="17">
        <v>5.0500000000000003E-2</v>
      </c>
      <c r="N551" s="17">
        <v>7.7200000000000005E-2</v>
      </c>
      <c r="O551" s="17">
        <v>5.1200000000000002E-2</v>
      </c>
      <c r="P551" s="5"/>
      <c r="Q551" s="5"/>
      <c r="R551" s="17">
        <v>9.4100000000000003E-2</v>
      </c>
      <c r="S551" s="17">
        <v>0.10920000000000001</v>
      </c>
      <c r="T551" s="17">
        <v>5.2499999999999998E-2</v>
      </c>
      <c r="U551" s="17">
        <v>5.5899999999999998E-2</v>
      </c>
      <c r="V551" s="17">
        <v>5.3499999999999999E-2</v>
      </c>
      <c r="W551" s="17">
        <v>6.3500000000000001E-2</v>
      </c>
      <c r="X551" s="17">
        <v>4.87E-2</v>
      </c>
      <c r="Y551" s="17">
        <v>5.7500000000000002E-2</v>
      </c>
      <c r="Z551" s="17">
        <v>6.0400000000000002E-2</v>
      </c>
      <c r="AA551" s="17">
        <v>4.7500000000000001E-2</v>
      </c>
      <c r="AB551" s="17">
        <v>4.5999999999999999E-2</v>
      </c>
      <c r="AC551" s="17">
        <v>0.69920000000000004</v>
      </c>
      <c r="AD551" s="5"/>
      <c r="AE551" s="5"/>
      <c r="AF551" s="17">
        <v>6.7199999999999996E-2</v>
      </c>
      <c r="AG551" s="17">
        <v>0.24440000000000001</v>
      </c>
      <c r="AH551" s="17">
        <v>4.9799999999999997E-2</v>
      </c>
      <c r="AI551" s="17">
        <v>6.3600000000000004E-2</v>
      </c>
      <c r="AJ551" s="17">
        <v>5.1400000000000001E-2</v>
      </c>
      <c r="AK551" s="17">
        <v>4.3099999999999999E-2</v>
      </c>
      <c r="AL551" s="17">
        <v>5.7500000000000002E-2</v>
      </c>
      <c r="AM551" s="17">
        <v>4.1399999999999999E-2</v>
      </c>
      <c r="AN551" s="17">
        <v>5.2900000000000003E-2</v>
      </c>
      <c r="AO551" s="17">
        <v>9.6600000000000005E-2</v>
      </c>
      <c r="AP551" s="17">
        <v>5.3400000000000003E-2</v>
      </c>
      <c r="AQ551" s="17">
        <v>1.2862</v>
      </c>
      <c r="AR551" s="5"/>
      <c r="AS551" s="5"/>
      <c r="AT551" s="159">
        <f t="shared" si="757"/>
        <v>3.2000000000000084E-3</v>
      </c>
      <c r="AU551" s="159">
        <f t="shared" si="755"/>
        <v>2.990000000000001E-2</v>
      </c>
      <c r="AV551" s="159">
        <f t="shared" si="755"/>
        <v>-3.5000000000000031E-3</v>
      </c>
      <c r="AW551" s="159">
        <f t="shared" si="755"/>
        <v>-8.7000000000000063E-3</v>
      </c>
      <c r="AX551" s="159">
        <f t="shared" si="755"/>
        <v>-4.0000000000000036E-3</v>
      </c>
      <c r="AY551" s="159">
        <f t="shared" si="755"/>
        <v>5.400000000000002E-3</v>
      </c>
      <c r="AZ551" s="159">
        <f t="shared" si="755"/>
        <v>-3.2999999999999974E-3</v>
      </c>
      <c r="BA551" s="159">
        <f t="shared" si="755"/>
        <v>9.4000000000000056E-3</v>
      </c>
      <c r="BB551" s="159">
        <f t="shared" si="755"/>
        <v>-1.4400000000000003E-2</v>
      </c>
      <c r="BC551" s="159">
        <f t="shared" si="755"/>
        <v>-3.0000000000000027E-3</v>
      </c>
      <c r="BD551" s="159">
        <f t="shared" si="755"/>
        <v>-3.1200000000000006E-2</v>
      </c>
      <c r="BE551" s="160">
        <f t="shared" si="755"/>
        <v>0.64800000000000002</v>
      </c>
      <c r="BF551" s="5"/>
      <c r="BG551" s="5"/>
      <c r="BH551" s="159">
        <f t="shared" si="758"/>
        <v>-2.3699999999999999E-2</v>
      </c>
      <c r="BI551" s="159">
        <f t="shared" si="756"/>
        <v>0.16510000000000002</v>
      </c>
      <c r="BJ551" s="159">
        <f t="shared" si="756"/>
        <v>-6.2000000000000041E-3</v>
      </c>
      <c r="BK551" s="159">
        <f t="shared" si="756"/>
        <v>-1.0000000000000009E-3</v>
      </c>
      <c r="BL551" s="159">
        <f t="shared" si="756"/>
        <v>-6.1000000000000013E-3</v>
      </c>
      <c r="BM551" s="159">
        <f t="shared" si="756"/>
        <v>-1.4999999999999999E-2</v>
      </c>
      <c r="BN551" s="159">
        <f t="shared" si="756"/>
        <v>5.5000000000000049E-3</v>
      </c>
      <c r="BO551" s="159">
        <f t="shared" si="756"/>
        <v>-6.6999999999999976E-3</v>
      </c>
      <c r="BP551" s="159">
        <f t="shared" si="756"/>
        <v>-2.1900000000000003E-2</v>
      </c>
      <c r="BQ551" s="159">
        <f t="shared" si="756"/>
        <v>4.6100000000000002E-2</v>
      </c>
      <c r="BR551" s="159">
        <f t="shared" si="756"/>
        <v>-2.3800000000000002E-2</v>
      </c>
      <c r="BS551" s="160">
        <f t="shared" si="756"/>
        <v>1.2350000000000001</v>
      </c>
      <c r="BT551" s="5"/>
      <c r="BU551" s="5" t="s">
        <v>404</v>
      </c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</row>
    <row r="552" spans="2:110" ht="15">
      <c r="B552" s="5"/>
      <c r="C552" s="5"/>
      <c r="D552" s="17">
        <v>0.10299999999999999</v>
      </c>
      <c r="E552" s="17">
        <v>8.5099999999999995E-2</v>
      </c>
      <c r="F552" s="17">
        <v>8.2100000000000006E-2</v>
      </c>
      <c r="G552" s="17">
        <v>6.59E-2</v>
      </c>
      <c r="H552" s="17">
        <v>6.4299999999999996E-2</v>
      </c>
      <c r="I552" s="17">
        <v>6.6799999999999998E-2</v>
      </c>
      <c r="J552" s="17">
        <v>5.7200000000000001E-2</v>
      </c>
      <c r="K552" s="17">
        <v>6.2100000000000002E-2</v>
      </c>
      <c r="L552" s="17">
        <v>7.0499999999999993E-2</v>
      </c>
      <c r="M552" s="17">
        <v>6.3600000000000004E-2</v>
      </c>
      <c r="N552" s="17">
        <v>6.1899999999999997E-2</v>
      </c>
      <c r="O552" s="17">
        <v>7.4200000000000002E-2</v>
      </c>
      <c r="P552" s="5"/>
      <c r="Q552" s="5"/>
      <c r="R552" s="17">
        <v>0.1148</v>
      </c>
      <c r="S552" s="17">
        <v>0.13469999999999999</v>
      </c>
      <c r="T552" s="17">
        <v>7.1199999999999999E-2</v>
      </c>
      <c r="U552" s="17">
        <v>6.6900000000000001E-2</v>
      </c>
      <c r="V552" s="17">
        <v>0.12280000000000001</v>
      </c>
      <c r="W552" s="17">
        <v>5.8599999999999999E-2</v>
      </c>
      <c r="X552" s="17">
        <v>0.4551</v>
      </c>
      <c r="Y552" s="17">
        <v>8.7300000000000003E-2</v>
      </c>
      <c r="Z552" s="17">
        <v>6.6699999999999995E-2</v>
      </c>
      <c r="AA552" s="17">
        <v>7.5600000000000001E-2</v>
      </c>
      <c r="AB552" s="17">
        <v>7.7700000000000005E-2</v>
      </c>
      <c r="AC552" s="17">
        <v>8.3500000000000005E-2</v>
      </c>
      <c r="AD552" s="5"/>
      <c r="AE552" s="5"/>
      <c r="AF552" s="17">
        <v>5.9499999999999997E-2</v>
      </c>
      <c r="AG552" s="17">
        <v>0.2203</v>
      </c>
      <c r="AH552" s="17">
        <v>5.4600000000000003E-2</v>
      </c>
      <c r="AI552" s="17">
        <v>5.9400000000000001E-2</v>
      </c>
      <c r="AJ552" s="17">
        <v>0.2263</v>
      </c>
      <c r="AK552" s="17">
        <v>6.6500000000000004E-2</v>
      </c>
      <c r="AL552" s="17">
        <v>0.90739999999999998</v>
      </c>
      <c r="AM552" s="17">
        <v>4.7300000000000002E-2</v>
      </c>
      <c r="AN552" s="17">
        <v>5.2999999999999999E-2</v>
      </c>
      <c r="AO552" s="17">
        <v>5.6800000000000003E-2</v>
      </c>
      <c r="AP552" s="17">
        <v>5.9400000000000001E-2</v>
      </c>
      <c r="AQ552" s="17">
        <v>6.2300000000000001E-2</v>
      </c>
      <c r="AR552" s="5"/>
      <c r="AS552" s="5"/>
      <c r="AT552" s="159">
        <f t="shared" si="757"/>
        <v>1.1800000000000005E-2</v>
      </c>
      <c r="AU552" s="159">
        <f t="shared" si="755"/>
        <v>4.9599999999999991E-2</v>
      </c>
      <c r="AV552" s="159">
        <f t="shared" si="755"/>
        <v>-1.0900000000000007E-2</v>
      </c>
      <c r="AW552" s="159">
        <f t="shared" si="755"/>
        <v>1.0000000000000009E-3</v>
      </c>
      <c r="AX552" s="160">
        <f t="shared" si="755"/>
        <v>5.850000000000001E-2</v>
      </c>
      <c r="AY552" s="159">
        <f t="shared" si="755"/>
        <v>-8.199999999999999E-3</v>
      </c>
      <c r="AZ552" s="160">
        <f t="shared" si="755"/>
        <v>0.39790000000000003</v>
      </c>
      <c r="BA552" s="159">
        <f t="shared" si="755"/>
        <v>2.52E-2</v>
      </c>
      <c r="BB552" s="159">
        <f t="shared" si="755"/>
        <v>-3.7999999999999978E-3</v>
      </c>
      <c r="BC552" s="159">
        <f t="shared" si="755"/>
        <v>1.1999999999999997E-2</v>
      </c>
      <c r="BD552" s="159">
        <f t="shared" si="755"/>
        <v>1.5800000000000008E-2</v>
      </c>
      <c r="BE552" s="159">
        <f t="shared" si="755"/>
        <v>9.3000000000000027E-3</v>
      </c>
      <c r="BF552" s="5"/>
      <c r="BG552" s="5"/>
      <c r="BH552" s="159">
        <f t="shared" si="758"/>
        <v>-4.3499999999999997E-2</v>
      </c>
      <c r="BI552" s="159">
        <f t="shared" si="756"/>
        <v>0.13519999999999999</v>
      </c>
      <c r="BJ552" s="159">
        <f t="shared" si="756"/>
        <v>-2.7500000000000004E-2</v>
      </c>
      <c r="BK552" s="159">
        <f t="shared" si="756"/>
        <v>-6.4999999999999988E-3</v>
      </c>
      <c r="BL552" s="160">
        <f t="shared" si="756"/>
        <v>0.16200000000000001</v>
      </c>
      <c r="BM552" s="159">
        <f t="shared" si="756"/>
        <v>-2.9999999999999472E-4</v>
      </c>
      <c r="BN552" s="160">
        <f t="shared" si="756"/>
        <v>0.85019999999999996</v>
      </c>
      <c r="BO552" s="159">
        <f t="shared" si="756"/>
        <v>-1.4800000000000001E-2</v>
      </c>
      <c r="BP552" s="159">
        <f t="shared" si="756"/>
        <v>-1.7499999999999995E-2</v>
      </c>
      <c r="BQ552" s="159">
        <f t="shared" si="756"/>
        <v>-6.8000000000000005E-3</v>
      </c>
      <c r="BR552" s="159">
        <f t="shared" si="756"/>
        <v>-2.4999999999999953E-3</v>
      </c>
      <c r="BS552" s="159">
        <f t="shared" si="756"/>
        <v>-1.1900000000000001E-2</v>
      </c>
      <c r="BT552" s="5"/>
      <c r="BU552" s="5" t="s">
        <v>405</v>
      </c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</row>
    <row r="553" spans="2:110" ht="1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161"/>
      <c r="AU553" s="161"/>
      <c r="AV553" s="161"/>
      <c r="AW553" s="161"/>
      <c r="AX553" s="161"/>
      <c r="AY553" s="161"/>
      <c r="AZ553" s="161"/>
      <c r="BA553" s="161"/>
      <c r="BB553" s="161"/>
      <c r="BC553" s="161"/>
      <c r="BD553" s="161"/>
      <c r="BE553" s="161"/>
      <c r="BF553" s="5"/>
      <c r="BG553" s="5"/>
      <c r="BH553" s="161"/>
      <c r="BI553" s="161"/>
      <c r="BJ553" s="161"/>
      <c r="BK553" s="161"/>
      <c r="BL553" s="161"/>
      <c r="BM553" s="161"/>
      <c r="BN553" s="161"/>
      <c r="BO553" s="161"/>
      <c r="BP553" s="161"/>
      <c r="BQ553" s="161"/>
      <c r="BR553" s="161"/>
      <c r="BS553" s="161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</row>
    <row r="554" spans="2:110" ht="15">
      <c r="B554" s="5"/>
      <c r="C554" s="5" t="s">
        <v>406</v>
      </c>
      <c r="D554" s="17">
        <v>6.9199999999999998E-2</v>
      </c>
      <c r="E554" s="17">
        <v>6.3600000000000004E-2</v>
      </c>
      <c r="F554" s="17">
        <v>6.3700000000000007E-2</v>
      </c>
      <c r="G554" s="17">
        <v>6.5000000000000002E-2</v>
      </c>
      <c r="H554" s="17">
        <v>0.06</v>
      </c>
      <c r="I554" s="17">
        <v>6.0499999999999998E-2</v>
      </c>
      <c r="J554" s="17">
        <v>5.9799999999999999E-2</v>
      </c>
      <c r="K554" s="17">
        <v>5.7799999999999997E-2</v>
      </c>
      <c r="L554" s="17">
        <v>5.7700000000000001E-2</v>
      </c>
      <c r="M554" s="17">
        <v>5.74E-2</v>
      </c>
      <c r="N554" s="17">
        <v>6.1800000000000001E-2</v>
      </c>
      <c r="O554" s="17">
        <v>7.2800000000000004E-2</v>
      </c>
      <c r="P554" s="5"/>
      <c r="Q554" s="5" t="s">
        <v>407</v>
      </c>
      <c r="R554" s="17">
        <v>7.2300000000000003E-2</v>
      </c>
      <c r="S554" s="17">
        <v>7.0400000000000004E-2</v>
      </c>
      <c r="T554" s="17">
        <v>6.6400000000000001E-2</v>
      </c>
      <c r="U554" s="17">
        <v>6.6400000000000001E-2</v>
      </c>
      <c r="V554" s="17">
        <v>6.1400000000000003E-2</v>
      </c>
      <c r="W554" s="17">
        <v>6.2799999999999995E-2</v>
      </c>
      <c r="X554" s="17">
        <v>6.2300000000000001E-2</v>
      </c>
      <c r="Y554" s="17">
        <v>6.0199999999999997E-2</v>
      </c>
      <c r="Z554" s="17">
        <v>5.96E-2</v>
      </c>
      <c r="AA554" s="17">
        <v>0.40229999999999999</v>
      </c>
      <c r="AB554" s="17">
        <v>6.4899999999999999E-2</v>
      </c>
      <c r="AC554" s="17">
        <v>7.9799999999999996E-2</v>
      </c>
      <c r="AD554" s="5"/>
      <c r="AE554" s="5" t="s">
        <v>408</v>
      </c>
      <c r="AF554" s="17">
        <v>5.67E-2</v>
      </c>
      <c r="AG554" s="17">
        <v>5.3999999999999999E-2</v>
      </c>
      <c r="AH554" s="17">
        <v>5.1400000000000001E-2</v>
      </c>
      <c r="AI554" s="17">
        <v>5.2299999999999999E-2</v>
      </c>
      <c r="AJ554" s="17">
        <v>5.1900000000000002E-2</v>
      </c>
      <c r="AK554" s="17">
        <v>5.1799999999999999E-2</v>
      </c>
      <c r="AL554" s="17">
        <v>5.1999999999999998E-2</v>
      </c>
      <c r="AM554" s="17">
        <v>4.7199999999999999E-2</v>
      </c>
      <c r="AN554" s="17">
        <v>4.8899999999999999E-2</v>
      </c>
      <c r="AO554" s="17">
        <v>0.62529999999999997</v>
      </c>
      <c r="AP554" s="17">
        <v>5.2699999999999997E-2</v>
      </c>
      <c r="AQ554" s="17">
        <v>7.0300000000000001E-2</v>
      </c>
      <c r="AR554" s="5"/>
      <c r="AS554" s="5" t="s">
        <v>409</v>
      </c>
      <c r="AT554" s="159">
        <f t="shared" ref="AT554:BE561" si="759">R554-D554</f>
        <v>3.1000000000000055E-3</v>
      </c>
      <c r="AU554" s="159">
        <f t="shared" si="759"/>
        <v>6.8000000000000005E-3</v>
      </c>
      <c r="AV554" s="159">
        <f t="shared" si="759"/>
        <v>2.6999999999999941E-3</v>
      </c>
      <c r="AW554" s="159">
        <f t="shared" si="759"/>
        <v>1.3999999999999985E-3</v>
      </c>
      <c r="AX554" s="159">
        <f t="shared" si="759"/>
        <v>1.4000000000000054E-3</v>
      </c>
      <c r="AY554" s="159">
        <f t="shared" si="759"/>
        <v>2.2999999999999965E-3</v>
      </c>
      <c r="AZ554" s="159">
        <f t="shared" si="759"/>
        <v>2.5000000000000022E-3</v>
      </c>
      <c r="BA554" s="159">
        <f t="shared" si="759"/>
        <v>2.3999999999999994E-3</v>
      </c>
      <c r="BB554" s="159">
        <f t="shared" si="759"/>
        <v>1.8999999999999989E-3</v>
      </c>
      <c r="BC554" s="160">
        <f t="shared" si="759"/>
        <v>0.34489999999999998</v>
      </c>
      <c r="BD554" s="159">
        <f t="shared" si="759"/>
        <v>3.0999999999999986E-3</v>
      </c>
      <c r="BE554" s="159">
        <f t="shared" si="759"/>
        <v>6.9999999999999923E-3</v>
      </c>
      <c r="BF554" s="5"/>
      <c r="BG554" s="5" t="s">
        <v>409</v>
      </c>
      <c r="BH554" s="159">
        <f t="shared" ref="BH554:BS561" si="760">AF554-D554</f>
        <v>-1.2499999999999997E-2</v>
      </c>
      <c r="BI554" s="159">
        <f t="shared" si="760"/>
        <v>-9.6000000000000044E-3</v>
      </c>
      <c r="BJ554" s="159">
        <f t="shared" si="760"/>
        <v>-1.2300000000000005E-2</v>
      </c>
      <c r="BK554" s="159">
        <f t="shared" si="760"/>
        <v>-1.2700000000000003E-2</v>
      </c>
      <c r="BL554" s="159">
        <f t="shared" si="760"/>
        <v>-8.0999999999999961E-3</v>
      </c>
      <c r="BM554" s="159">
        <f t="shared" si="760"/>
        <v>-8.6999999999999994E-3</v>
      </c>
      <c r="BN554" s="159">
        <f t="shared" si="760"/>
        <v>-7.8000000000000014E-3</v>
      </c>
      <c r="BO554" s="159">
        <f t="shared" si="760"/>
        <v>-1.0599999999999998E-2</v>
      </c>
      <c r="BP554" s="159">
        <f t="shared" si="760"/>
        <v>-8.8000000000000023E-3</v>
      </c>
      <c r="BQ554" s="160">
        <f t="shared" si="760"/>
        <v>0.56789999999999996</v>
      </c>
      <c r="BR554" s="159">
        <f t="shared" si="760"/>
        <v>-9.1000000000000039E-3</v>
      </c>
      <c r="BS554" s="159">
        <f t="shared" si="760"/>
        <v>-2.5000000000000022E-3</v>
      </c>
      <c r="BT554" s="5"/>
      <c r="BU554" s="5" t="s">
        <v>410</v>
      </c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</row>
    <row r="555" spans="2:110" ht="15">
      <c r="B555" s="5"/>
      <c r="C555" s="5"/>
      <c r="D555" s="17">
        <v>5.74E-2</v>
      </c>
      <c r="E555" s="17">
        <v>5.67E-2</v>
      </c>
      <c r="F555" s="17">
        <v>5.74E-2</v>
      </c>
      <c r="G555" s="17">
        <v>6.3899999999999998E-2</v>
      </c>
      <c r="H555" s="17">
        <v>5.4899999999999997E-2</v>
      </c>
      <c r="I555" s="17">
        <v>5.5300000000000002E-2</v>
      </c>
      <c r="J555" s="17">
        <v>5.4399999999999997E-2</v>
      </c>
      <c r="K555" s="17">
        <v>5.5199999999999999E-2</v>
      </c>
      <c r="L555" s="17">
        <v>5.3800000000000001E-2</v>
      </c>
      <c r="M555" s="17">
        <v>5.91E-2</v>
      </c>
      <c r="N555" s="17">
        <v>5.96E-2</v>
      </c>
      <c r="O555" s="17">
        <v>5.8700000000000002E-2</v>
      </c>
      <c r="P555" s="5"/>
      <c r="Q555" s="5"/>
      <c r="R555" s="17">
        <v>5.62E-2</v>
      </c>
      <c r="S555" s="17">
        <v>5.5399999999999998E-2</v>
      </c>
      <c r="T555" s="17">
        <v>5.4600000000000003E-2</v>
      </c>
      <c r="U555" s="17">
        <v>5.4199999999999998E-2</v>
      </c>
      <c r="V555" s="17">
        <v>5.4800000000000001E-2</v>
      </c>
      <c r="W555" s="17">
        <v>5.3100000000000001E-2</v>
      </c>
      <c r="X555" s="17">
        <v>5.1999999999999998E-2</v>
      </c>
      <c r="Y555" s="17">
        <v>5.2900000000000003E-2</v>
      </c>
      <c r="Z555" s="17">
        <v>5.5E-2</v>
      </c>
      <c r="AA555" s="17">
        <v>5.2299999999999999E-2</v>
      </c>
      <c r="AB555" s="17">
        <v>8.0600000000000005E-2</v>
      </c>
      <c r="AC555" s="17">
        <v>6.2100000000000002E-2</v>
      </c>
      <c r="AD555" s="5"/>
      <c r="AE555" s="5"/>
      <c r="AF555" s="17">
        <v>5.9799999999999999E-2</v>
      </c>
      <c r="AG555" s="17">
        <v>5.0500000000000003E-2</v>
      </c>
      <c r="AH555" s="17">
        <v>5.3600000000000002E-2</v>
      </c>
      <c r="AI555" s="17">
        <v>5.5800000000000002E-2</v>
      </c>
      <c r="AJ555" s="17">
        <v>5.4199999999999998E-2</v>
      </c>
      <c r="AK555" s="17">
        <v>5.6099999999999997E-2</v>
      </c>
      <c r="AL555" s="17">
        <v>5.7099999999999998E-2</v>
      </c>
      <c r="AM555" s="17">
        <v>5.1200000000000002E-2</v>
      </c>
      <c r="AN555" s="17">
        <v>4.36E-2</v>
      </c>
      <c r="AO555" s="17">
        <v>4.2799999999999998E-2</v>
      </c>
      <c r="AP555" s="17">
        <v>0.11700000000000001</v>
      </c>
      <c r="AQ555" s="17">
        <v>5.1499999999999997E-2</v>
      </c>
      <c r="AR555" s="5"/>
      <c r="AS555" s="5"/>
      <c r="AT555" s="159">
        <f t="shared" si="759"/>
        <v>-1.1999999999999997E-3</v>
      </c>
      <c r="AU555" s="159">
        <f t="shared" si="759"/>
        <v>-1.3000000000000025E-3</v>
      </c>
      <c r="AV555" s="159">
        <f t="shared" si="759"/>
        <v>-2.7999999999999969E-3</v>
      </c>
      <c r="AW555" s="159">
        <f t="shared" si="759"/>
        <v>-9.7000000000000003E-3</v>
      </c>
      <c r="AX555" s="159">
        <f t="shared" si="759"/>
        <v>-9.9999999999995925E-5</v>
      </c>
      <c r="AY555" s="159">
        <f t="shared" si="759"/>
        <v>-2.2000000000000006E-3</v>
      </c>
      <c r="AZ555" s="159">
        <f t="shared" si="759"/>
        <v>-2.3999999999999994E-3</v>
      </c>
      <c r="BA555" s="159">
        <f t="shared" si="759"/>
        <v>-2.2999999999999965E-3</v>
      </c>
      <c r="BB555" s="159">
        <f t="shared" si="759"/>
        <v>1.1999999999999997E-3</v>
      </c>
      <c r="BC555" s="159">
        <f t="shared" si="759"/>
        <v>-6.8000000000000005E-3</v>
      </c>
      <c r="BD555" s="159">
        <f t="shared" si="759"/>
        <v>2.1000000000000005E-2</v>
      </c>
      <c r="BE555" s="159">
        <f t="shared" si="759"/>
        <v>3.4000000000000002E-3</v>
      </c>
      <c r="BF555" s="5"/>
      <c r="BG555" s="5"/>
      <c r="BH555" s="159">
        <f t="shared" si="760"/>
        <v>2.3999999999999994E-3</v>
      </c>
      <c r="BI555" s="159">
        <f t="shared" si="760"/>
        <v>-6.1999999999999972E-3</v>
      </c>
      <c r="BJ555" s="159">
        <f t="shared" si="760"/>
        <v>-3.7999999999999978E-3</v>
      </c>
      <c r="BK555" s="162">
        <f t="shared" si="760"/>
        <v>-8.0999999999999961E-3</v>
      </c>
      <c r="BL555" s="159">
        <f t="shared" si="760"/>
        <v>-6.9999999999999923E-4</v>
      </c>
      <c r="BM555" s="159">
        <f t="shared" si="760"/>
        <v>7.9999999999999516E-4</v>
      </c>
      <c r="BN555" s="159">
        <f t="shared" si="760"/>
        <v>2.700000000000001E-3</v>
      </c>
      <c r="BO555" s="159">
        <f t="shared" si="760"/>
        <v>-3.9999999999999966E-3</v>
      </c>
      <c r="BP555" s="159">
        <f t="shared" si="760"/>
        <v>-1.0200000000000001E-2</v>
      </c>
      <c r="BQ555" s="159">
        <f t="shared" si="760"/>
        <v>-1.6300000000000002E-2</v>
      </c>
      <c r="BR555" s="159">
        <f t="shared" si="760"/>
        <v>5.7400000000000007E-2</v>
      </c>
      <c r="BS555" s="159">
        <f t="shared" si="760"/>
        <v>-7.200000000000005E-3</v>
      </c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</row>
    <row r="556" spans="2:110" ht="15">
      <c r="B556" s="5"/>
      <c r="C556" s="5"/>
      <c r="D556" s="17">
        <v>6.0600000000000001E-2</v>
      </c>
      <c r="E556" s="17">
        <v>5.7799999999999997E-2</v>
      </c>
      <c r="F556" s="17">
        <v>5.33E-2</v>
      </c>
      <c r="G556" s="17">
        <v>5.9799999999999999E-2</v>
      </c>
      <c r="H556" s="17">
        <v>5.2699999999999997E-2</v>
      </c>
      <c r="I556" s="17">
        <v>5.3800000000000001E-2</v>
      </c>
      <c r="J556" s="17">
        <v>5.4699999999999999E-2</v>
      </c>
      <c r="K556" s="17">
        <v>5.1400000000000001E-2</v>
      </c>
      <c r="L556" s="17">
        <v>5.0900000000000001E-2</v>
      </c>
      <c r="M556" s="17">
        <v>5.2999999999999999E-2</v>
      </c>
      <c r="N556" s="17">
        <v>5.9299999999999999E-2</v>
      </c>
      <c r="O556" s="17">
        <v>5.67E-2</v>
      </c>
      <c r="P556" s="5"/>
      <c r="Q556" s="5"/>
      <c r="R556" s="17">
        <v>0.1988</v>
      </c>
      <c r="S556" s="17">
        <v>5.2999999999999999E-2</v>
      </c>
      <c r="T556" s="17">
        <v>0.05</v>
      </c>
      <c r="U556" s="17">
        <v>5.8000000000000003E-2</v>
      </c>
      <c r="V556" s="17">
        <v>5.0500000000000003E-2</v>
      </c>
      <c r="W556" s="17">
        <v>0.62819999999999998</v>
      </c>
      <c r="X556" s="17">
        <v>5.2400000000000002E-2</v>
      </c>
      <c r="Y556" s="17">
        <v>5.0200000000000002E-2</v>
      </c>
      <c r="Z556" s="17">
        <v>5.7000000000000002E-2</v>
      </c>
      <c r="AA556" s="17">
        <v>4.9200000000000001E-2</v>
      </c>
      <c r="AB556" s="17">
        <v>0.26169999999999999</v>
      </c>
      <c r="AC556" s="17">
        <v>5.7599999999999998E-2</v>
      </c>
      <c r="AD556" s="5"/>
      <c r="AE556" s="5"/>
      <c r="AF556" s="17">
        <v>0.252</v>
      </c>
      <c r="AG556" s="17">
        <v>5.3699999999999998E-2</v>
      </c>
      <c r="AH556" s="17">
        <v>4.9500000000000002E-2</v>
      </c>
      <c r="AI556" s="17">
        <v>5.1299999999999998E-2</v>
      </c>
      <c r="AJ556" s="17">
        <v>5.1200000000000002E-2</v>
      </c>
      <c r="AK556" s="17">
        <v>0.80979999999999996</v>
      </c>
      <c r="AL556" s="17">
        <v>5.4100000000000002E-2</v>
      </c>
      <c r="AM556" s="17">
        <v>4.6699999999999998E-2</v>
      </c>
      <c r="AN556" s="17">
        <v>4.1200000000000001E-2</v>
      </c>
      <c r="AO556" s="17">
        <v>4.3400000000000001E-2</v>
      </c>
      <c r="AP556" s="17">
        <v>0.50570000000000004</v>
      </c>
      <c r="AQ556" s="17">
        <v>6.4500000000000002E-2</v>
      </c>
      <c r="AR556" s="5"/>
      <c r="AS556" s="5"/>
      <c r="AT556" s="160">
        <f t="shared" si="759"/>
        <v>0.13819999999999999</v>
      </c>
      <c r="AU556" s="159">
        <f t="shared" si="759"/>
        <v>-4.7999999999999987E-3</v>
      </c>
      <c r="AV556" s="159">
        <f t="shared" si="759"/>
        <v>-3.2999999999999974E-3</v>
      </c>
      <c r="AW556" s="159">
        <f t="shared" si="759"/>
        <v>-1.799999999999996E-3</v>
      </c>
      <c r="AX556" s="159">
        <f t="shared" si="759"/>
        <v>-2.1999999999999936E-3</v>
      </c>
      <c r="AY556" s="160">
        <f t="shared" si="759"/>
        <v>0.57440000000000002</v>
      </c>
      <c r="AZ556" s="159">
        <f t="shared" si="759"/>
        <v>-2.2999999999999965E-3</v>
      </c>
      <c r="BA556" s="159">
        <f t="shared" si="759"/>
        <v>-1.1999999999999997E-3</v>
      </c>
      <c r="BB556" s="159">
        <f t="shared" si="759"/>
        <v>6.1000000000000013E-3</v>
      </c>
      <c r="BC556" s="159">
        <f t="shared" si="759"/>
        <v>-3.7999999999999978E-3</v>
      </c>
      <c r="BD556" s="160">
        <f t="shared" si="759"/>
        <v>0.2024</v>
      </c>
      <c r="BE556" s="159">
        <f t="shared" si="759"/>
        <v>8.9999999999999802E-4</v>
      </c>
      <c r="BF556" s="5"/>
      <c r="BG556" s="5"/>
      <c r="BH556" s="160">
        <f t="shared" si="760"/>
        <v>0.19140000000000001</v>
      </c>
      <c r="BI556" s="159">
        <f t="shared" si="760"/>
        <v>-4.0999999999999995E-3</v>
      </c>
      <c r="BJ556" s="159">
        <f t="shared" si="760"/>
        <v>-3.7999999999999978E-3</v>
      </c>
      <c r="BK556" s="159">
        <f t="shared" si="760"/>
        <v>-8.5000000000000006E-3</v>
      </c>
      <c r="BL556" s="159">
        <f t="shared" si="760"/>
        <v>-1.4999999999999944E-3</v>
      </c>
      <c r="BM556" s="160">
        <f t="shared" si="760"/>
        <v>0.75600000000000001</v>
      </c>
      <c r="BN556" s="159">
        <f t="shared" si="760"/>
        <v>-5.9999999999999637E-4</v>
      </c>
      <c r="BO556" s="159">
        <f t="shared" si="760"/>
        <v>-4.7000000000000028E-3</v>
      </c>
      <c r="BP556" s="159">
        <f t="shared" si="760"/>
        <v>-9.7000000000000003E-3</v>
      </c>
      <c r="BQ556" s="159">
        <f t="shared" si="760"/>
        <v>-9.5999999999999974E-3</v>
      </c>
      <c r="BR556" s="160">
        <f t="shared" si="760"/>
        <v>0.44640000000000002</v>
      </c>
      <c r="BS556" s="159">
        <f t="shared" si="760"/>
        <v>7.8000000000000014E-3</v>
      </c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</row>
    <row r="557" spans="2:110" ht="15">
      <c r="B557" s="5"/>
      <c r="C557" s="5"/>
      <c r="D557" s="17">
        <v>5.8500000000000003E-2</v>
      </c>
      <c r="E557" s="17">
        <v>6.1400000000000003E-2</v>
      </c>
      <c r="F557" s="17">
        <v>6.4399999999999999E-2</v>
      </c>
      <c r="G557" s="17">
        <v>6.5299999999999997E-2</v>
      </c>
      <c r="H557" s="17">
        <v>6.3899999999999998E-2</v>
      </c>
      <c r="I557" s="17">
        <v>6.6400000000000001E-2</v>
      </c>
      <c r="J557" s="17">
        <v>6.1699999999999998E-2</v>
      </c>
      <c r="K557" s="17">
        <v>5.6099999999999997E-2</v>
      </c>
      <c r="L557" s="17">
        <v>6.0600000000000001E-2</v>
      </c>
      <c r="M557" s="17">
        <v>5.5399999999999998E-2</v>
      </c>
      <c r="N557" s="17">
        <v>5.1299999999999998E-2</v>
      </c>
      <c r="O557" s="17">
        <v>5.6500000000000002E-2</v>
      </c>
      <c r="P557" s="5"/>
      <c r="Q557" s="5"/>
      <c r="R557" s="17">
        <v>5.67E-2</v>
      </c>
      <c r="S557" s="17">
        <v>5.5199999999999999E-2</v>
      </c>
      <c r="T557" s="17">
        <v>5.4100000000000002E-2</v>
      </c>
      <c r="U557" s="17">
        <v>5.4600000000000003E-2</v>
      </c>
      <c r="V557" s="17">
        <v>5.2699999999999997E-2</v>
      </c>
      <c r="W557" s="17">
        <v>5.9799999999999999E-2</v>
      </c>
      <c r="X557" s="17">
        <v>5.8700000000000002E-2</v>
      </c>
      <c r="Y557" s="17">
        <v>5.0999999999999997E-2</v>
      </c>
      <c r="Z557" s="17">
        <v>5.0799999999999998E-2</v>
      </c>
      <c r="AA557" s="17">
        <v>5.0799999999999998E-2</v>
      </c>
      <c r="AB557" s="17">
        <v>5.1200000000000002E-2</v>
      </c>
      <c r="AC557" s="17">
        <v>6.3899999999999998E-2</v>
      </c>
      <c r="AD557" s="5"/>
      <c r="AE557" s="5"/>
      <c r="AF557" s="17">
        <v>5.45E-2</v>
      </c>
      <c r="AG557" s="17">
        <v>5.21E-2</v>
      </c>
      <c r="AH557" s="17">
        <v>4.8800000000000003E-2</v>
      </c>
      <c r="AI557" s="17">
        <v>5.6399999999999999E-2</v>
      </c>
      <c r="AJ557" s="17">
        <v>4.9099999999999998E-2</v>
      </c>
      <c r="AK557" s="17">
        <v>5.2999999999999999E-2</v>
      </c>
      <c r="AL557" s="17">
        <v>4.9599999999999998E-2</v>
      </c>
      <c r="AM557" s="17">
        <v>4.6199999999999998E-2</v>
      </c>
      <c r="AN557" s="17">
        <v>4.9000000000000002E-2</v>
      </c>
      <c r="AO557" s="17">
        <v>4.65E-2</v>
      </c>
      <c r="AP557" s="17">
        <v>4.53E-2</v>
      </c>
      <c r="AQ557" s="17">
        <v>4.2599999999999999E-2</v>
      </c>
      <c r="AR557" s="5"/>
      <c r="AS557" s="5"/>
      <c r="AT557" s="159">
        <f t="shared" si="759"/>
        <v>-1.800000000000003E-3</v>
      </c>
      <c r="AU557" s="159">
        <f t="shared" si="759"/>
        <v>-6.2000000000000041E-3</v>
      </c>
      <c r="AV557" s="159">
        <f t="shared" si="759"/>
        <v>-1.0299999999999997E-2</v>
      </c>
      <c r="AW557" s="159">
        <f t="shared" si="759"/>
        <v>-1.0699999999999994E-2</v>
      </c>
      <c r="AX557" s="159">
        <f t="shared" si="759"/>
        <v>-1.1200000000000002E-2</v>
      </c>
      <c r="AY557" s="159">
        <f t="shared" si="759"/>
        <v>-6.6000000000000017E-3</v>
      </c>
      <c r="AZ557" s="159">
        <f t="shared" si="759"/>
        <v>-2.9999999999999957E-3</v>
      </c>
      <c r="BA557" s="159">
        <f t="shared" si="759"/>
        <v>-5.1000000000000004E-3</v>
      </c>
      <c r="BB557" s="159">
        <f t="shared" si="759"/>
        <v>-9.8000000000000032E-3</v>
      </c>
      <c r="BC557" s="159">
        <f t="shared" si="759"/>
        <v>-4.5999999999999999E-3</v>
      </c>
      <c r="BD557" s="159">
        <f t="shared" si="759"/>
        <v>-9.9999999999995925E-5</v>
      </c>
      <c r="BE557" s="159">
        <f t="shared" si="759"/>
        <v>7.3999999999999969E-3</v>
      </c>
      <c r="BF557" s="5"/>
      <c r="BG557" s="5"/>
      <c r="BH557" s="159">
        <f t="shared" si="760"/>
        <v>-4.0000000000000036E-3</v>
      </c>
      <c r="BI557" s="159">
        <f t="shared" si="760"/>
        <v>-9.3000000000000027E-3</v>
      </c>
      <c r="BJ557" s="159">
        <f t="shared" si="760"/>
        <v>-1.5599999999999996E-2</v>
      </c>
      <c r="BK557" s="159">
        <f t="shared" si="760"/>
        <v>-8.8999999999999982E-3</v>
      </c>
      <c r="BL557" s="159">
        <f t="shared" si="760"/>
        <v>-1.4800000000000001E-2</v>
      </c>
      <c r="BM557" s="159">
        <f t="shared" si="760"/>
        <v>-1.3400000000000002E-2</v>
      </c>
      <c r="BN557" s="159">
        <f t="shared" si="760"/>
        <v>-1.21E-2</v>
      </c>
      <c r="BO557" s="159">
        <f t="shared" si="760"/>
        <v>-9.8999999999999991E-3</v>
      </c>
      <c r="BP557" s="159">
        <f t="shared" si="760"/>
        <v>-1.1599999999999999E-2</v>
      </c>
      <c r="BQ557" s="159">
        <f t="shared" si="760"/>
        <v>-8.8999999999999982E-3</v>
      </c>
      <c r="BR557" s="159">
        <f t="shared" si="760"/>
        <v>-5.9999999999999984E-3</v>
      </c>
      <c r="BS557" s="159">
        <f t="shared" si="760"/>
        <v>-1.3900000000000003E-2</v>
      </c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</row>
    <row r="558" spans="2:110" ht="15">
      <c r="B558" s="5"/>
      <c r="C558" s="5"/>
      <c r="D558" s="17">
        <v>0.06</v>
      </c>
      <c r="E558" s="17">
        <v>5.6800000000000003E-2</v>
      </c>
      <c r="F558" s="17">
        <v>5.9400000000000001E-2</v>
      </c>
      <c r="G558" s="17">
        <v>6.7400000000000002E-2</v>
      </c>
      <c r="H558" s="17">
        <v>8.5500000000000007E-2</v>
      </c>
      <c r="I558" s="17">
        <v>7.2099999999999997E-2</v>
      </c>
      <c r="J558" s="17">
        <v>5.1200000000000002E-2</v>
      </c>
      <c r="K558" s="17">
        <v>5.3999999999999999E-2</v>
      </c>
      <c r="L558" s="17">
        <v>5.28E-2</v>
      </c>
      <c r="M558" s="17">
        <v>6.1899999999999997E-2</v>
      </c>
      <c r="N558" s="17">
        <v>5.1499999999999997E-2</v>
      </c>
      <c r="O558" s="17">
        <v>5.9799999999999999E-2</v>
      </c>
      <c r="P558" s="5"/>
      <c r="Q558" s="5"/>
      <c r="R558" s="17">
        <v>5.6300000000000003E-2</v>
      </c>
      <c r="S558" s="17">
        <v>5.4600000000000003E-2</v>
      </c>
      <c r="T558" s="17">
        <v>5.21E-2</v>
      </c>
      <c r="U558" s="17">
        <v>5.9299999999999999E-2</v>
      </c>
      <c r="V558" s="17">
        <v>5.8099999999999999E-2</v>
      </c>
      <c r="W558" s="17">
        <v>0.16569999999999999</v>
      </c>
      <c r="X558" s="17">
        <v>0.60640000000000005</v>
      </c>
      <c r="Y558" s="17">
        <v>5.1499999999999997E-2</v>
      </c>
      <c r="Z558" s="17">
        <v>5.0999999999999997E-2</v>
      </c>
      <c r="AA558" s="17">
        <v>6.6299999999999998E-2</v>
      </c>
      <c r="AB558" s="17">
        <v>6.08E-2</v>
      </c>
      <c r="AC558" s="17">
        <v>6.1699999999999998E-2</v>
      </c>
      <c r="AD558" s="5"/>
      <c r="AE558" s="5"/>
      <c r="AF558" s="17">
        <v>5.57E-2</v>
      </c>
      <c r="AG558" s="17">
        <v>7.0099999999999996E-2</v>
      </c>
      <c r="AH558" s="17">
        <v>4.5100000000000001E-2</v>
      </c>
      <c r="AI558" s="17">
        <v>4.4699999999999997E-2</v>
      </c>
      <c r="AJ558" s="17">
        <v>5.0799999999999998E-2</v>
      </c>
      <c r="AK558" s="17">
        <v>0.30199999999999999</v>
      </c>
      <c r="AL558" s="17">
        <v>0.99590000000000001</v>
      </c>
      <c r="AM558" s="17">
        <v>4.5999999999999999E-2</v>
      </c>
      <c r="AN558" s="17">
        <v>4.1500000000000002E-2</v>
      </c>
      <c r="AO558" s="17">
        <v>4.2299999999999997E-2</v>
      </c>
      <c r="AP558" s="17">
        <v>4.4699999999999997E-2</v>
      </c>
      <c r="AQ558" s="17">
        <v>4.3099999999999999E-2</v>
      </c>
      <c r="AR558" s="5"/>
      <c r="AS558" s="5"/>
      <c r="AT558" s="159">
        <f t="shared" si="759"/>
        <v>-3.699999999999995E-3</v>
      </c>
      <c r="AU558" s="159">
        <f t="shared" si="759"/>
        <v>-2.2000000000000006E-3</v>
      </c>
      <c r="AV558" s="159">
        <f t="shared" si="759"/>
        <v>-7.3000000000000009E-3</v>
      </c>
      <c r="AW558" s="159">
        <f t="shared" si="759"/>
        <v>-8.100000000000003E-3</v>
      </c>
      <c r="AX558" s="159">
        <f t="shared" si="759"/>
        <v>-2.7400000000000008E-2</v>
      </c>
      <c r="AY558" s="160">
        <f t="shared" si="759"/>
        <v>9.3599999999999989E-2</v>
      </c>
      <c r="AZ558" s="160">
        <f t="shared" si="759"/>
        <v>0.55520000000000003</v>
      </c>
      <c r="BA558" s="159">
        <f t="shared" si="759"/>
        <v>-2.5000000000000022E-3</v>
      </c>
      <c r="BB558" s="159">
        <f t="shared" si="759"/>
        <v>-1.800000000000003E-3</v>
      </c>
      <c r="BC558" s="159">
        <f t="shared" si="759"/>
        <v>4.4000000000000011E-3</v>
      </c>
      <c r="BD558" s="159">
        <f t="shared" si="759"/>
        <v>9.3000000000000027E-3</v>
      </c>
      <c r="BE558" s="159">
        <f t="shared" si="759"/>
        <v>1.8999999999999989E-3</v>
      </c>
      <c r="BF558" s="5"/>
      <c r="BG558" s="5"/>
      <c r="BH558" s="159">
        <f t="shared" si="760"/>
        <v>-4.2999999999999983E-3</v>
      </c>
      <c r="BI558" s="159">
        <f t="shared" si="760"/>
        <v>1.3299999999999992E-2</v>
      </c>
      <c r="BJ558" s="159">
        <f t="shared" si="760"/>
        <v>-1.43E-2</v>
      </c>
      <c r="BK558" s="159">
        <f t="shared" si="760"/>
        <v>-2.2700000000000005E-2</v>
      </c>
      <c r="BL558" s="159">
        <f t="shared" si="760"/>
        <v>-3.4700000000000009E-2</v>
      </c>
      <c r="BM558" s="160">
        <f t="shared" si="760"/>
        <v>0.22989999999999999</v>
      </c>
      <c r="BN558" s="160">
        <f t="shared" si="760"/>
        <v>0.94469999999999998</v>
      </c>
      <c r="BO558" s="159">
        <f t="shared" si="760"/>
        <v>-8.0000000000000002E-3</v>
      </c>
      <c r="BP558" s="159">
        <f t="shared" si="760"/>
        <v>-1.1299999999999998E-2</v>
      </c>
      <c r="BQ558" s="159">
        <f t="shared" si="760"/>
        <v>-1.9599999999999999E-2</v>
      </c>
      <c r="BR558" s="159">
        <f t="shared" si="760"/>
        <v>-6.8000000000000005E-3</v>
      </c>
      <c r="BS558" s="159">
        <f t="shared" si="760"/>
        <v>-1.67E-2</v>
      </c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</row>
    <row r="559" spans="2:110" ht="15">
      <c r="B559" s="5"/>
      <c r="C559" s="5"/>
      <c r="D559" s="17">
        <v>6.0100000000000001E-2</v>
      </c>
      <c r="E559" s="17">
        <v>6.2100000000000002E-2</v>
      </c>
      <c r="F559" s="17">
        <v>6.54E-2</v>
      </c>
      <c r="G559" s="17">
        <v>7.0400000000000004E-2</v>
      </c>
      <c r="H559" s="17">
        <v>6.9599999999999995E-2</v>
      </c>
      <c r="I559" s="17">
        <v>6.1100000000000002E-2</v>
      </c>
      <c r="J559" s="17">
        <v>5.5300000000000002E-2</v>
      </c>
      <c r="K559" s="17">
        <v>5.2999999999999999E-2</v>
      </c>
      <c r="L559" s="17">
        <v>5.5399999999999998E-2</v>
      </c>
      <c r="M559" s="17">
        <v>5.6800000000000003E-2</v>
      </c>
      <c r="N559" s="17">
        <v>8.8400000000000006E-2</v>
      </c>
      <c r="O559" s="17">
        <v>7.6999999999999999E-2</v>
      </c>
      <c r="P559" s="5"/>
      <c r="Q559" s="5"/>
      <c r="R559" s="17">
        <v>6.4299999999999996E-2</v>
      </c>
      <c r="S559" s="17">
        <v>5.7500000000000002E-2</v>
      </c>
      <c r="T559" s="17">
        <v>5.3900000000000003E-2</v>
      </c>
      <c r="U559" s="17">
        <v>6.2399999999999997E-2</v>
      </c>
      <c r="V559" s="17">
        <v>5.33E-2</v>
      </c>
      <c r="W559" s="17">
        <v>5.5500000000000001E-2</v>
      </c>
      <c r="X559" s="17">
        <v>5.6000000000000001E-2</v>
      </c>
      <c r="Y559" s="17">
        <v>4.9000000000000002E-2</v>
      </c>
      <c r="Z559" s="17">
        <v>5.0599999999999999E-2</v>
      </c>
      <c r="AA559" s="17">
        <v>6.1699999999999998E-2</v>
      </c>
      <c r="AB559" s="17">
        <v>7.2599999999999998E-2</v>
      </c>
      <c r="AC559" s="17">
        <v>7.5300000000000006E-2</v>
      </c>
      <c r="AD559" s="5"/>
      <c r="AE559" s="5"/>
      <c r="AF559" s="17">
        <v>5.5E-2</v>
      </c>
      <c r="AG559" s="17">
        <v>5.1900000000000002E-2</v>
      </c>
      <c r="AH559" s="17">
        <v>5.7799999999999997E-2</v>
      </c>
      <c r="AI559" s="17">
        <v>5.6300000000000003E-2</v>
      </c>
      <c r="AJ559" s="17">
        <v>4.9500000000000002E-2</v>
      </c>
      <c r="AK559" s="17">
        <v>5.1400000000000001E-2</v>
      </c>
      <c r="AL559" s="17">
        <v>0.1016</v>
      </c>
      <c r="AM559" s="17">
        <v>0.1109</v>
      </c>
      <c r="AN559" s="17">
        <v>5.4199999999999998E-2</v>
      </c>
      <c r="AO559" s="17">
        <v>5.1499999999999997E-2</v>
      </c>
      <c r="AP559" s="17">
        <v>5.16E-2</v>
      </c>
      <c r="AQ559" s="17">
        <v>6.5500000000000003E-2</v>
      </c>
      <c r="AR559" s="5"/>
      <c r="AS559" s="5"/>
      <c r="AT559" s="159">
        <f t="shared" si="759"/>
        <v>4.1999999999999954E-3</v>
      </c>
      <c r="AU559" s="159">
        <f t="shared" si="759"/>
        <v>-4.5999999999999999E-3</v>
      </c>
      <c r="AV559" s="159">
        <f t="shared" si="759"/>
        <v>-1.1499999999999996E-2</v>
      </c>
      <c r="AW559" s="159">
        <f t="shared" si="759"/>
        <v>-8.0000000000000071E-3</v>
      </c>
      <c r="AX559" s="159">
        <f t="shared" si="759"/>
        <v>-1.6299999999999995E-2</v>
      </c>
      <c r="AY559" s="159">
        <f t="shared" si="759"/>
        <v>-5.6000000000000008E-3</v>
      </c>
      <c r="AZ559" s="159">
        <f t="shared" si="759"/>
        <v>6.9999999999999923E-4</v>
      </c>
      <c r="BA559" s="159">
        <f t="shared" si="759"/>
        <v>-3.9999999999999966E-3</v>
      </c>
      <c r="BB559" s="159">
        <f t="shared" si="759"/>
        <v>-4.7999999999999987E-3</v>
      </c>
      <c r="BC559" s="159">
        <f t="shared" si="759"/>
        <v>4.8999999999999946E-3</v>
      </c>
      <c r="BD559" s="159">
        <f t="shared" si="759"/>
        <v>-1.5800000000000008E-2</v>
      </c>
      <c r="BE559" s="159">
        <f t="shared" si="759"/>
        <v>-1.6999999999999932E-3</v>
      </c>
      <c r="BF559" s="5"/>
      <c r="BG559" s="5"/>
      <c r="BH559" s="159">
        <f t="shared" si="760"/>
        <v>-5.1000000000000004E-3</v>
      </c>
      <c r="BI559" s="159">
        <f t="shared" si="760"/>
        <v>-1.0200000000000001E-2</v>
      </c>
      <c r="BJ559" s="159">
        <f t="shared" si="760"/>
        <v>-7.6000000000000026E-3</v>
      </c>
      <c r="BK559" s="159">
        <f t="shared" si="760"/>
        <v>-1.4100000000000001E-2</v>
      </c>
      <c r="BL559" s="159">
        <f t="shared" si="760"/>
        <v>-2.0099999999999993E-2</v>
      </c>
      <c r="BM559" s="159">
        <f t="shared" si="760"/>
        <v>-9.7000000000000003E-3</v>
      </c>
      <c r="BN559" s="159">
        <f t="shared" si="760"/>
        <v>4.6299999999999994E-2</v>
      </c>
      <c r="BO559" s="159">
        <f t="shared" si="760"/>
        <v>5.79E-2</v>
      </c>
      <c r="BP559" s="159">
        <f t="shared" si="760"/>
        <v>-1.1999999999999997E-3</v>
      </c>
      <c r="BQ559" s="159">
        <f t="shared" si="760"/>
        <v>-5.3000000000000061E-3</v>
      </c>
      <c r="BR559" s="159">
        <f t="shared" si="760"/>
        <v>-3.6800000000000006E-2</v>
      </c>
      <c r="BS559" s="159">
        <f t="shared" si="760"/>
        <v>-1.1499999999999996E-2</v>
      </c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</row>
    <row r="560" spans="2:110" ht="15">
      <c r="B560" s="5"/>
      <c r="C560" s="5"/>
      <c r="D560" s="17">
        <v>6.7400000000000002E-2</v>
      </c>
      <c r="E560" s="17">
        <v>5.9700000000000003E-2</v>
      </c>
      <c r="F560" s="17">
        <v>6.4500000000000002E-2</v>
      </c>
      <c r="G560" s="17">
        <v>6.4600000000000005E-2</v>
      </c>
      <c r="H560" s="17">
        <v>5.1299999999999998E-2</v>
      </c>
      <c r="I560" s="17">
        <v>6.8400000000000002E-2</v>
      </c>
      <c r="J560" s="17">
        <v>8.7999999999999995E-2</v>
      </c>
      <c r="K560" s="17">
        <v>6.0499999999999998E-2</v>
      </c>
      <c r="L560" s="17">
        <v>5.1499999999999997E-2</v>
      </c>
      <c r="M560" s="17">
        <v>6.8500000000000005E-2</v>
      </c>
      <c r="N560" s="17">
        <v>7.1999999999999995E-2</v>
      </c>
      <c r="O560" s="17">
        <v>7.8799999999999995E-2</v>
      </c>
      <c r="P560" s="5"/>
      <c r="Q560" s="5"/>
      <c r="R560" s="17">
        <v>5.8999999999999997E-2</v>
      </c>
      <c r="S560" s="17">
        <v>5.28E-2</v>
      </c>
      <c r="T560" s="17">
        <v>5.16E-2</v>
      </c>
      <c r="U560" s="17">
        <v>5.3699999999999998E-2</v>
      </c>
      <c r="V560" s="17">
        <v>5.1999999999999998E-2</v>
      </c>
      <c r="W560" s="17">
        <v>5.0700000000000002E-2</v>
      </c>
      <c r="X560" s="17">
        <v>5.1900000000000002E-2</v>
      </c>
      <c r="Y560" s="17">
        <v>4.9399999999999999E-2</v>
      </c>
      <c r="Z560" s="17">
        <v>4.6300000000000001E-2</v>
      </c>
      <c r="AA560" s="17">
        <v>0.84619999999999995</v>
      </c>
      <c r="AB560" s="17">
        <v>6.4799999999999996E-2</v>
      </c>
      <c r="AC560" s="17">
        <v>6.7900000000000002E-2</v>
      </c>
      <c r="AD560" s="5"/>
      <c r="AE560" s="5"/>
      <c r="AF560" s="17">
        <v>5.74E-2</v>
      </c>
      <c r="AG560" s="17">
        <v>5.8999999999999997E-2</v>
      </c>
      <c r="AH560" s="17">
        <v>5.2200000000000003E-2</v>
      </c>
      <c r="AI560" s="17">
        <v>4.9099999999999998E-2</v>
      </c>
      <c r="AJ560" s="17">
        <v>5.3199999999999997E-2</v>
      </c>
      <c r="AK560" s="17">
        <v>4.3900000000000002E-2</v>
      </c>
      <c r="AL560" s="17">
        <v>5.74E-2</v>
      </c>
      <c r="AM560" s="17">
        <v>4.9599999999999998E-2</v>
      </c>
      <c r="AN560" s="17">
        <v>5.9499999999999997E-2</v>
      </c>
      <c r="AO560" s="17">
        <v>1.2141999999999999</v>
      </c>
      <c r="AP560" s="17">
        <v>6.5000000000000002E-2</v>
      </c>
      <c r="AQ560" s="17">
        <v>5.6000000000000001E-2</v>
      </c>
      <c r="AR560" s="5"/>
      <c r="AS560" s="5"/>
      <c r="AT560" s="159">
        <f t="shared" si="759"/>
        <v>-8.4000000000000047E-3</v>
      </c>
      <c r="AU560" s="159">
        <f t="shared" si="759"/>
        <v>-6.9000000000000034E-3</v>
      </c>
      <c r="AV560" s="159">
        <f t="shared" si="759"/>
        <v>-1.2900000000000002E-2</v>
      </c>
      <c r="AW560" s="159">
        <f t="shared" si="759"/>
        <v>-1.0900000000000007E-2</v>
      </c>
      <c r="AX560" s="159">
        <f t="shared" si="759"/>
        <v>6.9999999999999923E-4</v>
      </c>
      <c r="AY560" s="159">
        <f t="shared" si="759"/>
        <v>-1.77E-2</v>
      </c>
      <c r="AZ560" s="159">
        <f t="shared" si="759"/>
        <v>-3.6099999999999993E-2</v>
      </c>
      <c r="BA560" s="159">
        <f t="shared" si="759"/>
        <v>-1.1099999999999999E-2</v>
      </c>
      <c r="BB560" s="159">
        <f t="shared" si="759"/>
        <v>-5.1999999999999963E-3</v>
      </c>
      <c r="BC560" s="160">
        <f t="shared" si="759"/>
        <v>0.77769999999999995</v>
      </c>
      <c r="BD560" s="159">
        <f t="shared" si="759"/>
        <v>-7.1999999999999981E-3</v>
      </c>
      <c r="BE560" s="159">
        <f t="shared" si="759"/>
        <v>-1.0899999999999993E-2</v>
      </c>
      <c r="BF560" s="5"/>
      <c r="BG560" s="5"/>
      <c r="BH560" s="159">
        <f t="shared" si="760"/>
        <v>-1.0000000000000002E-2</v>
      </c>
      <c r="BI560" s="159">
        <f t="shared" si="760"/>
        <v>-7.0000000000000617E-4</v>
      </c>
      <c r="BJ560" s="159">
        <f t="shared" si="760"/>
        <v>-1.2299999999999998E-2</v>
      </c>
      <c r="BK560" s="159">
        <f t="shared" si="760"/>
        <v>-1.5500000000000007E-2</v>
      </c>
      <c r="BL560" s="159">
        <f t="shared" si="760"/>
        <v>1.8999999999999989E-3</v>
      </c>
      <c r="BM560" s="159">
        <f t="shared" si="760"/>
        <v>-2.4500000000000001E-2</v>
      </c>
      <c r="BN560" s="159">
        <f t="shared" si="760"/>
        <v>-3.0599999999999995E-2</v>
      </c>
      <c r="BO560" s="159">
        <f t="shared" si="760"/>
        <v>-1.09E-2</v>
      </c>
      <c r="BP560" s="159">
        <f t="shared" si="760"/>
        <v>8.0000000000000002E-3</v>
      </c>
      <c r="BQ560" s="160">
        <f t="shared" si="760"/>
        <v>1.1456999999999999</v>
      </c>
      <c r="BR560" s="159">
        <f t="shared" si="760"/>
        <v>-6.9999999999999923E-3</v>
      </c>
      <c r="BS560" s="159">
        <f t="shared" si="760"/>
        <v>-2.2799999999999994E-2</v>
      </c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</row>
    <row r="561" spans="2:110" ht="15">
      <c r="B561" s="5"/>
      <c r="C561" s="5"/>
      <c r="D561" s="17">
        <v>8.09E-2</v>
      </c>
      <c r="E561" s="17">
        <v>6.9800000000000001E-2</v>
      </c>
      <c r="F561" s="17">
        <v>7.17E-2</v>
      </c>
      <c r="G561" s="17">
        <v>5.7299999999999997E-2</v>
      </c>
      <c r="H561" s="17">
        <v>7.3400000000000007E-2</v>
      </c>
      <c r="I561" s="17">
        <v>0.1072</v>
      </c>
      <c r="J561" s="17">
        <v>7.9100000000000004E-2</v>
      </c>
      <c r="K561" s="17">
        <v>6.6500000000000004E-2</v>
      </c>
      <c r="L561" s="17">
        <v>5.5E-2</v>
      </c>
      <c r="M561" s="17">
        <v>5.8400000000000001E-2</v>
      </c>
      <c r="N561" s="17">
        <v>6.1199999999999997E-2</v>
      </c>
      <c r="O561" s="17">
        <v>6.6000000000000003E-2</v>
      </c>
      <c r="P561" s="5"/>
      <c r="Q561" s="5"/>
      <c r="R561" s="17">
        <v>6.0400000000000002E-2</v>
      </c>
      <c r="S561" s="17">
        <v>5.6599999999999998E-2</v>
      </c>
      <c r="T561" s="17">
        <v>5.2999999999999999E-2</v>
      </c>
      <c r="U561" s="17">
        <v>5.4600000000000003E-2</v>
      </c>
      <c r="V561" s="17">
        <v>7.1300000000000002E-2</v>
      </c>
      <c r="W561" s="17">
        <v>9.5399999999999999E-2</v>
      </c>
      <c r="X561" s="17">
        <v>5.8599999999999999E-2</v>
      </c>
      <c r="Y561" s="17">
        <v>6.0900000000000003E-2</v>
      </c>
      <c r="Z561" s="17">
        <v>5.0599999999999999E-2</v>
      </c>
      <c r="AA561" s="17">
        <v>0.17460000000000001</v>
      </c>
      <c r="AB561" s="17">
        <v>5.2699999999999997E-2</v>
      </c>
      <c r="AC561" s="17">
        <v>5.9499999999999997E-2</v>
      </c>
      <c r="AD561" s="5"/>
      <c r="AE561" s="5"/>
      <c r="AF561" s="17">
        <v>8.0100000000000005E-2</v>
      </c>
      <c r="AG561" s="17">
        <v>6.3500000000000001E-2</v>
      </c>
      <c r="AH561" s="17">
        <v>6.2199999999999998E-2</v>
      </c>
      <c r="AI561" s="17">
        <v>7.4999999999999997E-2</v>
      </c>
      <c r="AJ561" s="17">
        <v>5.5899999999999998E-2</v>
      </c>
      <c r="AK561" s="17">
        <v>5.3800000000000001E-2</v>
      </c>
      <c r="AL561" s="17">
        <v>5.7700000000000001E-2</v>
      </c>
      <c r="AM561" s="17">
        <v>5.2499999999999998E-2</v>
      </c>
      <c r="AN561" s="17">
        <v>5.8299999999999998E-2</v>
      </c>
      <c r="AO561" s="17">
        <v>0.61260000000000003</v>
      </c>
      <c r="AP561" s="17">
        <v>5.6099999999999997E-2</v>
      </c>
      <c r="AQ561" s="17">
        <v>5.3999999999999999E-2</v>
      </c>
      <c r="AR561" s="5"/>
      <c r="AS561" s="5"/>
      <c r="AT561" s="159">
        <f t="shared" si="759"/>
        <v>-2.0499999999999997E-2</v>
      </c>
      <c r="AU561" s="159">
        <f t="shared" si="759"/>
        <v>-1.3200000000000003E-2</v>
      </c>
      <c r="AV561" s="159">
        <f t="shared" si="759"/>
        <v>-1.8700000000000001E-2</v>
      </c>
      <c r="AW561" s="159">
        <f t="shared" si="759"/>
        <v>-2.6999999999999941E-3</v>
      </c>
      <c r="AX561" s="159">
        <f t="shared" si="759"/>
        <v>-2.1000000000000046E-3</v>
      </c>
      <c r="AY561" s="159">
        <f t="shared" si="759"/>
        <v>-1.1800000000000005E-2</v>
      </c>
      <c r="AZ561" s="159">
        <f t="shared" si="759"/>
        <v>-2.0500000000000004E-2</v>
      </c>
      <c r="BA561" s="159">
        <f t="shared" si="759"/>
        <v>-5.6000000000000008E-3</v>
      </c>
      <c r="BB561" s="159">
        <f t="shared" si="759"/>
        <v>-4.4000000000000011E-3</v>
      </c>
      <c r="BC561" s="160">
        <f t="shared" si="759"/>
        <v>0.1162</v>
      </c>
      <c r="BD561" s="159">
        <f t="shared" si="759"/>
        <v>-8.5000000000000006E-3</v>
      </c>
      <c r="BE561" s="159">
        <f t="shared" si="759"/>
        <v>-6.5000000000000058E-3</v>
      </c>
      <c r="BF561" s="5"/>
      <c r="BG561" s="5"/>
      <c r="BH561" s="159">
        <f t="shared" si="760"/>
        <v>-7.9999999999999516E-4</v>
      </c>
      <c r="BI561" s="159">
        <f t="shared" si="760"/>
        <v>-6.3E-3</v>
      </c>
      <c r="BJ561" s="159">
        <f t="shared" si="760"/>
        <v>-9.5000000000000015E-3</v>
      </c>
      <c r="BK561" s="159">
        <f t="shared" si="760"/>
        <v>1.77E-2</v>
      </c>
      <c r="BL561" s="159">
        <f t="shared" si="760"/>
        <v>-1.7500000000000009E-2</v>
      </c>
      <c r="BM561" s="159">
        <f t="shared" si="760"/>
        <v>-5.3400000000000003E-2</v>
      </c>
      <c r="BN561" s="162">
        <f t="shared" si="760"/>
        <v>-2.1400000000000002E-2</v>
      </c>
      <c r="BO561" s="159">
        <f t="shared" si="760"/>
        <v>-1.4000000000000005E-2</v>
      </c>
      <c r="BP561" s="159">
        <f t="shared" si="760"/>
        <v>3.2999999999999974E-3</v>
      </c>
      <c r="BQ561" s="160">
        <f t="shared" si="760"/>
        <v>0.55420000000000003</v>
      </c>
      <c r="BR561" s="159">
        <f t="shared" si="760"/>
        <v>-5.1000000000000004E-3</v>
      </c>
      <c r="BS561" s="159">
        <f t="shared" si="760"/>
        <v>-1.2000000000000004E-2</v>
      </c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</row>
    <row r="562" spans="2:110" ht="1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161"/>
      <c r="AU562" s="161"/>
      <c r="AV562" s="161"/>
      <c r="AW562" s="161"/>
      <c r="AX562" s="161"/>
      <c r="AY562" s="161"/>
      <c r="AZ562" s="161"/>
      <c r="BA562" s="161"/>
      <c r="BB562" s="161"/>
      <c r="BC562" s="161"/>
      <c r="BD562" s="161"/>
      <c r="BE562" s="161"/>
      <c r="BF562" s="5"/>
      <c r="BG562" s="5"/>
      <c r="BH562" s="161"/>
      <c r="BI562" s="161"/>
      <c r="BJ562" s="161"/>
      <c r="BK562" s="161"/>
      <c r="BL562" s="161"/>
      <c r="BM562" s="161"/>
      <c r="BN562" s="161"/>
      <c r="BO562" s="161"/>
      <c r="BP562" s="161"/>
      <c r="BQ562" s="161"/>
      <c r="BR562" s="161"/>
      <c r="BS562" s="161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</row>
    <row r="563" spans="2:110" ht="15">
      <c r="B563" s="5"/>
      <c r="C563" s="5" t="s">
        <v>411</v>
      </c>
      <c r="D563" s="17">
        <v>9.7299999999999998E-2</v>
      </c>
      <c r="E563" s="17">
        <v>7.46E-2</v>
      </c>
      <c r="F563" s="17">
        <v>7.0599999999999996E-2</v>
      </c>
      <c r="G563" s="17">
        <v>7.1900000000000006E-2</v>
      </c>
      <c r="H563" s="17">
        <v>6.1199999999999997E-2</v>
      </c>
      <c r="I563" s="17">
        <v>5.9299999999999999E-2</v>
      </c>
      <c r="J563" s="17">
        <v>6.3600000000000004E-2</v>
      </c>
      <c r="K563" s="17">
        <v>6.1199999999999997E-2</v>
      </c>
      <c r="L563" s="17">
        <v>6.13E-2</v>
      </c>
      <c r="M563" s="17">
        <v>6.2300000000000001E-2</v>
      </c>
      <c r="N563" s="17">
        <v>6.2E-2</v>
      </c>
      <c r="O563" s="17">
        <v>8.7599999999999997E-2</v>
      </c>
      <c r="P563" s="5"/>
      <c r="Q563" s="5" t="s">
        <v>412</v>
      </c>
      <c r="R563" s="17">
        <v>8.7900000000000006E-2</v>
      </c>
      <c r="S563" s="17">
        <v>6.7500000000000004E-2</v>
      </c>
      <c r="T563" s="17">
        <v>5.8599999999999999E-2</v>
      </c>
      <c r="U563" s="17">
        <v>6.4500000000000002E-2</v>
      </c>
      <c r="V563" s="17">
        <v>6.0900000000000003E-2</v>
      </c>
      <c r="W563" s="17">
        <v>6.4199999999999993E-2</v>
      </c>
      <c r="X563" s="17">
        <v>6.3E-2</v>
      </c>
      <c r="Y563" s="17">
        <v>5.7799999999999997E-2</v>
      </c>
      <c r="Z563" s="17">
        <v>5.3999999999999999E-2</v>
      </c>
      <c r="AA563" s="17">
        <v>5.2600000000000001E-2</v>
      </c>
      <c r="AB563" s="17">
        <v>5.7000000000000002E-2</v>
      </c>
      <c r="AC563" s="17">
        <v>8.5500000000000007E-2</v>
      </c>
      <c r="AD563" s="5"/>
      <c r="AE563" s="5" t="s">
        <v>413</v>
      </c>
      <c r="AF563" s="17">
        <v>7.0599999999999996E-2</v>
      </c>
      <c r="AG563" s="17">
        <v>5.91E-2</v>
      </c>
      <c r="AH563" s="17">
        <v>7.4800000000000005E-2</v>
      </c>
      <c r="AI563" s="17">
        <v>6.0600000000000001E-2</v>
      </c>
      <c r="AJ563" s="17">
        <v>5.8000000000000003E-2</v>
      </c>
      <c r="AK563" s="17">
        <v>5.6800000000000003E-2</v>
      </c>
      <c r="AL563" s="17">
        <v>5.4899999999999997E-2</v>
      </c>
      <c r="AM563" s="17">
        <v>5.2900000000000003E-2</v>
      </c>
      <c r="AN563" s="17">
        <v>5.6500000000000002E-2</v>
      </c>
      <c r="AO563" s="17">
        <v>5.0099999999999999E-2</v>
      </c>
      <c r="AP563" s="17">
        <v>5.5100000000000003E-2</v>
      </c>
      <c r="AQ563" s="17">
        <v>6.5500000000000003E-2</v>
      </c>
      <c r="AR563" s="5"/>
      <c r="AS563" s="5" t="s">
        <v>414</v>
      </c>
      <c r="AT563" s="159">
        <f t="shared" ref="AT563:BE570" si="761">R563-D563</f>
        <v>-9.3999999999999917E-3</v>
      </c>
      <c r="AU563" s="159">
        <f t="shared" si="761"/>
        <v>-7.0999999999999952E-3</v>
      </c>
      <c r="AV563" s="159">
        <f t="shared" si="761"/>
        <v>-1.1999999999999997E-2</v>
      </c>
      <c r="AW563" s="159">
        <f t="shared" si="761"/>
        <v>-7.4000000000000038E-3</v>
      </c>
      <c r="AX563" s="159">
        <f t="shared" si="761"/>
        <v>-2.9999999999999472E-4</v>
      </c>
      <c r="AY563" s="159">
        <f t="shared" si="761"/>
        <v>4.8999999999999946E-3</v>
      </c>
      <c r="AZ563" s="159">
        <f t="shared" si="761"/>
        <v>-6.0000000000000331E-4</v>
      </c>
      <c r="BA563" s="159">
        <f t="shared" si="761"/>
        <v>-3.4000000000000002E-3</v>
      </c>
      <c r="BB563" s="159">
        <f t="shared" si="761"/>
        <v>-7.3000000000000009E-3</v>
      </c>
      <c r="BC563" s="159">
        <f t="shared" si="761"/>
        <v>-9.7000000000000003E-3</v>
      </c>
      <c r="BD563" s="159">
        <f t="shared" si="761"/>
        <v>-4.9999999999999975E-3</v>
      </c>
      <c r="BE563" s="159">
        <f t="shared" si="761"/>
        <v>-2.0999999999999908E-3</v>
      </c>
      <c r="BF563" s="5"/>
      <c r="BG563" s="5" t="s">
        <v>414</v>
      </c>
      <c r="BH563" s="159">
        <f t="shared" ref="BH563:BS570" si="762">AF563-D563</f>
        <v>-2.6700000000000002E-2</v>
      </c>
      <c r="BI563" s="159">
        <f t="shared" si="762"/>
        <v>-1.55E-2</v>
      </c>
      <c r="BJ563" s="159">
        <f t="shared" si="762"/>
        <v>4.2000000000000093E-3</v>
      </c>
      <c r="BK563" s="159">
        <f t="shared" si="762"/>
        <v>-1.1300000000000004E-2</v>
      </c>
      <c r="BL563" s="159">
        <f t="shared" si="762"/>
        <v>-3.1999999999999945E-3</v>
      </c>
      <c r="BM563" s="159">
        <f t="shared" si="762"/>
        <v>-2.4999999999999953E-3</v>
      </c>
      <c r="BN563" s="159">
        <f t="shared" si="762"/>
        <v>-8.7000000000000063E-3</v>
      </c>
      <c r="BO563" s="159">
        <f t="shared" si="762"/>
        <v>-8.2999999999999949E-3</v>
      </c>
      <c r="BP563" s="159">
        <f t="shared" si="762"/>
        <v>-4.7999999999999987E-3</v>
      </c>
      <c r="BQ563" s="159">
        <f t="shared" si="762"/>
        <v>-1.2200000000000003E-2</v>
      </c>
      <c r="BR563" s="159">
        <f t="shared" si="762"/>
        <v>-6.8999999999999964E-3</v>
      </c>
      <c r="BS563" s="159">
        <f t="shared" si="762"/>
        <v>-2.2099999999999995E-2</v>
      </c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</row>
    <row r="564" spans="2:110" ht="15">
      <c r="B564" s="5"/>
      <c r="C564" s="5"/>
      <c r="D564" s="17">
        <v>8.7099999999999997E-2</v>
      </c>
      <c r="E564" s="17">
        <v>5.62E-2</v>
      </c>
      <c r="F564" s="17">
        <v>5.5199999999999999E-2</v>
      </c>
      <c r="G564" s="17">
        <v>5.3600000000000002E-2</v>
      </c>
      <c r="H564" s="17">
        <v>5.45E-2</v>
      </c>
      <c r="I564" s="17">
        <v>5.4600000000000003E-2</v>
      </c>
      <c r="J564" s="17">
        <v>5.45E-2</v>
      </c>
      <c r="K564" s="17">
        <v>5.4199999999999998E-2</v>
      </c>
      <c r="L564" s="17">
        <v>5.28E-2</v>
      </c>
      <c r="M564" s="17">
        <v>5.3699999999999998E-2</v>
      </c>
      <c r="N564" s="17">
        <v>5.74E-2</v>
      </c>
      <c r="O564" s="17">
        <v>6.0100000000000001E-2</v>
      </c>
      <c r="P564" s="5"/>
      <c r="Q564" s="5"/>
      <c r="R564" s="17">
        <v>8.4000000000000005E-2</v>
      </c>
      <c r="S564" s="17">
        <v>5.33E-2</v>
      </c>
      <c r="T564" s="17">
        <v>5.28E-2</v>
      </c>
      <c r="U564" s="17">
        <v>5.3699999999999998E-2</v>
      </c>
      <c r="V564" s="17">
        <v>5.2900000000000003E-2</v>
      </c>
      <c r="W564" s="17">
        <v>5.2600000000000001E-2</v>
      </c>
      <c r="X564" s="17">
        <v>5.11E-2</v>
      </c>
      <c r="Y564" s="17">
        <v>5.1700000000000003E-2</v>
      </c>
      <c r="Z564" s="17">
        <v>5.3900000000000003E-2</v>
      </c>
      <c r="AA564" s="17">
        <v>5.1799999999999999E-2</v>
      </c>
      <c r="AB564" s="17">
        <v>0.05</v>
      </c>
      <c r="AC564" s="17">
        <v>5.79E-2</v>
      </c>
      <c r="AD564" s="5"/>
      <c r="AE564" s="5"/>
      <c r="AF564" s="17">
        <v>6.54E-2</v>
      </c>
      <c r="AG564" s="17">
        <v>6.9900000000000004E-2</v>
      </c>
      <c r="AH564" s="17">
        <v>5.9400000000000001E-2</v>
      </c>
      <c r="AI564" s="17">
        <v>5.5E-2</v>
      </c>
      <c r="AJ564" s="17">
        <v>5.4699999999999999E-2</v>
      </c>
      <c r="AK564" s="17">
        <v>5.3400000000000003E-2</v>
      </c>
      <c r="AL564" s="17">
        <v>5.16E-2</v>
      </c>
      <c r="AM564" s="17">
        <v>5.2600000000000001E-2</v>
      </c>
      <c r="AN564" s="17">
        <v>5.2299999999999999E-2</v>
      </c>
      <c r="AO564" s="17">
        <v>4.9099999999999998E-2</v>
      </c>
      <c r="AP564" s="17">
        <v>5.3800000000000001E-2</v>
      </c>
      <c r="AQ564" s="17">
        <v>6.0600000000000001E-2</v>
      </c>
      <c r="AR564" s="5"/>
      <c r="AS564" s="5"/>
      <c r="AT564" s="159">
        <f t="shared" si="761"/>
        <v>-3.0999999999999917E-3</v>
      </c>
      <c r="AU564" s="159">
        <f t="shared" si="761"/>
        <v>-2.8999999999999998E-3</v>
      </c>
      <c r="AV564" s="159">
        <f t="shared" si="761"/>
        <v>-2.3999999999999994E-3</v>
      </c>
      <c r="AW564" s="159">
        <f t="shared" si="761"/>
        <v>9.9999999999995925E-5</v>
      </c>
      <c r="AX564" s="159">
        <f t="shared" si="761"/>
        <v>-1.5999999999999973E-3</v>
      </c>
      <c r="AY564" s="159">
        <f t="shared" si="761"/>
        <v>-2.0000000000000018E-3</v>
      </c>
      <c r="AZ564" s="159">
        <f t="shared" si="761"/>
        <v>-3.4000000000000002E-3</v>
      </c>
      <c r="BA564" s="159">
        <f t="shared" si="761"/>
        <v>-2.4999999999999953E-3</v>
      </c>
      <c r="BB564" s="159">
        <f t="shared" si="761"/>
        <v>1.1000000000000038E-3</v>
      </c>
      <c r="BC564" s="159">
        <f t="shared" si="761"/>
        <v>-1.8999999999999989E-3</v>
      </c>
      <c r="BD564" s="159">
        <f t="shared" si="761"/>
        <v>-7.3999999999999969E-3</v>
      </c>
      <c r="BE564" s="159">
        <f t="shared" si="761"/>
        <v>-2.2000000000000006E-3</v>
      </c>
      <c r="BF564" s="5"/>
      <c r="BG564" s="5"/>
      <c r="BH564" s="159">
        <f t="shared" si="762"/>
        <v>-2.1699999999999997E-2</v>
      </c>
      <c r="BI564" s="159">
        <f t="shared" si="762"/>
        <v>1.3700000000000004E-2</v>
      </c>
      <c r="BJ564" s="159">
        <f t="shared" si="762"/>
        <v>4.2000000000000023E-3</v>
      </c>
      <c r="BK564" s="159">
        <f t="shared" si="762"/>
        <v>1.3999999999999985E-3</v>
      </c>
      <c r="BL564" s="159">
        <f t="shared" si="762"/>
        <v>1.9999999999999879E-4</v>
      </c>
      <c r="BM564" s="159">
        <f t="shared" si="762"/>
        <v>-1.1999999999999997E-3</v>
      </c>
      <c r="BN564" s="159">
        <f t="shared" si="762"/>
        <v>-2.8999999999999998E-3</v>
      </c>
      <c r="BO564" s="159">
        <f t="shared" si="762"/>
        <v>-1.5999999999999973E-3</v>
      </c>
      <c r="BP564" s="159">
        <f t="shared" si="762"/>
        <v>-5.0000000000000044E-4</v>
      </c>
      <c r="BQ564" s="159">
        <f t="shared" si="762"/>
        <v>-4.5999999999999999E-3</v>
      </c>
      <c r="BR564" s="159">
        <f t="shared" si="762"/>
        <v>-3.599999999999999E-3</v>
      </c>
      <c r="BS564" s="159">
        <f t="shared" si="762"/>
        <v>5.0000000000000044E-4</v>
      </c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</row>
    <row r="565" spans="2:110" ht="15">
      <c r="B565" s="5"/>
      <c r="C565" s="5"/>
      <c r="D565" s="17">
        <v>9.5899999999999999E-2</v>
      </c>
      <c r="E565" s="17">
        <v>5.6300000000000003E-2</v>
      </c>
      <c r="F565" s="17">
        <v>5.3400000000000003E-2</v>
      </c>
      <c r="G565" s="17">
        <v>5.57E-2</v>
      </c>
      <c r="H565" s="17">
        <v>5.3600000000000002E-2</v>
      </c>
      <c r="I565" s="17">
        <v>6.7299999999999999E-2</v>
      </c>
      <c r="J565" s="17">
        <v>5.3499999999999999E-2</v>
      </c>
      <c r="K565" s="17">
        <v>5.0299999999999997E-2</v>
      </c>
      <c r="L565" s="17">
        <v>4.8099999999999997E-2</v>
      </c>
      <c r="M565" s="17">
        <v>5.0200000000000002E-2</v>
      </c>
      <c r="N565" s="17">
        <v>5.0299999999999997E-2</v>
      </c>
      <c r="O565" s="17">
        <v>5.0599999999999999E-2</v>
      </c>
      <c r="P565" s="5"/>
      <c r="Q565" s="5"/>
      <c r="R565" s="17">
        <v>7.7799999999999994E-2</v>
      </c>
      <c r="S565" s="17">
        <v>5.3199999999999997E-2</v>
      </c>
      <c r="T565" s="17">
        <v>5.7099999999999998E-2</v>
      </c>
      <c r="U565" s="17">
        <v>5.2499999999999998E-2</v>
      </c>
      <c r="V565" s="17">
        <v>5.0099999999999999E-2</v>
      </c>
      <c r="W565" s="17">
        <v>5.04E-2</v>
      </c>
      <c r="X565" s="17">
        <v>4.9000000000000002E-2</v>
      </c>
      <c r="Y565" s="17">
        <v>0.5413</v>
      </c>
      <c r="Z565" s="17">
        <v>5.2600000000000001E-2</v>
      </c>
      <c r="AA565" s="17">
        <v>4.6300000000000001E-2</v>
      </c>
      <c r="AB565" s="17">
        <v>4.7500000000000001E-2</v>
      </c>
      <c r="AC565" s="17">
        <v>5.2200000000000003E-2</v>
      </c>
      <c r="AD565" s="5"/>
      <c r="AE565" s="5"/>
      <c r="AF565" s="17">
        <v>9.1399999999999995E-2</v>
      </c>
      <c r="AG565" s="17">
        <v>5.6599999999999998E-2</v>
      </c>
      <c r="AH565" s="17">
        <v>5.28E-2</v>
      </c>
      <c r="AI565" s="17">
        <v>5.3400000000000003E-2</v>
      </c>
      <c r="AJ565" s="17">
        <v>5.1400000000000001E-2</v>
      </c>
      <c r="AK565" s="17">
        <v>5.16E-2</v>
      </c>
      <c r="AL565" s="17">
        <v>5.1700000000000003E-2</v>
      </c>
      <c r="AM565" s="17">
        <v>0.78310000000000002</v>
      </c>
      <c r="AN565" s="17">
        <v>4.5999999999999999E-2</v>
      </c>
      <c r="AO565" s="17">
        <v>4.5699999999999998E-2</v>
      </c>
      <c r="AP565" s="17">
        <v>4.6199999999999998E-2</v>
      </c>
      <c r="AQ565" s="17">
        <v>0.05</v>
      </c>
      <c r="AR565" s="5"/>
      <c r="AS565" s="5"/>
      <c r="AT565" s="159">
        <f t="shared" si="761"/>
        <v>-1.8100000000000005E-2</v>
      </c>
      <c r="AU565" s="159">
        <f t="shared" si="761"/>
        <v>-3.1000000000000055E-3</v>
      </c>
      <c r="AV565" s="159">
        <f t="shared" si="761"/>
        <v>3.699999999999995E-3</v>
      </c>
      <c r="AW565" s="159">
        <f t="shared" si="761"/>
        <v>-3.2000000000000015E-3</v>
      </c>
      <c r="AX565" s="159">
        <f t="shared" si="761"/>
        <v>-3.5000000000000031E-3</v>
      </c>
      <c r="AY565" s="159">
        <f t="shared" si="761"/>
        <v>-1.6899999999999998E-2</v>
      </c>
      <c r="AZ565" s="159">
        <f t="shared" si="761"/>
        <v>-4.4999999999999971E-3</v>
      </c>
      <c r="BA565" s="160">
        <f t="shared" si="761"/>
        <v>0.49099999999999999</v>
      </c>
      <c r="BB565" s="159">
        <f t="shared" si="761"/>
        <v>4.500000000000004E-3</v>
      </c>
      <c r="BC565" s="159">
        <f t="shared" si="761"/>
        <v>-3.9000000000000007E-3</v>
      </c>
      <c r="BD565" s="159">
        <f t="shared" si="761"/>
        <v>-2.7999999999999969E-3</v>
      </c>
      <c r="BE565" s="159">
        <f t="shared" si="761"/>
        <v>1.6000000000000042E-3</v>
      </c>
      <c r="BF565" s="5"/>
      <c r="BG565" s="5"/>
      <c r="BH565" s="159">
        <f t="shared" si="762"/>
        <v>-4.500000000000004E-3</v>
      </c>
      <c r="BI565" s="159">
        <f t="shared" si="762"/>
        <v>2.9999999999999472E-4</v>
      </c>
      <c r="BJ565" s="159">
        <f t="shared" si="762"/>
        <v>-6.0000000000000331E-4</v>
      </c>
      <c r="BK565" s="159">
        <f t="shared" si="762"/>
        <v>-2.2999999999999965E-3</v>
      </c>
      <c r="BL565" s="159">
        <f t="shared" si="762"/>
        <v>-2.2000000000000006E-3</v>
      </c>
      <c r="BM565" s="159">
        <f t="shared" si="762"/>
        <v>-1.5699999999999999E-2</v>
      </c>
      <c r="BN565" s="159">
        <f t="shared" si="762"/>
        <v>-1.799999999999996E-3</v>
      </c>
      <c r="BO565" s="160">
        <f t="shared" si="762"/>
        <v>0.73280000000000001</v>
      </c>
      <c r="BP565" s="159">
        <f t="shared" si="762"/>
        <v>-2.0999999999999977E-3</v>
      </c>
      <c r="BQ565" s="159">
        <f t="shared" si="762"/>
        <v>-4.500000000000004E-3</v>
      </c>
      <c r="BR565" s="159">
        <f t="shared" si="762"/>
        <v>-4.0999999999999995E-3</v>
      </c>
      <c r="BS565" s="159">
        <f t="shared" si="762"/>
        <v>-5.9999999999999637E-4</v>
      </c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</row>
    <row r="566" spans="2:110" ht="15">
      <c r="B566" s="5"/>
      <c r="C566" s="5"/>
      <c r="D566" s="17">
        <v>0.10340000000000001</v>
      </c>
      <c r="E566" s="17">
        <v>5.6300000000000003E-2</v>
      </c>
      <c r="F566" s="17">
        <v>5.5399999999999998E-2</v>
      </c>
      <c r="G566" s="17">
        <v>7.0499999999999993E-2</v>
      </c>
      <c r="H566" s="17">
        <v>5.6800000000000003E-2</v>
      </c>
      <c r="I566" s="17">
        <v>6.5600000000000006E-2</v>
      </c>
      <c r="J566" s="17">
        <v>5.7799999999999997E-2</v>
      </c>
      <c r="K566" s="17">
        <v>5.7700000000000001E-2</v>
      </c>
      <c r="L566" s="17">
        <v>5.9700000000000003E-2</v>
      </c>
      <c r="M566" s="17">
        <v>5.0500000000000003E-2</v>
      </c>
      <c r="N566" s="17">
        <v>6.1800000000000001E-2</v>
      </c>
      <c r="O566" s="17">
        <v>4.8099999999999997E-2</v>
      </c>
      <c r="P566" s="5"/>
      <c r="Q566" s="5"/>
      <c r="R566" s="17">
        <v>8.1299999999999997E-2</v>
      </c>
      <c r="S566" s="17">
        <v>5.2499999999999998E-2</v>
      </c>
      <c r="T566" s="17">
        <v>5.2600000000000001E-2</v>
      </c>
      <c r="U566" s="17">
        <v>5.57E-2</v>
      </c>
      <c r="V566" s="17">
        <v>5.6099999999999997E-2</v>
      </c>
      <c r="W566" s="17">
        <v>5.2499999999999998E-2</v>
      </c>
      <c r="X566" s="17">
        <v>5.1900000000000002E-2</v>
      </c>
      <c r="Y566" s="17">
        <v>4.9299999999999997E-2</v>
      </c>
      <c r="Z566" s="17">
        <v>5.6099999999999997E-2</v>
      </c>
      <c r="AA566" s="17">
        <v>4.9099999999999998E-2</v>
      </c>
      <c r="AB566" s="17">
        <v>4.7800000000000002E-2</v>
      </c>
      <c r="AC566" s="17">
        <v>4.6300000000000001E-2</v>
      </c>
      <c r="AD566" s="5"/>
      <c r="AE566" s="5"/>
      <c r="AF566" s="17">
        <v>6.0999999999999999E-2</v>
      </c>
      <c r="AG566" s="17">
        <v>5.5800000000000002E-2</v>
      </c>
      <c r="AH566" s="17">
        <v>5.5E-2</v>
      </c>
      <c r="AI566" s="17">
        <v>5.6399999999999999E-2</v>
      </c>
      <c r="AJ566" s="17">
        <v>5.5899999999999998E-2</v>
      </c>
      <c r="AK566" s="17">
        <v>6.3600000000000004E-2</v>
      </c>
      <c r="AL566" s="17">
        <v>5.67E-2</v>
      </c>
      <c r="AM566" s="17">
        <v>4.9399999999999999E-2</v>
      </c>
      <c r="AN566" s="17">
        <v>4.9200000000000001E-2</v>
      </c>
      <c r="AO566" s="17">
        <v>5.1299999999999998E-2</v>
      </c>
      <c r="AP566" s="17">
        <v>4.4900000000000002E-2</v>
      </c>
      <c r="AQ566" s="17">
        <v>4.87E-2</v>
      </c>
      <c r="AR566" s="5"/>
      <c r="AS566" s="5"/>
      <c r="AT566" s="159">
        <f t="shared" si="761"/>
        <v>-2.2100000000000009E-2</v>
      </c>
      <c r="AU566" s="159">
        <f t="shared" si="761"/>
        <v>-3.8000000000000048E-3</v>
      </c>
      <c r="AV566" s="159">
        <f t="shared" si="761"/>
        <v>-2.7999999999999969E-3</v>
      </c>
      <c r="AW566" s="159">
        <f t="shared" si="761"/>
        <v>-1.4799999999999994E-2</v>
      </c>
      <c r="AX566" s="159">
        <f t="shared" si="761"/>
        <v>-7.0000000000000617E-4</v>
      </c>
      <c r="AY566" s="159">
        <f t="shared" si="761"/>
        <v>-1.3100000000000007E-2</v>
      </c>
      <c r="AZ566" s="159">
        <f t="shared" si="761"/>
        <v>-5.8999999999999955E-3</v>
      </c>
      <c r="BA566" s="159">
        <f t="shared" si="761"/>
        <v>-8.4000000000000047E-3</v>
      </c>
      <c r="BB566" s="159">
        <f t="shared" si="761"/>
        <v>-3.600000000000006E-3</v>
      </c>
      <c r="BC566" s="159">
        <f t="shared" si="761"/>
        <v>-1.4000000000000054E-3</v>
      </c>
      <c r="BD566" s="159">
        <f t="shared" si="761"/>
        <v>-1.3999999999999999E-2</v>
      </c>
      <c r="BE566" s="159">
        <f t="shared" si="761"/>
        <v>-1.799999999999996E-3</v>
      </c>
      <c r="BF566" s="5"/>
      <c r="BG566" s="5"/>
      <c r="BH566" s="159">
        <f t="shared" si="762"/>
        <v>-4.2400000000000007E-2</v>
      </c>
      <c r="BI566" s="159">
        <f t="shared" si="762"/>
        <v>-5.0000000000000044E-4</v>
      </c>
      <c r="BJ566" s="159">
        <f t="shared" si="762"/>
        <v>-3.9999999999999758E-4</v>
      </c>
      <c r="BK566" s="159">
        <f t="shared" si="762"/>
        <v>-1.4099999999999994E-2</v>
      </c>
      <c r="BL566" s="159">
        <f t="shared" si="762"/>
        <v>-9.0000000000000496E-4</v>
      </c>
      <c r="BM566" s="159">
        <f t="shared" si="762"/>
        <v>-2.0000000000000018E-3</v>
      </c>
      <c r="BN566" s="159">
        <f t="shared" si="762"/>
        <v>-1.0999999999999968E-3</v>
      </c>
      <c r="BO566" s="159">
        <f t="shared" si="762"/>
        <v>-8.3000000000000018E-3</v>
      </c>
      <c r="BP566" s="159">
        <f t="shared" si="762"/>
        <v>-1.0500000000000002E-2</v>
      </c>
      <c r="BQ566" s="159">
        <f t="shared" si="762"/>
        <v>7.9999999999999516E-4</v>
      </c>
      <c r="BR566" s="159">
        <f t="shared" si="762"/>
        <v>-1.6899999999999998E-2</v>
      </c>
      <c r="BS566" s="159">
        <f t="shared" si="762"/>
        <v>6.0000000000000331E-4</v>
      </c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</row>
    <row r="567" spans="2:110" ht="15">
      <c r="B567" s="5"/>
      <c r="C567" s="5"/>
      <c r="D567" s="17">
        <v>8.9099999999999999E-2</v>
      </c>
      <c r="E567" s="17">
        <v>5.4199999999999998E-2</v>
      </c>
      <c r="F567" s="17">
        <v>5.0599999999999999E-2</v>
      </c>
      <c r="G567" s="17">
        <v>5.6899999999999999E-2</v>
      </c>
      <c r="H567" s="17">
        <v>5.7200000000000001E-2</v>
      </c>
      <c r="I567" s="17">
        <v>5.6899999999999999E-2</v>
      </c>
      <c r="J567" s="17">
        <v>5.2900000000000003E-2</v>
      </c>
      <c r="K567" s="17">
        <v>5.0500000000000003E-2</v>
      </c>
      <c r="L567" s="17">
        <v>5.33E-2</v>
      </c>
      <c r="M567" s="17">
        <v>5.0200000000000002E-2</v>
      </c>
      <c r="N567" s="17">
        <v>4.6300000000000001E-2</v>
      </c>
      <c r="O567" s="17">
        <v>5.2600000000000001E-2</v>
      </c>
      <c r="P567" s="5"/>
      <c r="Q567" s="5"/>
      <c r="R567" s="17">
        <v>7.6100000000000001E-2</v>
      </c>
      <c r="S567" s="17">
        <v>5.2999999999999999E-2</v>
      </c>
      <c r="T567" s="17">
        <v>5.0099999999999999E-2</v>
      </c>
      <c r="U567" s="17">
        <v>5.79E-2</v>
      </c>
      <c r="V567" s="17">
        <v>4.9299999999999997E-2</v>
      </c>
      <c r="W567" s="17">
        <v>4.9399999999999999E-2</v>
      </c>
      <c r="X567" s="17">
        <v>4.3700000000000003E-2</v>
      </c>
      <c r="Y567" s="17">
        <v>4.8000000000000001E-2</v>
      </c>
      <c r="Z567" s="17">
        <v>4.5199999999999997E-2</v>
      </c>
      <c r="AA567" s="17">
        <v>4.5199999999999997E-2</v>
      </c>
      <c r="AB567" s="17">
        <v>4.2799999999999998E-2</v>
      </c>
      <c r="AC567" s="17">
        <v>4.6899999999999997E-2</v>
      </c>
      <c r="AD567" s="5"/>
      <c r="AE567" s="5"/>
      <c r="AF567" s="17">
        <v>5.8000000000000003E-2</v>
      </c>
      <c r="AG567" s="17">
        <v>5.6399999999999999E-2</v>
      </c>
      <c r="AH567" s="17">
        <v>5.2600000000000001E-2</v>
      </c>
      <c r="AI567" s="17">
        <v>5.6399999999999999E-2</v>
      </c>
      <c r="AJ567" s="17">
        <v>5.3199999999999997E-2</v>
      </c>
      <c r="AK567" s="17">
        <v>5.9200000000000003E-2</v>
      </c>
      <c r="AL567" s="17">
        <v>4.9799999999999997E-2</v>
      </c>
      <c r="AM567" s="17">
        <v>4.41E-2</v>
      </c>
      <c r="AN567" s="17">
        <v>4.6300000000000001E-2</v>
      </c>
      <c r="AO567" s="17">
        <v>4.5699999999999998E-2</v>
      </c>
      <c r="AP567" s="17">
        <v>4.48E-2</v>
      </c>
      <c r="AQ567" s="17">
        <v>4.2299999999999997E-2</v>
      </c>
      <c r="AR567" s="5"/>
      <c r="AS567" s="5"/>
      <c r="AT567" s="159">
        <f t="shared" si="761"/>
        <v>-1.2999999999999998E-2</v>
      </c>
      <c r="AU567" s="159">
        <f t="shared" si="761"/>
        <v>-1.1999999999999997E-3</v>
      </c>
      <c r="AV567" s="159">
        <f t="shared" si="761"/>
        <v>-5.0000000000000044E-4</v>
      </c>
      <c r="AW567" s="159">
        <f t="shared" si="761"/>
        <v>1.0000000000000009E-3</v>
      </c>
      <c r="AX567" s="159">
        <f t="shared" si="761"/>
        <v>-7.9000000000000042E-3</v>
      </c>
      <c r="AY567" s="159">
        <f t="shared" si="761"/>
        <v>-7.4999999999999997E-3</v>
      </c>
      <c r="AZ567" s="159">
        <f t="shared" si="761"/>
        <v>-9.1999999999999998E-3</v>
      </c>
      <c r="BA567" s="159">
        <f t="shared" si="761"/>
        <v>-2.5000000000000022E-3</v>
      </c>
      <c r="BB567" s="159">
        <f t="shared" si="761"/>
        <v>-8.100000000000003E-3</v>
      </c>
      <c r="BC567" s="159">
        <f t="shared" si="761"/>
        <v>-5.0000000000000044E-3</v>
      </c>
      <c r="BD567" s="159">
        <f t="shared" si="761"/>
        <v>-3.5000000000000031E-3</v>
      </c>
      <c r="BE567" s="159">
        <f t="shared" si="761"/>
        <v>-5.7000000000000037E-3</v>
      </c>
      <c r="BF567" s="5"/>
      <c r="BG567" s="5"/>
      <c r="BH567" s="159">
        <f t="shared" si="762"/>
        <v>-3.1099999999999996E-2</v>
      </c>
      <c r="BI567" s="159">
        <f t="shared" si="762"/>
        <v>2.2000000000000006E-3</v>
      </c>
      <c r="BJ567" s="159">
        <f t="shared" si="762"/>
        <v>2.0000000000000018E-3</v>
      </c>
      <c r="BK567" s="159">
        <f t="shared" si="762"/>
        <v>-5.0000000000000044E-4</v>
      </c>
      <c r="BL567" s="159">
        <f t="shared" si="762"/>
        <v>-4.0000000000000036E-3</v>
      </c>
      <c r="BM567" s="159">
        <f t="shared" si="762"/>
        <v>2.3000000000000034E-3</v>
      </c>
      <c r="BN567" s="159">
        <f t="shared" si="762"/>
        <v>-3.1000000000000055E-3</v>
      </c>
      <c r="BO567" s="159">
        <f t="shared" si="762"/>
        <v>-6.4000000000000029E-3</v>
      </c>
      <c r="BP567" s="159">
        <f t="shared" si="762"/>
        <v>-6.9999999999999993E-3</v>
      </c>
      <c r="BQ567" s="159">
        <f t="shared" si="762"/>
        <v>-4.500000000000004E-3</v>
      </c>
      <c r="BR567" s="159">
        <f t="shared" si="762"/>
        <v>-1.5000000000000013E-3</v>
      </c>
      <c r="BS567" s="159">
        <f t="shared" si="762"/>
        <v>-1.0300000000000004E-2</v>
      </c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</row>
    <row r="568" spans="2:110" ht="15">
      <c r="B568" s="5"/>
      <c r="C568" s="5"/>
      <c r="D568" s="17">
        <v>8.9899999999999994E-2</v>
      </c>
      <c r="E568" s="17">
        <v>5.9499999999999997E-2</v>
      </c>
      <c r="F568" s="17">
        <v>7.3700000000000002E-2</v>
      </c>
      <c r="G568" s="17">
        <v>5.8200000000000002E-2</v>
      </c>
      <c r="H568" s="17">
        <v>5.8799999999999998E-2</v>
      </c>
      <c r="I568" s="17">
        <v>5.2600000000000001E-2</v>
      </c>
      <c r="J568" s="17">
        <v>5.7299999999999997E-2</v>
      </c>
      <c r="K568" s="17">
        <v>5.9400000000000001E-2</v>
      </c>
      <c r="L568" s="17">
        <v>5.3800000000000001E-2</v>
      </c>
      <c r="M568" s="17">
        <v>5.5599999999999997E-2</v>
      </c>
      <c r="N568" s="17">
        <v>5.11E-2</v>
      </c>
      <c r="O568" s="17">
        <v>4.7199999999999999E-2</v>
      </c>
      <c r="P568" s="5"/>
      <c r="Q568" s="5"/>
      <c r="R568" s="17">
        <v>7.7200000000000005E-2</v>
      </c>
      <c r="S568" s="17">
        <v>5.2200000000000003E-2</v>
      </c>
      <c r="T568" s="17">
        <v>5.1400000000000001E-2</v>
      </c>
      <c r="U568" s="17">
        <v>6.13E-2</v>
      </c>
      <c r="V568" s="17">
        <v>6.1400000000000003E-2</v>
      </c>
      <c r="W568" s="17">
        <v>5.6399999999999999E-2</v>
      </c>
      <c r="X568" s="17">
        <v>5.2299999999999999E-2</v>
      </c>
      <c r="Y568" s="17">
        <v>5.33E-2</v>
      </c>
      <c r="Z568" s="17">
        <v>6.6400000000000001E-2</v>
      </c>
      <c r="AA568" s="17">
        <v>5.0099999999999999E-2</v>
      </c>
      <c r="AB568" s="17">
        <v>4.5999999999999999E-2</v>
      </c>
      <c r="AC568" s="17">
        <v>0.05</v>
      </c>
      <c r="AD568" s="5"/>
      <c r="AE568" s="5"/>
      <c r="AF568" s="17">
        <v>5.79E-2</v>
      </c>
      <c r="AG568" s="17">
        <v>5.4300000000000001E-2</v>
      </c>
      <c r="AH568" s="17">
        <v>5.62E-2</v>
      </c>
      <c r="AI568" s="17">
        <v>5.5100000000000003E-2</v>
      </c>
      <c r="AJ568" s="17">
        <v>5.79E-2</v>
      </c>
      <c r="AK568" s="17">
        <v>5.74E-2</v>
      </c>
      <c r="AL568" s="17">
        <v>0.05</v>
      </c>
      <c r="AM568" s="17">
        <v>0.05</v>
      </c>
      <c r="AN568" s="17">
        <v>4.9099999999999998E-2</v>
      </c>
      <c r="AO568" s="17">
        <v>5.0799999999999998E-2</v>
      </c>
      <c r="AP568" s="17">
        <v>4.4999999999999998E-2</v>
      </c>
      <c r="AQ568" s="17">
        <v>5.0299999999999997E-2</v>
      </c>
      <c r="AR568" s="5"/>
      <c r="AS568" s="5"/>
      <c r="AT568" s="159">
        <f t="shared" si="761"/>
        <v>-1.2699999999999989E-2</v>
      </c>
      <c r="AU568" s="159">
        <f t="shared" si="761"/>
        <v>-7.299999999999994E-3</v>
      </c>
      <c r="AV568" s="159">
        <f t="shared" si="761"/>
        <v>-2.23E-2</v>
      </c>
      <c r="AW568" s="159">
        <f t="shared" si="761"/>
        <v>3.0999999999999986E-3</v>
      </c>
      <c r="AX568" s="159">
        <f t="shared" si="761"/>
        <v>2.6000000000000051E-3</v>
      </c>
      <c r="AY568" s="159">
        <f t="shared" si="761"/>
        <v>3.7999999999999978E-3</v>
      </c>
      <c r="AZ568" s="159">
        <f t="shared" si="761"/>
        <v>-4.9999999999999975E-3</v>
      </c>
      <c r="BA568" s="159">
        <f t="shared" si="761"/>
        <v>-6.1000000000000013E-3</v>
      </c>
      <c r="BB568" s="159">
        <f t="shared" si="761"/>
        <v>1.26E-2</v>
      </c>
      <c r="BC568" s="159">
        <f t="shared" si="761"/>
        <v>-5.4999999999999979E-3</v>
      </c>
      <c r="BD568" s="159">
        <f t="shared" si="761"/>
        <v>-5.1000000000000004E-3</v>
      </c>
      <c r="BE568" s="159">
        <f t="shared" si="761"/>
        <v>2.8000000000000039E-3</v>
      </c>
      <c r="BF568" s="5"/>
      <c r="BG568" s="5"/>
      <c r="BH568" s="159">
        <f t="shared" si="762"/>
        <v>-3.1999999999999994E-2</v>
      </c>
      <c r="BI568" s="159">
        <f t="shared" si="762"/>
        <v>-5.1999999999999963E-3</v>
      </c>
      <c r="BJ568" s="159">
        <f t="shared" si="762"/>
        <v>-1.7500000000000002E-2</v>
      </c>
      <c r="BK568" s="159">
        <f t="shared" si="762"/>
        <v>-3.0999999999999986E-3</v>
      </c>
      <c r="BL568" s="162">
        <f t="shared" si="762"/>
        <v>-8.9999999999999802E-4</v>
      </c>
      <c r="BM568" s="159">
        <f t="shared" si="762"/>
        <v>4.7999999999999987E-3</v>
      </c>
      <c r="BN568" s="159">
        <f t="shared" si="762"/>
        <v>-7.299999999999994E-3</v>
      </c>
      <c r="BO568" s="159">
        <f t="shared" si="762"/>
        <v>-9.3999999999999986E-3</v>
      </c>
      <c r="BP568" s="159">
        <f t="shared" si="762"/>
        <v>-4.7000000000000028E-3</v>
      </c>
      <c r="BQ568" s="159">
        <f t="shared" si="762"/>
        <v>-4.7999999999999987E-3</v>
      </c>
      <c r="BR568" s="159">
        <f t="shared" si="762"/>
        <v>-6.1000000000000013E-3</v>
      </c>
      <c r="BS568" s="159">
        <f t="shared" si="762"/>
        <v>3.0999999999999986E-3</v>
      </c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</row>
    <row r="569" spans="2:110" ht="15">
      <c r="B569" s="5"/>
      <c r="C569" s="5"/>
      <c r="D569" s="17">
        <v>9.3600000000000003E-2</v>
      </c>
      <c r="E569" s="17">
        <v>5.79E-2</v>
      </c>
      <c r="F569" s="17">
        <v>6.1899999999999997E-2</v>
      </c>
      <c r="G569" s="17">
        <v>5.7500000000000002E-2</v>
      </c>
      <c r="H569" s="17">
        <v>6.9500000000000006E-2</v>
      </c>
      <c r="I569" s="17">
        <v>4.5499999999999999E-2</v>
      </c>
      <c r="J569" s="17">
        <v>4.7800000000000002E-2</v>
      </c>
      <c r="K569" s="17">
        <v>0.05</v>
      </c>
      <c r="L569" s="17">
        <v>4.5999999999999999E-2</v>
      </c>
      <c r="M569" s="17">
        <v>5.4199999999999998E-2</v>
      </c>
      <c r="N569" s="17">
        <v>4.53E-2</v>
      </c>
      <c r="O569" s="17">
        <v>6.6699999999999995E-2</v>
      </c>
      <c r="P569" s="5"/>
      <c r="Q569" s="5"/>
      <c r="R569" s="17">
        <v>8.7599999999999997E-2</v>
      </c>
      <c r="S569" s="17">
        <v>5.5300000000000002E-2</v>
      </c>
      <c r="T569" s="17">
        <v>5.5199999999999999E-2</v>
      </c>
      <c r="U569" s="17">
        <v>6.0400000000000002E-2</v>
      </c>
      <c r="V569" s="17">
        <v>4.65E-2</v>
      </c>
      <c r="W569" s="17">
        <v>4.9000000000000002E-2</v>
      </c>
      <c r="X569" s="17">
        <v>5.0200000000000002E-2</v>
      </c>
      <c r="Y569" s="17">
        <v>0.17230000000000001</v>
      </c>
      <c r="Z569" s="17">
        <v>4.4600000000000001E-2</v>
      </c>
      <c r="AA569" s="17">
        <v>4.65E-2</v>
      </c>
      <c r="AB569" s="17">
        <v>4.2200000000000001E-2</v>
      </c>
      <c r="AC569" s="17">
        <v>5.5E-2</v>
      </c>
      <c r="AD569" s="5"/>
      <c r="AE569" s="5"/>
      <c r="AF569" s="17">
        <v>5.9200000000000003E-2</v>
      </c>
      <c r="AG569" s="17">
        <v>5.3800000000000001E-2</v>
      </c>
      <c r="AH569" s="17">
        <v>5.74E-2</v>
      </c>
      <c r="AI569" s="17">
        <v>5.33E-2</v>
      </c>
      <c r="AJ569" s="17">
        <v>5.0999999999999997E-2</v>
      </c>
      <c r="AK569" s="17">
        <v>5.04E-2</v>
      </c>
      <c r="AL569" s="17">
        <v>4.9399999999999999E-2</v>
      </c>
      <c r="AM569" s="17">
        <v>0.2616</v>
      </c>
      <c r="AN569" s="17">
        <v>4.8500000000000001E-2</v>
      </c>
      <c r="AO569" s="17">
        <v>4.4499999999999998E-2</v>
      </c>
      <c r="AP569" s="17">
        <v>4.7100000000000003E-2</v>
      </c>
      <c r="AQ569" s="17">
        <v>4.5699999999999998E-2</v>
      </c>
      <c r="AR569" s="5"/>
      <c r="AS569" s="5"/>
      <c r="AT569" s="159">
        <f t="shared" si="761"/>
        <v>-6.0000000000000053E-3</v>
      </c>
      <c r="AU569" s="159">
        <f t="shared" si="761"/>
        <v>-2.5999999999999981E-3</v>
      </c>
      <c r="AV569" s="159">
        <f t="shared" si="761"/>
        <v>-6.6999999999999976E-3</v>
      </c>
      <c r="AW569" s="159">
        <f t="shared" si="761"/>
        <v>2.8999999999999998E-3</v>
      </c>
      <c r="AX569" s="159">
        <f t="shared" si="761"/>
        <v>-2.3000000000000007E-2</v>
      </c>
      <c r="AY569" s="159">
        <f t="shared" si="761"/>
        <v>3.5000000000000031E-3</v>
      </c>
      <c r="AZ569" s="159">
        <f t="shared" si="761"/>
        <v>2.3999999999999994E-3</v>
      </c>
      <c r="BA569" s="160">
        <f t="shared" si="761"/>
        <v>0.12230000000000001</v>
      </c>
      <c r="BB569" s="159">
        <f t="shared" si="761"/>
        <v>-1.3999999999999985E-3</v>
      </c>
      <c r="BC569" s="159">
        <f t="shared" si="761"/>
        <v>-7.6999999999999985E-3</v>
      </c>
      <c r="BD569" s="159">
        <f t="shared" si="761"/>
        <v>-3.0999999999999986E-3</v>
      </c>
      <c r="BE569" s="159">
        <f t="shared" si="761"/>
        <v>-1.1699999999999995E-2</v>
      </c>
      <c r="BF569" s="5"/>
      <c r="BG569" s="5"/>
      <c r="BH569" s="159">
        <f t="shared" si="762"/>
        <v>-3.44E-2</v>
      </c>
      <c r="BI569" s="159">
        <f t="shared" si="762"/>
        <v>-4.0999999999999995E-3</v>
      </c>
      <c r="BJ569" s="159">
        <f t="shared" si="762"/>
        <v>-4.4999999999999971E-3</v>
      </c>
      <c r="BK569" s="159">
        <f t="shared" si="762"/>
        <v>-4.2000000000000023E-3</v>
      </c>
      <c r="BL569" s="159">
        <f t="shared" si="762"/>
        <v>-1.8500000000000009E-2</v>
      </c>
      <c r="BM569" s="159">
        <f t="shared" si="762"/>
        <v>4.9000000000000016E-3</v>
      </c>
      <c r="BN569" s="159">
        <f t="shared" si="762"/>
        <v>1.5999999999999973E-3</v>
      </c>
      <c r="BO569" s="160">
        <f t="shared" si="762"/>
        <v>0.21160000000000001</v>
      </c>
      <c r="BP569" s="159">
        <f t="shared" si="762"/>
        <v>2.5000000000000022E-3</v>
      </c>
      <c r="BQ569" s="159">
        <f t="shared" si="762"/>
        <v>-9.7000000000000003E-3</v>
      </c>
      <c r="BR569" s="159">
        <f t="shared" si="762"/>
        <v>1.800000000000003E-3</v>
      </c>
      <c r="BS569" s="159">
        <f t="shared" si="762"/>
        <v>-2.0999999999999998E-2</v>
      </c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</row>
    <row r="570" spans="2:110" ht="15">
      <c r="B570" s="5"/>
      <c r="C570" s="5"/>
      <c r="D570" s="17">
        <v>0.12609999999999999</v>
      </c>
      <c r="E570" s="17">
        <v>8.8900000000000007E-2</v>
      </c>
      <c r="F570" s="17">
        <v>6.0900000000000003E-2</v>
      </c>
      <c r="G570" s="17">
        <v>6.3899999999999998E-2</v>
      </c>
      <c r="H570" s="17">
        <v>6.7799999999999999E-2</v>
      </c>
      <c r="I570" s="17">
        <v>5.5199999999999999E-2</v>
      </c>
      <c r="J570" s="17">
        <v>5.4800000000000001E-2</v>
      </c>
      <c r="K570" s="17">
        <v>5.6000000000000001E-2</v>
      </c>
      <c r="L570" s="17">
        <v>5.8700000000000002E-2</v>
      </c>
      <c r="M570" s="17">
        <v>6.1100000000000002E-2</v>
      </c>
      <c r="N570" s="17">
        <v>5.8400000000000001E-2</v>
      </c>
      <c r="O570" s="17">
        <v>0.11609999999999999</v>
      </c>
      <c r="P570" s="5"/>
      <c r="Q570" s="5"/>
      <c r="R570" s="17">
        <v>0.1168</v>
      </c>
      <c r="S570" s="17">
        <v>8.1100000000000005E-2</v>
      </c>
      <c r="T570" s="17">
        <v>7.3599999999999999E-2</v>
      </c>
      <c r="U570" s="17">
        <v>7.4999999999999997E-2</v>
      </c>
      <c r="V570" s="17">
        <v>6.6400000000000001E-2</v>
      </c>
      <c r="W570" s="17">
        <v>6.2600000000000003E-2</v>
      </c>
      <c r="X570" s="17">
        <v>6.3299999999999995E-2</v>
      </c>
      <c r="Y570" s="17">
        <v>7.4399999999999994E-2</v>
      </c>
      <c r="Z570" s="17">
        <v>8.4199999999999997E-2</v>
      </c>
      <c r="AA570" s="17">
        <v>6.3399999999999998E-2</v>
      </c>
      <c r="AB570" s="17">
        <v>7.0900000000000005E-2</v>
      </c>
      <c r="AC570" s="17">
        <v>9.3799999999999994E-2</v>
      </c>
      <c r="AD570" s="5"/>
      <c r="AE570" s="5"/>
      <c r="AF570" s="17">
        <v>7.2300000000000003E-2</v>
      </c>
      <c r="AG570" s="17">
        <v>5.8799999999999998E-2</v>
      </c>
      <c r="AH570" s="17">
        <v>5.5599999999999997E-2</v>
      </c>
      <c r="AI570" s="17">
        <v>5.3800000000000001E-2</v>
      </c>
      <c r="AJ570" s="17">
        <v>4.87E-2</v>
      </c>
      <c r="AK570" s="17">
        <v>6.5500000000000003E-2</v>
      </c>
      <c r="AL570" s="17">
        <v>5.5899999999999998E-2</v>
      </c>
      <c r="AM570" s="17">
        <v>5.3400000000000003E-2</v>
      </c>
      <c r="AN570" s="17">
        <v>5.4100000000000002E-2</v>
      </c>
      <c r="AO570" s="17">
        <v>5.0700000000000002E-2</v>
      </c>
      <c r="AP570" s="17">
        <v>5.1499999999999997E-2</v>
      </c>
      <c r="AQ570" s="17">
        <v>5.8299999999999998E-2</v>
      </c>
      <c r="AR570" s="5"/>
      <c r="AS570" s="5"/>
      <c r="AT570" s="159">
        <f t="shared" si="761"/>
        <v>-9.2999999999999888E-3</v>
      </c>
      <c r="AU570" s="159">
        <f t="shared" si="761"/>
        <v>-7.8000000000000014E-3</v>
      </c>
      <c r="AV570" s="159">
        <f t="shared" si="761"/>
        <v>1.2699999999999996E-2</v>
      </c>
      <c r="AW570" s="159">
        <f t="shared" si="761"/>
        <v>1.1099999999999999E-2</v>
      </c>
      <c r="AX570" s="159">
        <f t="shared" si="761"/>
        <v>-1.3999999999999985E-3</v>
      </c>
      <c r="AY570" s="159">
        <f t="shared" si="761"/>
        <v>7.4000000000000038E-3</v>
      </c>
      <c r="AZ570" s="159">
        <f t="shared" si="761"/>
        <v>8.4999999999999937E-3</v>
      </c>
      <c r="BA570" s="159">
        <f t="shared" si="761"/>
        <v>1.8399999999999993E-2</v>
      </c>
      <c r="BB570" s="159">
        <f t="shared" si="761"/>
        <v>2.5499999999999995E-2</v>
      </c>
      <c r="BC570" s="159">
        <f t="shared" si="761"/>
        <v>2.2999999999999965E-3</v>
      </c>
      <c r="BD570" s="159">
        <f t="shared" si="761"/>
        <v>1.2500000000000004E-2</v>
      </c>
      <c r="BE570" s="159">
        <f t="shared" si="761"/>
        <v>-2.23E-2</v>
      </c>
      <c r="BF570" s="5"/>
      <c r="BG570" s="5"/>
      <c r="BH570" s="159">
        <f t="shared" si="762"/>
        <v>-5.3799999999999987E-2</v>
      </c>
      <c r="BI570" s="159">
        <f t="shared" si="762"/>
        <v>-3.0100000000000009E-2</v>
      </c>
      <c r="BJ570" s="159">
        <f t="shared" si="762"/>
        <v>-5.3000000000000061E-3</v>
      </c>
      <c r="BK570" s="159">
        <f t="shared" si="762"/>
        <v>-1.0099999999999998E-2</v>
      </c>
      <c r="BL570" s="159">
        <f t="shared" si="762"/>
        <v>-1.9099999999999999E-2</v>
      </c>
      <c r="BM570" s="159">
        <f t="shared" si="762"/>
        <v>1.0300000000000004E-2</v>
      </c>
      <c r="BN570" s="159">
        <f t="shared" si="762"/>
        <v>1.0999999999999968E-3</v>
      </c>
      <c r="BO570" s="159">
        <f t="shared" si="762"/>
        <v>-2.5999999999999981E-3</v>
      </c>
      <c r="BP570" s="159">
        <f t="shared" si="762"/>
        <v>-4.5999999999999999E-3</v>
      </c>
      <c r="BQ570" s="159">
        <f t="shared" si="762"/>
        <v>-1.04E-2</v>
      </c>
      <c r="BR570" s="159">
        <f t="shared" si="762"/>
        <v>-6.9000000000000034E-3</v>
      </c>
      <c r="BS570" s="159">
        <f t="shared" si="762"/>
        <v>-5.7799999999999997E-2</v>
      </c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</row>
    <row r="571" spans="2:110" ht="1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161"/>
      <c r="AU571" s="161"/>
      <c r="AV571" s="161"/>
      <c r="AW571" s="161"/>
      <c r="AX571" s="161"/>
      <c r="AY571" s="161"/>
      <c r="AZ571" s="161"/>
      <c r="BA571" s="161"/>
      <c r="BB571" s="161"/>
      <c r="BC571" s="161"/>
      <c r="BD571" s="161"/>
      <c r="BE571" s="161"/>
      <c r="BF571" s="5"/>
      <c r="BG571" s="5"/>
      <c r="BH571" s="161"/>
      <c r="BI571" s="161"/>
      <c r="BJ571" s="161"/>
      <c r="BK571" s="161"/>
      <c r="BL571" s="161"/>
      <c r="BM571" s="161"/>
      <c r="BN571" s="161"/>
      <c r="BO571" s="161"/>
      <c r="BP571" s="161"/>
      <c r="BQ571" s="161"/>
      <c r="BR571" s="161"/>
      <c r="BS571" s="161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</row>
    <row r="572" spans="2:110" ht="15">
      <c r="B572" s="5"/>
      <c r="C572" s="5" t="s">
        <v>415</v>
      </c>
      <c r="D572" s="17">
        <v>7.3400000000000007E-2</v>
      </c>
      <c r="E572" s="17">
        <v>7.0999999999999994E-2</v>
      </c>
      <c r="F572" s="17">
        <v>7.0400000000000004E-2</v>
      </c>
      <c r="G572" s="17">
        <v>7.4300000000000005E-2</v>
      </c>
      <c r="H572" s="17">
        <v>7.0000000000000007E-2</v>
      </c>
      <c r="I572" s="17">
        <v>6.5799999999999997E-2</v>
      </c>
      <c r="J572" s="17">
        <v>6.3500000000000001E-2</v>
      </c>
      <c r="K572" s="17">
        <v>6.1499999999999999E-2</v>
      </c>
      <c r="L572" s="17">
        <v>5.8900000000000001E-2</v>
      </c>
      <c r="M572" s="17">
        <v>6.2E-2</v>
      </c>
      <c r="N572" s="17">
        <v>6.9199999999999998E-2</v>
      </c>
      <c r="O572" s="17">
        <v>6.9900000000000004E-2</v>
      </c>
      <c r="P572" s="5"/>
      <c r="Q572" s="5" t="s">
        <v>416</v>
      </c>
      <c r="R572" s="17">
        <v>9.5399999999999999E-2</v>
      </c>
      <c r="S572" s="17">
        <v>0.80359999999999998</v>
      </c>
      <c r="T572" s="17">
        <v>6.1600000000000002E-2</v>
      </c>
      <c r="U572" s="17">
        <v>5.9700000000000003E-2</v>
      </c>
      <c r="V572" s="17">
        <v>6.9599999999999995E-2</v>
      </c>
      <c r="W572" s="17">
        <v>6.0499999999999998E-2</v>
      </c>
      <c r="X572" s="17">
        <v>5.9499999999999997E-2</v>
      </c>
      <c r="Y572" s="17">
        <v>6.1199999999999997E-2</v>
      </c>
      <c r="Z572" s="17">
        <v>0.06</v>
      </c>
      <c r="AA572" s="17">
        <v>0.10059999999999999</v>
      </c>
      <c r="AB572" s="17">
        <v>5.7099999999999998E-2</v>
      </c>
      <c r="AC572" s="17">
        <v>8.2100000000000006E-2</v>
      </c>
      <c r="AD572" s="5"/>
      <c r="AE572" s="5" t="s">
        <v>417</v>
      </c>
      <c r="AF572" s="17">
        <v>6.8699999999999997E-2</v>
      </c>
      <c r="AG572" s="17">
        <v>0.66920000000000002</v>
      </c>
      <c r="AH572" s="17">
        <v>6.6900000000000001E-2</v>
      </c>
      <c r="AI572" s="17">
        <v>6.4799999999999996E-2</v>
      </c>
      <c r="AJ572" s="17">
        <v>7.8E-2</v>
      </c>
      <c r="AK572" s="17">
        <v>6.3299999999999995E-2</v>
      </c>
      <c r="AL572" s="17">
        <v>9.3200000000000005E-2</v>
      </c>
      <c r="AM572" s="17">
        <v>6.2E-2</v>
      </c>
      <c r="AN572" s="17">
        <v>0.06</v>
      </c>
      <c r="AO572" s="17">
        <v>0.1062</v>
      </c>
      <c r="AP572" s="17">
        <v>6.6100000000000006E-2</v>
      </c>
      <c r="AQ572" s="17">
        <v>6.13E-2</v>
      </c>
      <c r="AR572" s="5"/>
      <c r="AS572" s="5" t="s">
        <v>418</v>
      </c>
      <c r="AT572" s="159">
        <f t="shared" ref="AT572:BE579" si="763">R572-D572</f>
        <v>2.1999999999999992E-2</v>
      </c>
      <c r="AU572" s="160">
        <f t="shared" si="763"/>
        <v>0.73260000000000003</v>
      </c>
      <c r="AV572" s="159">
        <f t="shared" si="763"/>
        <v>-8.8000000000000023E-3</v>
      </c>
      <c r="AW572" s="159">
        <f t="shared" si="763"/>
        <v>-1.4600000000000002E-2</v>
      </c>
      <c r="AX572" s="159">
        <f t="shared" si="763"/>
        <v>-4.0000000000001146E-4</v>
      </c>
      <c r="AY572" s="159">
        <f t="shared" si="763"/>
        <v>-5.2999999999999992E-3</v>
      </c>
      <c r="AZ572" s="159">
        <f t="shared" si="763"/>
        <v>-4.0000000000000036E-3</v>
      </c>
      <c r="BA572" s="159">
        <f t="shared" si="763"/>
        <v>-3.0000000000000165E-4</v>
      </c>
      <c r="BB572" s="159">
        <f t="shared" si="763"/>
        <v>1.0999999999999968E-3</v>
      </c>
      <c r="BC572" s="159">
        <f t="shared" si="763"/>
        <v>3.8599999999999995E-2</v>
      </c>
      <c r="BD572" s="159">
        <f t="shared" si="763"/>
        <v>-1.21E-2</v>
      </c>
      <c r="BE572" s="159">
        <f t="shared" si="763"/>
        <v>1.2200000000000003E-2</v>
      </c>
      <c r="BF572" s="5"/>
      <c r="BG572" s="5" t="s">
        <v>418</v>
      </c>
      <c r="BH572" s="159">
        <f t="shared" ref="BH572:BS579" si="764">AF572-D572</f>
        <v>-4.7000000000000097E-3</v>
      </c>
      <c r="BI572" s="160">
        <f t="shared" si="764"/>
        <v>0.59820000000000007</v>
      </c>
      <c r="BJ572" s="159">
        <f t="shared" si="764"/>
        <v>-3.5000000000000031E-3</v>
      </c>
      <c r="BK572" s="159">
        <f t="shared" si="764"/>
        <v>-9.5000000000000084E-3</v>
      </c>
      <c r="BL572" s="159">
        <f t="shared" si="764"/>
        <v>7.9999999999999932E-3</v>
      </c>
      <c r="BM572" s="159">
        <f t="shared" si="764"/>
        <v>-2.5000000000000022E-3</v>
      </c>
      <c r="BN572" s="159">
        <f t="shared" si="764"/>
        <v>2.9700000000000004E-2</v>
      </c>
      <c r="BO572" s="159">
        <f t="shared" si="764"/>
        <v>5.0000000000000044E-4</v>
      </c>
      <c r="BP572" s="159">
        <f t="shared" si="764"/>
        <v>1.0999999999999968E-3</v>
      </c>
      <c r="BQ572" s="159">
        <f t="shared" si="764"/>
        <v>4.4200000000000003E-2</v>
      </c>
      <c r="BR572" s="159">
        <f t="shared" si="764"/>
        <v>-3.0999999999999917E-3</v>
      </c>
      <c r="BS572" s="159">
        <f t="shared" si="764"/>
        <v>-8.6000000000000035E-3</v>
      </c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</row>
    <row r="573" spans="2:110" ht="15">
      <c r="B573" s="5"/>
      <c r="C573" s="5"/>
      <c r="D573" s="17">
        <v>6.0900000000000003E-2</v>
      </c>
      <c r="E573" s="17">
        <v>5.7000000000000002E-2</v>
      </c>
      <c r="F573" s="17">
        <v>5.9700000000000003E-2</v>
      </c>
      <c r="G573" s="17">
        <v>6.25E-2</v>
      </c>
      <c r="H573" s="17">
        <v>5.45E-2</v>
      </c>
      <c r="I573" s="17">
        <v>5.6099999999999997E-2</v>
      </c>
      <c r="J573" s="17">
        <v>5.4399999999999997E-2</v>
      </c>
      <c r="K573" s="17">
        <v>5.5300000000000002E-2</v>
      </c>
      <c r="L573" s="17">
        <v>6.7500000000000004E-2</v>
      </c>
      <c r="M573" s="17">
        <v>5.5800000000000002E-2</v>
      </c>
      <c r="N573" s="17">
        <v>6.1199999999999997E-2</v>
      </c>
      <c r="O573" s="17">
        <v>7.0599999999999996E-2</v>
      </c>
      <c r="P573" s="5"/>
      <c r="Q573" s="5"/>
      <c r="R573" s="17">
        <v>8.09E-2</v>
      </c>
      <c r="S573" s="17">
        <v>5.28E-2</v>
      </c>
      <c r="T573" s="17">
        <v>5.6300000000000003E-2</v>
      </c>
      <c r="U573" s="17">
        <v>5.3900000000000003E-2</v>
      </c>
      <c r="V573" s="17">
        <v>5.45E-2</v>
      </c>
      <c r="W573" s="17">
        <v>5.8999999999999997E-2</v>
      </c>
      <c r="X573" s="17">
        <v>5.1799999999999999E-2</v>
      </c>
      <c r="Y573" s="17">
        <v>5.33E-2</v>
      </c>
      <c r="Z573" s="17">
        <v>5.0900000000000001E-2</v>
      </c>
      <c r="AA573" s="17">
        <v>0.05</v>
      </c>
      <c r="AB573" s="17">
        <v>4.7399999999999998E-2</v>
      </c>
      <c r="AC573" s="17">
        <v>5.5E-2</v>
      </c>
      <c r="AD573" s="5"/>
      <c r="AE573" s="5"/>
      <c r="AF573" s="17">
        <v>5.4800000000000001E-2</v>
      </c>
      <c r="AG573" s="17">
        <v>5.8700000000000002E-2</v>
      </c>
      <c r="AH573" s="17">
        <v>5.5599999999999997E-2</v>
      </c>
      <c r="AI573" s="17">
        <v>5.4300000000000001E-2</v>
      </c>
      <c r="AJ573" s="17">
        <v>5.5E-2</v>
      </c>
      <c r="AK573" s="17">
        <v>5.8099999999999999E-2</v>
      </c>
      <c r="AL573" s="17">
        <v>5.7200000000000001E-2</v>
      </c>
      <c r="AM573" s="17">
        <v>5.8000000000000003E-2</v>
      </c>
      <c r="AN573" s="17">
        <v>5.4199999999999998E-2</v>
      </c>
      <c r="AO573" s="17">
        <v>5.11E-2</v>
      </c>
      <c r="AP573" s="17">
        <v>4.82E-2</v>
      </c>
      <c r="AQ573" s="17">
        <v>5.1499999999999997E-2</v>
      </c>
      <c r="AR573" s="5"/>
      <c r="AS573" s="5"/>
      <c r="AT573" s="159">
        <f t="shared" si="763"/>
        <v>1.9999999999999997E-2</v>
      </c>
      <c r="AU573" s="159">
        <f t="shared" si="763"/>
        <v>-4.2000000000000023E-3</v>
      </c>
      <c r="AV573" s="159">
        <f t="shared" si="763"/>
        <v>-3.4000000000000002E-3</v>
      </c>
      <c r="AW573" s="159">
        <f t="shared" si="763"/>
        <v>-8.5999999999999965E-3</v>
      </c>
      <c r="AX573" s="159">
        <f t="shared" si="763"/>
        <v>0</v>
      </c>
      <c r="AY573" s="159">
        <f t="shared" si="763"/>
        <v>2.8999999999999998E-3</v>
      </c>
      <c r="AZ573" s="159">
        <f t="shared" si="763"/>
        <v>-2.5999999999999981E-3</v>
      </c>
      <c r="BA573" s="159">
        <f t="shared" si="763"/>
        <v>-2.0000000000000018E-3</v>
      </c>
      <c r="BB573" s="159">
        <f t="shared" si="763"/>
        <v>-1.6600000000000004E-2</v>
      </c>
      <c r="BC573" s="159">
        <f t="shared" si="763"/>
        <v>-5.7999999999999996E-3</v>
      </c>
      <c r="BD573" s="159">
        <f t="shared" si="763"/>
        <v>-1.38E-2</v>
      </c>
      <c r="BE573" s="159">
        <f t="shared" si="763"/>
        <v>-1.5599999999999996E-2</v>
      </c>
      <c r="BF573" s="5"/>
      <c r="BG573" s="5"/>
      <c r="BH573" s="159">
        <f t="shared" si="764"/>
        <v>-6.1000000000000013E-3</v>
      </c>
      <c r="BI573" s="159">
        <f t="shared" si="764"/>
        <v>1.7000000000000001E-3</v>
      </c>
      <c r="BJ573" s="159">
        <f t="shared" si="764"/>
        <v>-4.1000000000000064E-3</v>
      </c>
      <c r="BK573" s="159">
        <f t="shared" si="764"/>
        <v>-8.199999999999999E-3</v>
      </c>
      <c r="BL573" s="159">
        <f t="shared" si="764"/>
        <v>5.0000000000000044E-4</v>
      </c>
      <c r="BM573" s="159">
        <f t="shared" si="764"/>
        <v>2.0000000000000018E-3</v>
      </c>
      <c r="BN573" s="159">
        <f t="shared" si="764"/>
        <v>2.8000000000000039E-3</v>
      </c>
      <c r="BO573" s="159">
        <f t="shared" si="764"/>
        <v>2.700000000000001E-3</v>
      </c>
      <c r="BP573" s="159">
        <f t="shared" si="764"/>
        <v>-1.3300000000000006E-2</v>
      </c>
      <c r="BQ573" s="159">
        <f t="shared" si="764"/>
        <v>-4.7000000000000028E-3</v>
      </c>
      <c r="BR573" s="159">
        <f t="shared" si="764"/>
        <v>-1.2999999999999998E-2</v>
      </c>
      <c r="BS573" s="159">
        <f t="shared" si="764"/>
        <v>-1.9099999999999999E-2</v>
      </c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</row>
    <row r="574" spans="2:110" ht="15">
      <c r="B574" s="5"/>
      <c r="C574" s="5"/>
      <c r="D574" s="17">
        <v>5.79E-2</v>
      </c>
      <c r="E574" s="17">
        <v>5.3800000000000001E-2</v>
      </c>
      <c r="F574" s="17">
        <v>5.1200000000000002E-2</v>
      </c>
      <c r="G574" s="17">
        <v>5.7000000000000002E-2</v>
      </c>
      <c r="H574" s="17">
        <v>5.4300000000000001E-2</v>
      </c>
      <c r="I574" s="17">
        <v>5.5399999999999998E-2</v>
      </c>
      <c r="J574" s="17">
        <v>5.21E-2</v>
      </c>
      <c r="K574" s="17">
        <v>4.7199999999999999E-2</v>
      </c>
      <c r="L574" s="17">
        <v>5.2200000000000003E-2</v>
      </c>
      <c r="M574" s="17">
        <v>5.1799999999999999E-2</v>
      </c>
      <c r="N574" s="17">
        <v>5.2499999999999998E-2</v>
      </c>
      <c r="O574" s="17">
        <v>6.83E-2</v>
      </c>
      <c r="P574" s="5"/>
      <c r="Q574" s="5"/>
      <c r="R574" s="17">
        <v>7.5499999999999998E-2</v>
      </c>
      <c r="S574" s="17">
        <v>5.3199999999999997E-2</v>
      </c>
      <c r="T574" s="17">
        <v>0.87150000000000005</v>
      </c>
      <c r="U574" s="17">
        <v>5.74E-2</v>
      </c>
      <c r="V574" s="17">
        <v>5.4899999999999997E-2</v>
      </c>
      <c r="W574" s="17">
        <v>5.91E-2</v>
      </c>
      <c r="X574" s="17">
        <v>0.99890000000000001</v>
      </c>
      <c r="Y574" s="17">
        <v>5.2400000000000002E-2</v>
      </c>
      <c r="Z574" s="17">
        <v>4.8300000000000003E-2</v>
      </c>
      <c r="AA574" s="17">
        <v>4.7E-2</v>
      </c>
      <c r="AB574" s="17">
        <v>4.3299999999999998E-2</v>
      </c>
      <c r="AC574" s="17">
        <v>4.7100000000000003E-2</v>
      </c>
      <c r="AD574" s="5"/>
      <c r="AE574" s="5"/>
      <c r="AF574" s="17">
        <v>5.3999999999999999E-2</v>
      </c>
      <c r="AG574" s="17">
        <v>5.67E-2</v>
      </c>
      <c r="AH574" s="17">
        <v>0.85340000000000005</v>
      </c>
      <c r="AI574" s="17">
        <v>5.2499999999999998E-2</v>
      </c>
      <c r="AJ574" s="17">
        <v>5.1999999999999998E-2</v>
      </c>
      <c r="AK574" s="17">
        <v>5.33E-2</v>
      </c>
      <c r="AL574" s="17">
        <v>1.02</v>
      </c>
      <c r="AM574" s="17">
        <v>5.3100000000000001E-2</v>
      </c>
      <c r="AN574" s="17">
        <v>5.1400000000000001E-2</v>
      </c>
      <c r="AO574" s="17">
        <v>4.99E-2</v>
      </c>
      <c r="AP574" s="17">
        <v>4.4400000000000002E-2</v>
      </c>
      <c r="AQ574" s="17">
        <v>5.7000000000000002E-2</v>
      </c>
      <c r="AR574" s="5"/>
      <c r="AS574" s="5"/>
      <c r="AT574" s="159">
        <f t="shared" si="763"/>
        <v>1.7599999999999998E-2</v>
      </c>
      <c r="AU574" s="159">
        <f t="shared" si="763"/>
        <v>-6.0000000000000331E-4</v>
      </c>
      <c r="AV574" s="160">
        <f t="shared" si="763"/>
        <v>0.82030000000000003</v>
      </c>
      <c r="AW574" s="159">
        <f t="shared" si="763"/>
        <v>3.9999999999999758E-4</v>
      </c>
      <c r="AX574" s="159">
        <f t="shared" si="763"/>
        <v>5.9999999999999637E-4</v>
      </c>
      <c r="AY574" s="159">
        <f t="shared" si="763"/>
        <v>3.7000000000000019E-3</v>
      </c>
      <c r="AZ574" s="160">
        <f t="shared" si="763"/>
        <v>0.94679999999999997</v>
      </c>
      <c r="BA574" s="159">
        <f t="shared" si="763"/>
        <v>5.2000000000000032E-3</v>
      </c>
      <c r="BB574" s="159">
        <f t="shared" si="763"/>
        <v>-3.9000000000000007E-3</v>
      </c>
      <c r="BC574" s="159">
        <f t="shared" si="763"/>
        <v>-4.7999999999999987E-3</v>
      </c>
      <c r="BD574" s="159">
        <f t="shared" si="763"/>
        <v>-9.1999999999999998E-3</v>
      </c>
      <c r="BE574" s="159">
        <f t="shared" si="763"/>
        <v>-2.1199999999999997E-2</v>
      </c>
      <c r="BF574" s="5"/>
      <c r="BG574" s="5"/>
      <c r="BH574" s="159">
        <f t="shared" si="764"/>
        <v>-3.9000000000000007E-3</v>
      </c>
      <c r="BI574" s="159">
        <f t="shared" si="764"/>
        <v>2.8999999999999998E-3</v>
      </c>
      <c r="BJ574" s="160">
        <f t="shared" si="764"/>
        <v>0.80220000000000002</v>
      </c>
      <c r="BK574" s="159">
        <f t="shared" si="764"/>
        <v>-4.500000000000004E-3</v>
      </c>
      <c r="BL574" s="159">
        <f t="shared" si="764"/>
        <v>-2.3000000000000034E-3</v>
      </c>
      <c r="BM574" s="159">
        <f t="shared" si="764"/>
        <v>-2.0999999999999977E-3</v>
      </c>
      <c r="BN574" s="160">
        <f t="shared" si="764"/>
        <v>0.96789999999999998</v>
      </c>
      <c r="BO574" s="159">
        <f t="shared" si="764"/>
        <v>5.9000000000000025E-3</v>
      </c>
      <c r="BP574" s="159">
        <f t="shared" si="764"/>
        <v>-8.000000000000021E-4</v>
      </c>
      <c r="BQ574" s="159">
        <f t="shared" si="764"/>
        <v>-1.8999999999999989E-3</v>
      </c>
      <c r="BR574" s="159">
        <f t="shared" si="764"/>
        <v>-8.0999999999999961E-3</v>
      </c>
      <c r="BS574" s="159">
        <f t="shared" si="764"/>
        <v>-1.1299999999999998E-2</v>
      </c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</row>
    <row r="575" spans="2:110" ht="15">
      <c r="B575" s="5"/>
      <c r="C575" s="5"/>
      <c r="D575" s="17">
        <v>7.6899999999999996E-2</v>
      </c>
      <c r="E575" s="17">
        <v>5.5399999999999998E-2</v>
      </c>
      <c r="F575" s="17">
        <v>5.3999999999999999E-2</v>
      </c>
      <c r="G575" s="17">
        <v>5.7799999999999997E-2</v>
      </c>
      <c r="H575" s="17">
        <v>6.3100000000000003E-2</v>
      </c>
      <c r="I575" s="17">
        <v>6.1400000000000003E-2</v>
      </c>
      <c r="J575" s="17">
        <v>5.3499999999999999E-2</v>
      </c>
      <c r="K575" s="17">
        <v>5.4899999999999997E-2</v>
      </c>
      <c r="L575" s="17">
        <v>5.8099999999999999E-2</v>
      </c>
      <c r="M575" s="17">
        <v>7.46E-2</v>
      </c>
      <c r="N575" s="17">
        <v>5.7000000000000002E-2</v>
      </c>
      <c r="O575" s="17">
        <v>7.4099999999999999E-2</v>
      </c>
      <c r="P575" s="5"/>
      <c r="Q575" s="5"/>
      <c r="R575" s="17">
        <v>7.6200000000000004E-2</v>
      </c>
      <c r="S575" s="17">
        <v>5.3499999999999999E-2</v>
      </c>
      <c r="T575" s="17">
        <v>5.3400000000000003E-2</v>
      </c>
      <c r="U575" s="17">
        <v>5.2699999999999997E-2</v>
      </c>
      <c r="V575" s="17">
        <v>5.2499999999999998E-2</v>
      </c>
      <c r="W575" s="17">
        <v>0.87890000000000001</v>
      </c>
      <c r="X575" s="17">
        <v>5.6399999999999999E-2</v>
      </c>
      <c r="Y575" s="17">
        <v>5.3600000000000002E-2</v>
      </c>
      <c r="Z575" s="17">
        <v>5.16E-2</v>
      </c>
      <c r="AA575" s="17">
        <v>4.07E-2</v>
      </c>
      <c r="AB575" s="17">
        <v>4.7100000000000003E-2</v>
      </c>
      <c r="AC575" s="17">
        <v>4.6100000000000002E-2</v>
      </c>
      <c r="AD575" s="5"/>
      <c r="AE575" s="5"/>
      <c r="AF575" s="17">
        <v>5.45E-2</v>
      </c>
      <c r="AG575" s="17">
        <v>5.4600000000000003E-2</v>
      </c>
      <c r="AH575" s="17">
        <v>5.5300000000000002E-2</v>
      </c>
      <c r="AI575" s="17">
        <v>5.5899999999999998E-2</v>
      </c>
      <c r="AJ575" s="17">
        <v>5.8400000000000001E-2</v>
      </c>
      <c r="AK575" s="17">
        <v>0.93989999999999996</v>
      </c>
      <c r="AL575" s="17">
        <v>5.1999999999999998E-2</v>
      </c>
      <c r="AM575" s="17">
        <v>5.8099999999999999E-2</v>
      </c>
      <c r="AN575" s="17">
        <v>5.3199999999999997E-2</v>
      </c>
      <c r="AO575" s="17">
        <v>5.2900000000000003E-2</v>
      </c>
      <c r="AP575" s="17">
        <v>4.8000000000000001E-2</v>
      </c>
      <c r="AQ575" s="17">
        <v>5.1799999999999999E-2</v>
      </c>
      <c r="AR575" s="5"/>
      <c r="AS575" s="5"/>
      <c r="AT575" s="159">
        <f t="shared" si="763"/>
        <v>-6.999999999999923E-4</v>
      </c>
      <c r="AU575" s="159">
        <f t="shared" si="763"/>
        <v>-1.8999999999999989E-3</v>
      </c>
      <c r="AV575" s="159">
        <f t="shared" si="763"/>
        <v>-5.9999999999999637E-4</v>
      </c>
      <c r="AW575" s="159">
        <f t="shared" si="763"/>
        <v>-5.1000000000000004E-3</v>
      </c>
      <c r="AX575" s="159">
        <f t="shared" si="763"/>
        <v>-1.0600000000000005E-2</v>
      </c>
      <c r="AY575" s="160">
        <f t="shared" si="763"/>
        <v>0.8175</v>
      </c>
      <c r="AZ575" s="159">
        <f t="shared" si="763"/>
        <v>2.8999999999999998E-3</v>
      </c>
      <c r="BA575" s="159">
        <f t="shared" si="763"/>
        <v>-1.2999999999999956E-3</v>
      </c>
      <c r="BB575" s="159">
        <f t="shared" si="763"/>
        <v>-6.4999999999999988E-3</v>
      </c>
      <c r="BC575" s="159">
        <f t="shared" si="763"/>
        <v>-3.39E-2</v>
      </c>
      <c r="BD575" s="159">
        <f t="shared" si="763"/>
        <v>-9.8999999999999991E-3</v>
      </c>
      <c r="BE575" s="159">
        <f t="shared" si="763"/>
        <v>-2.7999999999999997E-2</v>
      </c>
      <c r="BF575" s="5"/>
      <c r="BG575" s="5"/>
      <c r="BH575" s="159">
        <f t="shared" si="764"/>
        <v>-2.2399999999999996E-2</v>
      </c>
      <c r="BI575" s="159">
        <f t="shared" si="764"/>
        <v>-7.9999999999999516E-4</v>
      </c>
      <c r="BJ575" s="159">
        <f t="shared" si="764"/>
        <v>1.3000000000000025E-3</v>
      </c>
      <c r="BK575" s="159">
        <f t="shared" si="764"/>
        <v>-1.8999999999999989E-3</v>
      </c>
      <c r="BL575" s="159">
        <f t="shared" si="764"/>
        <v>-4.7000000000000028E-3</v>
      </c>
      <c r="BM575" s="160">
        <f t="shared" si="764"/>
        <v>0.87849999999999995</v>
      </c>
      <c r="BN575" s="159">
        <f t="shared" si="764"/>
        <v>-1.5000000000000013E-3</v>
      </c>
      <c r="BO575" s="159">
        <f t="shared" si="764"/>
        <v>3.2000000000000015E-3</v>
      </c>
      <c r="BP575" s="159">
        <f t="shared" si="764"/>
        <v>-4.9000000000000016E-3</v>
      </c>
      <c r="BQ575" s="159">
        <f t="shared" si="764"/>
        <v>-2.1699999999999997E-2</v>
      </c>
      <c r="BR575" s="159">
        <f t="shared" si="764"/>
        <v>-9.0000000000000011E-3</v>
      </c>
      <c r="BS575" s="159">
        <f t="shared" si="764"/>
        <v>-2.23E-2</v>
      </c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</row>
    <row r="576" spans="2:110" ht="15">
      <c r="B576" s="5"/>
      <c r="C576" s="5"/>
      <c r="D576" s="17">
        <v>5.3900000000000003E-2</v>
      </c>
      <c r="E576" s="17">
        <v>5.4699999999999999E-2</v>
      </c>
      <c r="F576" s="17">
        <v>4.9700000000000001E-2</v>
      </c>
      <c r="G576" s="17">
        <v>5.33E-2</v>
      </c>
      <c r="H576" s="17">
        <v>5.4399999999999997E-2</v>
      </c>
      <c r="I576" s="17">
        <v>6.2199999999999998E-2</v>
      </c>
      <c r="J576" s="17">
        <v>6.7799999999999999E-2</v>
      </c>
      <c r="K576" s="17">
        <v>4.87E-2</v>
      </c>
      <c r="L576" s="17">
        <v>5.4100000000000002E-2</v>
      </c>
      <c r="M576" s="17">
        <v>5.2699999999999997E-2</v>
      </c>
      <c r="N576" s="17">
        <v>4.7800000000000002E-2</v>
      </c>
      <c r="O576" s="17">
        <v>5.8999999999999997E-2</v>
      </c>
      <c r="P576" s="5"/>
      <c r="Q576" s="5"/>
      <c r="R576" s="17">
        <v>7.4399999999999994E-2</v>
      </c>
      <c r="S576" s="17">
        <v>5.2200000000000003E-2</v>
      </c>
      <c r="T576" s="17">
        <v>5.0200000000000002E-2</v>
      </c>
      <c r="U576" s="17">
        <v>5.2999999999999999E-2</v>
      </c>
      <c r="V576" s="17">
        <v>5.3999999999999999E-2</v>
      </c>
      <c r="W576" s="17">
        <v>0.54490000000000005</v>
      </c>
      <c r="X576" s="17">
        <v>5.6099999999999997E-2</v>
      </c>
      <c r="Y576" s="17">
        <v>4.8300000000000003E-2</v>
      </c>
      <c r="Z576" s="17">
        <v>4.4999999999999998E-2</v>
      </c>
      <c r="AA576" s="17">
        <v>4.58E-2</v>
      </c>
      <c r="AB576" s="17">
        <v>4.1300000000000003E-2</v>
      </c>
      <c r="AC576" s="17">
        <v>4.8000000000000001E-2</v>
      </c>
      <c r="AD576" s="5"/>
      <c r="AE576" s="5"/>
      <c r="AF576" s="17">
        <v>5.45E-2</v>
      </c>
      <c r="AG576" s="17">
        <v>5.9200000000000003E-2</v>
      </c>
      <c r="AH576" s="17">
        <v>5.4100000000000002E-2</v>
      </c>
      <c r="AI576" s="17">
        <v>5.7299999999999997E-2</v>
      </c>
      <c r="AJ576" s="17">
        <v>5.5599999999999997E-2</v>
      </c>
      <c r="AK576" s="17">
        <v>0.54479999999999995</v>
      </c>
      <c r="AL576" s="17">
        <v>5.0799999999999998E-2</v>
      </c>
      <c r="AM576" s="17">
        <v>4.9000000000000002E-2</v>
      </c>
      <c r="AN576" s="17">
        <v>4.9500000000000002E-2</v>
      </c>
      <c r="AO576" s="17">
        <v>5.9700000000000003E-2</v>
      </c>
      <c r="AP576" s="17">
        <v>4.41E-2</v>
      </c>
      <c r="AQ576" s="17">
        <v>4.7100000000000003E-2</v>
      </c>
      <c r="AR576" s="5"/>
      <c r="AS576" s="5"/>
      <c r="AT576" s="159">
        <f t="shared" si="763"/>
        <v>2.049999999999999E-2</v>
      </c>
      <c r="AU576" s="159">
        <f t="shared" si="763"/>
        <v>-2.4999999999999953E-3</v>
      </c>
      <c r="AV576" s="159">
        <f t="shared" si="763"/>
        <v>5.0000000000000044E-4</v>
      </c>
      <c r="AW576" s="159">
        <f t="shared" si="763"/>
        <v>-3.0000000000000165E-4</v>
      </c>
      <c r="AX576" s="159">
        <f t="shared" si="763"/>
        <v>-3.9999999999999758E-4</v>
      </c>
      <c r="AY576" s="160">
        <f t="shared" si="763"/>
        <v>0.48270000000000007</v>
      </c>
      <c r="AZ576" s="159">
        <f t="shared" si="763"/>
        <v>-1.1700000000000002E-2</v>
      </c>
      <c r="BA576" s="159">
        <f t="shared" si="763"/>
        <v>-3.9999999999999758E-4</v>
      </c>
      <c r="BB576" s="159">
        <f t="shared" si="763"/>
        <v>-9.1000000000000039E-3</v>
      </c>
      <c r="BC576" s="159">
        <f t="shared" si="763"/>
        <v>-6.8999999999999964E-3</v>
      </c>
      <c r="BD576" s="159">
        <f t="shared" si="763"/>
        <v>-6.4999999999999988E-3</v>
      </c>
      <c r="BE576" s="159">
        <f t="shared" si="763"/>
        <v>-1.0999999999999996E-2</v>
      </c>
      <c r="BF576" s="5"/>
      <c r="BG576" s="5"/>
      <c r="BH576" s="159">
        <f t="shared" si="764"/>
        <v>5.9999999999999637E-4</v>
      </c>
      <c r="BI576" s="159">
        <f t="shared" si="764"/>
        <v>4.500000000000004E-3</v>
      </c>
      <c r="BJ576" s="159">
        <f t="shared" si="764"/>
        <v>4.4000000000000011E-3</v>
      </c>
      <c r="BK576" s="159">
        <f t="shared" si="764"/>
        <v>3.9999999999999966E-3</v>
      </c>
      <c r="BL576" s="159">
        <f t="shared" si="764"/>
        <v>1.1999999999999997E-3</v>
      </c>
      <c r="BM576" s="160">
        <f t="shared" si="764"/>
        <v>0.48259999999999997</v>
      </c>
      <c r="BN576" s="159">
        <f t="shared" si="764"/>
        <v>-1.7000000000000001E-2</v>
      </c>
      <c r="BO576" s="159">
        <f t="shared" si="764"/>
        <v>3.0000000000000165E-4</v>
      </c>
      <c r="BP576" s="159">
        <f t="shared" si="764"/>
        <v>-4.5999999999999999E-3</v>
      </c>
      <c r="BQ576" s="159">
        <f t="shared" si="764"/>
        <v>7.0000000000000062E-3</v>
      </c>
      <c r="BR576" s="159">
        <f t="shared" si="764"/>
        <v>-3.7000000000000019E-3</v>
      </c>
      <c r="BS576" s="159">
        <f t="shared" si="764"/>
        <v>-1.1899999999999994E-2</v>
      </c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</row>
    <row r="577" spans="2:110" ht="15">
      <c r="B577" s="5"/>
      <c r="C577" s="5"/>
      <c r="D577" s="17">
        <v>5.4399999999999997E-2</v>
      </c>
      <c r="E577" s="17">
        <v>5.21E-2</v>
      </c>
      <c r="F577" s="17">
        <v>6.2E-2</v>
      </c>
      <c r="G577" s="17">
        <v>5.8599999999999999E-2</v>
      </c>
      <c r="H577" s="17">
        <v>5.2200000000000003E-2</v>
      </c>
      <c r="I577" s="17">
        <v>5.33E-2</v>
      </c>
      <c r="J577" s="17">
        <v>5.4800000000000001E-2</v>
      </c>
      <c r="K577" s="17">
        <v>5.6300000000000003E-2</v>
      </c>
      <c r="L577" s="17">
        <v>5.4100000000000002E-2</v>
      </c>
      <c r="M577" s="17">
        <v>7.8799999999999995E-2</v>
      </c>
      <c r="N577" s="17">
        <v>5.5899999999999998E-2</v>
      </c>
      <c r="O577" s="17">
        <v>6.93E-2</v>
      </c>
      <c r="P577" s="5"/>
      <c r="Q577" s="5"/>
      <c r="R577" s="17">
        <v>7.5600000000000001E-2</v>
      </c>
      <c r="S577" s="17">
        <v>5.33E-2</v>
      </c>
      <c r="T577" s="17">
        <v>5.6300000000000003E-2</v>
      </c>
      <c r="U577" s="17">
        <v>5.3999999999999999E-2</v>
      </c>
      <c r="V577" s="17">
        <v>6.1199999999999997E-2</v>
      </c>
      <c r="W577" s="17">
        <v>6.7199999999999996E-2</v>
      </c>
      <c r="X577" s="17">
        <v>5.0900000000000001E-2</v>
      </c>
      <c r="Y577" s="17">
        <v>4.87E-2</v>
      </c>
      <c r="Z577" s="17">
        <v>5.0200000000000002E-2</v>
      </c>
      <c r="AA577" s="17">
        <v>3.73E-2</v>
      </c>
      <c r="AB577" s="17">
        <v>3.32E-2</v>
      </c>
      <c r="AC577" s="17">
        <v>4.8500000000000001E-2</v>
      </c>
      <c r="AD577" s="5"/>
      <c r="AE577" s="5"/>
      <c r="AF577" s="17">
        <v>6.0199999999999997E-2</v>
      </c>
      <c r="AG577" s="17">
        <v>5.5199999999999999E-2</v>
      </c>
      <c r="AH577" s="17">
        <v>5.4399999999999997E-2</v>
      </c>
      <c r="AI577" s="17">
        <v>5.8400000000000001E-2</v>
      </c>
      <c r="AJ577" s="17">
        <v>5.8099999999999999E-2</v>
      </c>
      <c r="AK577" s="17">
        <v>6.7400000000000002E-2</v>
      </c>
      <c r="AL577" s="17">
        <v>5.8099999999999999E-2</v>
      </c>
      <c r="AM577" s="17">
        <v>5.4899999999999997E-2</v>
      </c>
      <c r="AN577" s="17">
        <v>5.4600000000000003E-2</v>
      </c>
      <c r="AO577" s="17">
        <v>5.3499999999999999E-2</v>
      </c>
      <c r="AP577" s="17">
        <v>4.9399999999999999E-2</v>
      </c>
      <c r="AQ577" s="17">
        <v>4.9500000000000002E-2</v>
      </c>
      <c r="AR577" s="5"/>
      <c r="AS577" s="5"/>
      <c r="AT577" s="159">
        <f t="shared" si="763"/>
        <v>2.1200000000000004E-2</v>
      </c>
      <c r="AU577" s="159">
        <f t="shared" si="763"/>
        <v>1.1999999999999997E-3</v>
      </c>
      <c r="AV577" s="159">
        <f t="shared" si="763"/>
        <v>-5.6999999999999967E-3</v>
      </c>
      <c r="AW577" s="159">
        <f t="shared" si="763"/>
        <v>-4.5999999999999999E-3</v>
      </c>
      <c r="AX577" s="159">
        <f t="shared" si="763"/>
        <v>8.9999999999999941E-3</v>
      </c>
      <c r="AY577" s="159">
        <f t="shared" si="763"/>
        <v>1.3899999999999996E-2</v>
      </c>
      <c r="AZ577" s="159">
        <f t="shared" si="763"/>
        <v>-3.9000000000000007E-3</v>
      </c>
      <c r="BA577" s="159">
        <f t="shared" si="763"/>
        <v>-7.6000000000000026E-3</v>
      </c>
      <c r="BB577" s="159">
        <f t="shared" si="763"/>
        <v>-3.9000000000000007E-3</v>
      </c>
      <c r="BC577" s="159">
        <f t="shared" si="763"/>
        <v>-4.1499999999999995E-2</v>
      </c>
      <c r="BD577" s="159">
        <f t="shared" si="763"/>
        <v>-2.2699999999999998E-2</v>
      </c>
      <c r="BE577" s="159">
        <f t="shared" si="763"/>
        <v>-2.0799999999999999E-2</v>
      </c>
      <c r="BF577" s="5"/>
      <c r="BG577" s="5"/>
      <c r="BH577" s="159">
        <f t="shared" si="764"/>
        <v>5.7999999999999996E-3</v>
      </c>
      <c r="BI577" s="159">
        <f t="shared" si="764"/>
        <v>3.0999999999999986E-3</v>
      </c>
      <c r="BJ577" s="159">
        <f t="shared" si="764"/>
        <v>-7.6000000000000026E-3</v>
      </c>
      <c r="BK577" s="159">
        <f t="shared" si="764"/>
        <v>-1.9999999999999879E-4</v>
      </c>
      <c r="BL577" s="159">
        <f t="shared" si="764"/>
        <v>5.8999999999999955E-3</v>
      </c>
      <c r="BM577" s="159">
        <f t="shared" si="764"/>
        <v>1.4100000000000001E-2</v>
      </c>
      <c r="BN577" s="159">
        <f t="shared" si="764"/>
        <v>3.2999999999999974E-3</v>
      </c>
      <c r="BO577" s="159">
        <f t="shared" si="764"/>
        <v>-1.4000000000000054E-3</v>
      </c>
      <c r="BP577" s="159">
        <f t="shared" si="764"/>
        <v>5.0000000000000044E-4</v>
      </c>
      <c r="BQ577" s="159">
        <f t="shared" si="764"/>
        <v>-2.5299999999999996E-2</v>
      </c>
      <c r="BR577" s="159">
        <f t="shared" si="764"/>
        <v>-6.4999999999999988E-3</v>
      </c>
      <c r="BS577" s="159">
        <f t="shared" si="764"/>
        <v>-1.9799999999999998E-2</v>
      </c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</row>
    <row r="578" spans="2:110" ht="15">
      <c r="B578" s="5"/>
      <c r="C578" s="5"/>
      <c r="D578" s="17">
        <v>5.5500000000000001E-2</v>
      </c>
      <c r="E578" s="17">
        <v>5.3400000000000003E-2</v>
      </c>
      <c r="F578" s="17">
        <v>5.28E-2</v>
      </c>
      <c r="G578" s="17">
        <v>5.1200000000000002E-2</v>
      </c>
      <c r="H578" s="17">
        <v>4.82E-2</v>
      </c>
      <c r="I578" s="17">
        <v>5.3699999999999998E-2</v>
      </c>
      <c r="J578" s="17">
        <v>5.1999999999999998E-2</v>
      </c>
      <c r="K578" s="17">
        <v>5.3900000000000003E-2</v>
      </c>
      <c r="L578" s="17">
        <v>4.7800000000000002E-2</v>
      </c>
      <c r="M578" s="17">
        <v>6.6500000000000004E-2</v>
      </c>
      <c r="N578" s="17">
        <v>5.4300000000000001E-2</v>
      </c>
      <c r="O578" s="17">
        <v>6.7000000000000004E-2</v>
      </c>
      <c r="P578" s="5"/>
      <c r="Q578" s="5"/>
      <c r="R578" s="17">
        <v>0.40410000000000001</v>
      </c>
      <c r="S578" s="17">
        <v>5.4199999999999998E-2</v>
      </c>
      <c r="T578" s="17">
        <v>4.9000000000000002E-2</v>
      </c>
      <c r="U578" s="17">
        <v>5.2200000000000003E-2</v>
      </c>
      <c r="V578" s="17">
        <v>7.1900000000000006E-2</v>
      </c>
      <c r="W578" s="17">
        <v>4.8399999999999999E-2</v>
      </c>
      <c r="X578" s="17">
        <v>4.4999999999999998E-2</v>
      </c>
      <c r="Y578" s="17">
        <v>4.5400000000000003E-2</v>
      </c>
      <c r="Z578" s="17">
        <v>4.4400000000000002E-2</v>
      </c>
      <c r="AA578" s="17">
        <v>4.2700000000000002E-2</v>
      </c>
      <c r="AB578" s="17">
        <v>4.2999999999999997E-2</v>
      </c>
      <c r="AC578" s="17">
        <v>0.78069999999999995</v>
      </c>
      <c r="AD578" s="5"/>
      <c r="AE578" s="5"/>
      <c r="AF578" s="17">
        <v>0.42149999999999999</v>
      </c>
      <c r="AG578" s="17">
        <v>5.4800000000000001E-2</v>
      </c>
      <c r="AH578" s="17">
        <v>5.04E-2</v>
      </c>
      <c r="AI578" s="17">
        <v>5.0999999999999997E-2</v>
      </c>
      <c r="AJ578" s="17">
        <v>9.0999999999999998E-2</v>
      </c>
      <c r="AK578" s="17">
        <v>4.9000000000000002E-2</v>
      </c>
      <c r="AL578" s="17">
        <v>6.1199999999999997E-2</v>
      </c>
      <c r="AM578" s="17">
        <v>7.3999999999999996E-2</v>
      </c>
      <c r="AN578" s="17">
        <v>6.1800000000000001E-2</v>
      </c>
      <c r="AO578" s="17">
        <v>5.96E-2</v>
      </c>
      <c r="AP578" s="17">
        <v>4.8000000000000001E-2</v>
      </c>
      <c r="AQ578" s="17">
        <v>0.75470000000000004</v>
      </c>
      <c r="AR578" s="5"/>
      <c r="AS578" s="5"/>
      <c r="AT578" s="160">
        <f t="shared" si="763"/>
        <v>0.34860000000000002</v>
      </c>
      <c r="AU578" s="159">
        <f t="shared" si="763"/>
        <v>7.9999999999999516E-4</v>
      </c>
      <c r="AV578" s="159">
        <f t="shared" si="763"/>
        <v>-3.7999999999999978E-3</v>
      </c>
      <c r="AW578" s="159">
        <f t="shared" si="763"/>
        <v>1.0000000000000009E-3</v>
      </c>
      <c r="AX578" s="159">
        <f t="shared" si="763"/>
        <v>2.3700000000000006E-2</v>
      </c>
      <c r="AY578" s="159">
        <f t="shared" si="763"/>
        <v>-5.2999999999999992E-3</v>
      </c>
      <c r="AZ578" s="159">
        <f t="shared" si="763"/>
        <v>-6.9999999999999993E-3</v>
      </c>
      <c r="BA578" s="159">
        <f t="shared" si="763"/>
        <v>-8.5000000000000006E-3</v>
      </c>
      <c r="BB578" s="159">
        <f t="shared" si="763"/>
        <v>-3.4000000000000002E-3</v>
      </c>
      <c r="BC578" s="159">
        <f t="shared" si="763"/>
        <v>-2.3800000000000002E-2</v>
      </c>
      <c r="BD578" s="159">
        <f t="shared" si="763"/>
        <v>-1.1300000000000004E-2</v>
      </c>
      <c r="BE578" s="160">
        <f t="shared" si="763"/>
        <v>0.7137</v>
      </c>
      <c r="BF578" s="5"/>
      <c r="BG578" s="5"/>
      <c r="BH578" s="160">
        <f t="shared" si="764"/>
        <v>0.36599999999999999</v>
      </c>
      <c r="BI578" s="159">
        <f t="shared" si="764"/>
        <v>1.3999999999999985E-3</v>
      </c>
      <c r="BJ578" s="159">
        <f t="shared" si="764"/>
        <v>-2.3999999999999994E-3</v>
      </c>
      <c r="BK578" s="159">
        <f t="shared" si="764"/>
        <v>-2.0000000000000573E-4</v>
      </c>
      <c r="BL578" s="159">
        <f t="shared" si="764"/>
        <v>4.2799999999999998E-2</v>
      </c>
      <c r="BM578" s="159">
        <f t="shared" si="764"/>
        <v>-4.6999999999999958E-3</v>
      </c>
      <c r="BN578" s="159">
        <f t="shared" si="764"/>
        <v>9.1999999999999998E-3</v>
      </c>
      <c r="BO578" s="159">
        <f t="shared" si="764"/>
        <v>2.0099999999999993E-2</v>
      </c>
      <c r="BP578" s="159">
        <f t="shared" si="764"/>
        <v>1.3999999999999999E-2</v>
      </c>
      <c r="BQ578" s="159">
        <f t="shared" si="764"/>
        <v>-6.9000000000000034E-3</v>
      </c>
      <c r="BR578" s="159">
        <f t="shared" si="764"/>
        <v>-6.3E-3</v>
      </c>
      <c r="BS578" s="160">
        <f t="shared" si="764"/>
        <v>0.68769999999999998</v>
      </c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</row>
    <row r="579" spans="2:110" ht="15">
      <c r="B579" s="5"/>
      <c r="C579" s="5"/>
      <c r="D579" s="17">
        <v>6.83E-2</v>
      </c>
      <c r="E579" s="17">
        <v>0.06</v>
      </c>
      <c r="F579" s="17">
        <v>5.6500000000000002E-2</v>
      </c>
      <c r="G579" s="17">
        <v>7.5600000000000001E-2</v>
      </c>
      <c r="H579" s="17">
        <v>5.7099999999999998E-2</v>
      </c>
      <c r="I579" s="17">
        <v>5.3400000000000003E-2</v>
      </c>
      <c r="J579" s="17">
        <v>6.7199999999999996E-2</v>
      </c>
      <c r="K579" s="17">
        <v>5.5300000000000002E-2</v>
      </c>
      <c r="L579" s="17">
        <v>5.3999999999999999E-2</v>
      </c>
      <c r="M579" s="17">
        <v>5.96E-2</v>
      </c>
      <c r="N579" s="17">
        <v>5.8299999999999998E-2</v>
      </c>
      <c r="O579" s="17">
        <v>7.0800000000000002E-2</v>
      </c>
      <c r="P579" s="5"/>
      <c r="Q579" s="5"/>
      <c r="R579" s="17">
        <v>0.3261</v>
      </c>
      <c r="S579" s="17">
        <v>7.7799999999999994E-2</v>
      </c>
      <c r="T579" s="17">
        <v>7.6700000000000004E-2</v>
      </c>
      <c r="U579" s="17">
        <v>7.1400000000000005E-2</v>
      </c>
      <c r="V579" s="17">
        <v>6.4500000000000002E-2</v>
      </c>
      <c r="W579" s="17">
        <v>6.2E-2</v>
      </c>
      <c r="X579" s="17">
        <v>6.5100000000000005E-2</v>
      </c>
      <c r="Y579" s="17">
        <v>7.2099999999999997E-2</v>
      </c>
      <c r="Z579" s="17">
        <v>6.2399999999999997E-2</v>
      </c>
      <c r="AA579" s="17">
        <v>6.5699999999999995E-2</v>
      </c>
      <c r="AB579" s="17">
        <v>7.2999999999999995E-2</v>
      </c>
      <c r="AC579" s="17">
        <v>0.1026</v>
      </c>
      <c r="AD579" s="5"/>
      <c r="AE579" s="5"/>
      <c r="AF579" s="17">
        <v>0.33539999999999998</v>
      </c>
      <c r="AG579" s="17">
        <v>5.79E-2</v>
      </c>
      <c r="AH579" s="17">
        <v>6.5500000000000003E-2</v>
      </c>
      <c r="AI579" s="17">
        <v>5.4600000000000003E-2</v>
      </c>
      <c r="AJ579" s="17">
        <v>5.8599999999999999E-2</v>
      </c>
      <c r="AK579" s="17">
        <v>6.59E-2</v>
      </c>
      <c r="AL579" s="17">
        <v>5.11E-2</v>
      </c>
      <c r="AM579" s="17">
        <v>4.8899999999999999E-2</v>
      </c>
      <c r="AN579" s="17">
        <v>4.8800000000000003E-2</v>
      </c>
      <c r="AO579" s="17">
        <v>5.1200000000000002E-2</v>
      </c>
      <c r="AP579" s="17">
        <v>5.8400000000000001E-2</v>
      </c>
      <c r="AQ579" s="17">
        <v>6.0600000000000001E-2</v>
      </c>
      <c r="AR579" s="5"/>
      <c r="AS579" s="5"/>
      <c r="AT579" s="160">
        <f t="shared" si="763"/>
        <v>0.25780000000000003</v>
      </c>
      <c r="AU579" s="159">
        <f t="shared" si="763"/>
        <v>1.7799999999999996E-2</v>
      </c>
      <c r="AV579" s="159">
        <f t="shared" si="763"/>
        <v>2.0200000000000003E-2</v>
      </c>
      <c r="AW579" s="159">
        <f t="shared" si="763"/>
        <v>-4.1999999999999954E-3</v>
      </c>
      <c r="AX579" s="159">
        <f t="shared" si="763"/>
        <v>7.4000000000000038E-3</v>
      </c>
      <c r="AY579" s="159">
        <f t="shared" si="763"/>
        <v>8.5999999999999965E-3</v>
      </c>
      <c r="AZ579" s="159">
        <f t="shared" si="763"/>
        <v>-2.0999999999999908E-3</v>
      </c>
      <c r="BA579" s="159">
        <f t="shared" si="763"/>
        <v>1.6799999999999995E-2</v>
      </c>
      <c r="BB579" s="159">
        <f t="shared" si="763"/>
        <v>8.3999999999999977E-3</v>
      </c>
      <c r="BC579" s="159">
        <f t="shared" si="763"/>
        <v>6.0999999999999943E-3</v>
      </c>
      <c r="BD579" s="159">
        <f t="shared" si="763"/>
        <v>1.4699999999999998E-2</v>
      </c>
      <c r="BE579" s="159">
        <f t="shared" si="763"/>
        <v>3.1799999999999995E-2</v>
      </c>
      <c r="BF579" s="5"/>
      <c r="BG579" s="5"/>
      <c r="BH579" s="160">
        <f t="shared" si="764"/>
        <v>0.2671</v>
      </c>
      <c r="BI579" s="159">
        <f t="shared" si="764"/>
        <v>-2.0999999999999977E-3</v>
      </c>
      <c r="BJ579" s="159">
        <f t="shared" si="764"/>
        <v>9.0000000000000011E-3</v>
      </c>
      <c r="BK579" s="159">
        <f t="shared" si="764"/>
        <v>-2.0999999999999998E-2</v>
      </c>
      <c r="BL579" s="159">
        <f t="shared" si="764"/>
        <v>1.5000000000000013E-3</v>
      </c>
      <c r="BM579" s="159">
        <f t="shared" si="764"/>
        <v>1.2499999999999997E-2</v>
      </c>
      <c r="BN579" s="159">
        <f t="shared" si="764"/>
        <v>-1.6099999999999996E-2</v>
      </c>
      <c r="BO579" s="159">
        <f t="shared" si="764"/>
        <v>-6.4000000000000029E-3</v>
      </c>
      <c r="BP579" s="159">
        <f t="shared" si="764"/>
        <v>-5.1999999999999963E-3</v>
      </c>
      <c r="BQ579" s="159">
        <f t="shared" si="764"/>
        <v>-8.3999999999999977E-3</v>
      </c>
      <c r="BR579" s="159">
        <f t="shared" si="764"/>
        <v>1.0000000000000286E-4</v>
      </c>
      <c r="BS579" s="159">
        <f t="shared" si="764"/>
        <v>-1.0200000000000001E-2</v>
      </c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</row>
    <row r="580" spans="2:110" ht="1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</row>
    <row r="581" spans="2:110" ht="15">
      <c r="B581" s="5"/>
      <c r="C581" s="5" t="s">
        <v>419</v>
      </c>
      <c r="D581" s="17">
        <v>0.12640000000000001</v>
      </c>
      <c r="E581" s="17">
        <v>8.7599999999999997E-2</v>
      </c>
      <c r="F581" s="17">
        <v>7.5700000000000003E-2</v>
      </c>
      <c r="G581" s="17">
        <v>7.3200000000000001E-2</v>
      </c>
      <c r="H581" s="17">
        <v>6.9199999999999998E-2</v>
      </c>
      <c r="I581" s="17">
        <v>6.4299999999999996E-2</v>
      </c>
      <c r="J581" s="17">
        <v>6.9400000000000003E-2</v>
      </c>
      <c r="K581" s="17">
        <v>6.9000000000000006E-2</v>
      </c>
      <c r="L581" s="17">
        <v>6.6699999999999995E-2</v>
      </c>
      <c r="M581" s="17">
        <v>6.8599999999999994E-2</v>
      </c>
      <c r="N581" s="17">
        <v>7.9000000000000001E-2</v>
      </c>
      <c r="O581" s="17">
        <v>8.3500000000000005E-2</v>
      </c>
      <c r="P581" s="5"/>
      <c r="Q581" s="5" t="s">
        <v>420</v>
      </c>
      <c r="R581" s="17">
        <v>0.18529999999999999</v>
      </c>
      <c r="S581" s="17">
        <v>6.0299999999999999E-2</v>
      </c>
      <c r="T581" s="17">
        <v>6.0999999999999999E-2</v>
      </c>
      <c r="U581" s="17">
        <v>0.06</v>
      </c>
      <c r="V581" s="17">
        <v>5.7799999999999997E-2</v>
      </c>
      <c r="W581" s="17">
        <v>6.0699999999999997E-2</v>
      </c>
      <c r="X581" s="17">
        <v>8.09E-2</v>
      </c>
      <c r="Y581" s="17">
        <v>5.3600000000000002E-2</v>
      </c>
      <c r="Z581" s="17">
        <v>5.5199999999999999E-2</v>
      </c>
      <c r="AA581" s="17">
        <v>6.7699999999999996E-2</v>
      </c>
      <c r="AB581" s="17">
        <v>5.2299999999999999E-2</v>
      </c>
      <c r="AC581" s="17">
        <v>7.7100000000000002E-2</v>
      </c>
      <c r="AD581" s="5"/>
      <c r="AE581" s="5" t="s">
        <v>421</v>
      </c>
      <c r="AF581" s="17">
        <v>0.55810000000000004</v>
      </c>
      <c r="AG581" s="17">
        <v>8.9399999999999993E-2</v>
      </c>
      <c r="AH581" s="17">
        <v>8.1299999999999997E-2</v>
      </c>
      <c r="AI581" s="17">
        <v>8.2900000000000001E-2</v>
      </c>
      <c r="AJ581" s="17">
        <v>7.9200000000000007E-2</v>
      </c>
      <c r="AK581" s="17">
        <v>8.3299999999999999E-2</v>
      </c>
      <c r="AL581" s="17">
        <v>7.9500000000000001E-2</v>
      </c>
      <c r="AM581" s="17">
        <v>7.6200000000000004E-2</v>
      </c>
      <c r="AN581" s="17">
        <v>6.7500000000000004E-2</v>
      </c>
      <c r="AO581" s="17">
        <v>7.0499999999999993E-2</v>
      </c>
      <c r="AP581" s="17">
        <v>8.0500000000000002E-2</v>
      </c>
      <c r="AQ581" s="17">
        <v>9.98E-2</v>
      </c>
      <c r="AR581" s="5"/>
      <c r="AS581" s="5" t="s">
        <v>422</v>
      </c>
      <c r="AT581" s="160">
        <f t="shared" ref="AT581:BE588" si="765">R581-D581</f>
        <v>5.889999999999998E-2</v>
      </c>
      <c r="AU581" s="159">
        <f t="shared" si="765"/>
        <v>-2.7299999999999998E-2</v>
      </c>
      <c r="AV581" s="159">
        <f t="shared" si="765"/>
        <v>-1.4700000000000005E-2</v>
      </c>
      <c r="AW581" s="159">
        <f t="shared" si="765"/>
        <v>-1.3200000000000003E-2</v>
      </c>
      <c r="AX581" s="159">
        <f t="shared" si="765"/>
        <v>-1.14E-2</v>
      </c>
      <c r="AY581" s="159">
        <f t="shared" si="765"/>
        <v>-3.599999999999999E-3</v>
      </c>
      <c r="AZ581" s="159">
        <f t="shared" si="765"/>
        <v>1.1499999999999996E-2</v>
      </c>
      <c r="BA581" s="159">
        <f t="shared" si="765"/>
        <v>-1.5400000000000004E-2</v>
      </c>
      <c r="BB581" s="159">
        <f t="shared" si="765"/>
        <v>-1.1499999999999996E-2</v>
      </c>
      <c r="BC581" s="159">
        <f t="shared" si="765"/>
        <v>-8.9999999999999802E-4</v>
      </c>
      <c r="BD581" s="159">
        <f t="shared" si="765"/>
        <v>-2.6700000000000002E-2</v>
      </c>
      <c r="BE581" s="159">
        <f t="shared" si="765"/>
        <v>-6.4000000000000029E-3</v>
      </c>
      <c r="BF581" s="5"/>
      <c r="BG581" s="5" t="s">
        <v>422</v>
      </c>
      <c r="BH581" s="160">
        <f t="shared" ref="BH581:BS588" si="766">AF581-D581</f>
        <v>0.43170000000000003</v>
      </c>
      <c r="BI581" s="159">
        <f t="shared" si="766"/>
        <v>1.799999999999996E-3</v>
      </c>
      <c r="BJ581" s="159">
        <f t="shared" si="766"/>
        <v>5.5999999999999939E-3</v>
      </c>
      <c r="BK581" s="159">
        <f t="shared" si="766"/>
        <v>9.7000000000000003E-3</v>
      </c>
      <c r="BL581" s="159">
        <f t="shared" si="766"/>
        <v>1.0000000000000009E-2</v>
      </c>
      <c r="BM581" s="159">
        <f t="shared" si="766"/>
        <v>1.9000000000000003E-2</v>
      </c>
      <c r="BN581" s="159">
        <f t="shared" si="766"/>
        <v>1.0099999999999998E-2</v>
      </c>
      <c r="BO581" s="159">
        <f t="shared" si="766"/>
        <v>7.1999999999999981E-3</v>
      </c>
      <c r="BP581" s="159">
        <f t="shared" si="766"/>
        <v>8.0000000000000904E-4</v>
      </c>
      <c r="BQ581" s="159">
        <f t="shared" si="766"/>
        <v>1.8999999999999989E-3</v>
      </c>
      <c r="BR581" s="159">
        <f t="shared" si="766"/>
        <v>1.5000000000000013E-3</v>
      </c>
      <c r="BS581" s="159">
        <f t="shared" si="766"/>
        <v>1.6299999999999995E-2</v>
      </c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</row>
    <row r="582" spans="2:110" ht="15">
      <c r="B582" s="5"/>
      <c r="C582" s="5"/>
      <c r="D582" s="17">
        <v>0.1009</v>
      </c>
      <c r="E582" s="17">
        <v>6.25E-2</v>
      </c>
      <c r="F582" s="17">
        <v>5.6099999999999997E-2</v>
      </c>
      <c r="G582" s="17">
        <v>5.4600000000000003E-2</v>
      </c>
      <c r="H582" s="17">
        <v>5.8500000000000003E-2</v>
      </c>
      <c r="I582" s="17">
        <v>5.6000000000000001E-2</v>
      </c>
      <c r="J582" s="17">
        <v>5.5300000000000002E-2</v>
      </c>
      <c r="K582" s="17">
        <v>5.8099999999999999E-2</v>
      </c>
      <c r="L582" s="17">
        <v>5.8999999999999997E-2</v>
      </c>
      <c r="M582" s="17">
        <v>5.5399999999999998E-2</v>
      </c>
      <c r="N582" s="17">
        <v>5.9200000000000003E-2</v>
      </c>
      <c r="O582" s="17">
        <v>7.22E-2</v>
      </c>
      <c r="P582" s="5"/>
      <c r="Q582" s="5"/>
      <c r="R582" s="17">
        <v>5.7799999999999997E-2</v>
      </c>
      <c r="S582" s="17">
        <v>5.5E-2</v>
      </c>
      <c r="T582" s="17">
        <v>0.16389999999999999</v>
      </c>
      <c r="U582" s="17">
        <v>5.3699999999999998E-2</v>
      </c>
      <c r="V582" s="17">
        <v>5.6899999999999999E-2</v>
      </c>
      <c r="W582" s="17">
        <v>5.4800000000000001E-2</v>
      </c>
      <c r="X582" s="17">
        <v>5.6000000000000001E-2</v>
      </c>
      <c r="Y582" s="17">
        <v>5.6800000000000003E-2</v>
      </c>
      <c r="Z582" s="17">
        <v>5.2699999999999997E-2</v>
      </c>
      <c r="AA582" s="17">
        <v>5.1700000000000003E-2</v>
      </c>
      <c r="AB582" s="17">
        <v>5.4899999999999997E-2</v>
      </c>
      <c r="AC582" s="17">
        <v>0.49109999999999998</v>
      </c>
      <c r="AD582" s="5"/>
      <c r="AE582" s="5"/>
      <c r="AF582" s="17">
        <v>0.10979999999999999</v>
      </c>
      <c r="AG582" s="17">
        <v>7.0199999999999999E-2</v>
      </c>
      <c r="AH582" s="17">
        <v>0.3337</v>
      </c>
      <c r="AI582" s="17">
        <v>6.8400000000000002E-2</v>
      </c>
      <c r="AJ582" s="17">
        <v>6.4199999999999993E-2</v>
      </c>
      <c r="AK582" s="17">
        <v>6.0600000000000001E-2</v>
      </c>
      <c r="AL582" s="17">
        <v>6.1899999999999997E-2</v>
      </c>
      <c r="AM582" s="17">
        <v>7.3300000000000004E-2</v>
      </c>
      <c r="AN582" s="17">
        <v>7.0000000000000007E-2</v>
      </c>
      <c r="AO582" s="17">
        <v>6.5299999999999997E-2</v>
      </c>
      <c r="AP582" s="17">
        <v>7.4700000000000003E-2</v>
      </c>
      <c r="AQ582" s="17">
        <v>0.73309999999999997</v>
      </c>
      <c r="AR582" s="5"/>
      <c r="AS582" s="5"/>
      <c r="AT582" s="159">
        <f t="shared" si="765"/>
        <v>-4.3100000000000006E-2</v>
      </c>
      <c r="AU582" s="159">
        <f t="shared" si="765"/>
        <v>-7.4999999999999997E-3</v>
      </c>
      <c r="AV582" s="160">
        <f t="shared" si="765"/>
        <v>0.10779999999999999</v>
      </c>
      <c r="AW582" s="159">
        <f t="shared" si="765"/>
        <v>-9.0000000000000496E-4</v>
      </c>
      <c r="AX582" s="159">
        <f t="shared" si="765"/>
        <v>-1.6000000000000042E-3</v>
      </c>
      <c r="AY582" s="159">
        <f t="shared" si="765"/>
        <v>-1.1999999999999997E-3</v>
      </c>
      <c r="AZ582" s="159">
        <f t="shared" si="765"/>
        <v>6.9999999999999923E-4</v>
      </c>
      <c r="BA582" s="159">
        <f t="shared" si="765"/>
        <v>-1.2999999999999956E-3</v>
      </c>
      <c r="BB582" s="159">
        <f t="shared" si="765"/>
        <v>-6.3E-3</v>
      </c>
      <c r="BC582" s="159">
        <f t="shared" si="765"/>
        <v>-3.699999999999995E-3</v>
      </c>
      <c r="BD582" s="159">
        <f t="shared" si="765"/>
        <v>-4.3000000000000052E-3</v>
      </c>
      <c r="BE582" s="160">
        <f t="shared" si="765"/>
        <v>0.41889999999999999</v>
      </c>
      <c r="BF582" s="5"/>
      <c r="BG582" s="5"/>
      <c r="BH582" s="159">
        <f t="shared" si="766"/>
        <v>8.8999999999999913E-3</v>
      </c>
      <c r="BI582" s="159">
        <f t="shared" si="766"/>
        <v>7.6999999999999985E-3</v>
      </c>
      <c r="BJ582" s="160">
        <f t="shared" si="766"/>
        <v>0.27760000000000001</v>
      </c>
      <c r="BK582" s="159">
        <f t="shared" si="766"/>
        <v>1.38E-2</v>
      </c>
      <c r="BL582" s="159">
        <f t="shared" si="766"/>
        <v>5.6999999999999898E-3</v>
      </c>
      <c r="BM582" s="159">
        <f t="shared" si="766"/>
        <v>4.5999999999999999E-3</v>
      </c>
      <c r="BN582" s="159">
        <f t="shared" si="766"/>
        <v>6.5999999999999948E-3</v>
      </c>
      <c r="BO582" s="159">
        <f t="shared" si="766"/>
        <v>1.5200000000000005E-2</v>
      </c>
      <c r="BP582" s="159">
        <f t="shared" si="766"/>
        <v>1.100000000000001E-2</v>
      </c>
      <c r="BQ582" s="159">
        <f t="shared" si="766"/>
        <v>9.8999999999999991E-3</v>
      </c>
      <c r="BR582" s="159">
        <f t="shared" si="766"/>
        <v>1.55E-2</v>
      </c>
      <c r="BS582" s="160">
        <f t="shared" si="766"/>
        <v>0.66089999999999993</v>
      </c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</row>
    <row r="583" spans="2:110" ht="15">
      <c r="B583" s="5"/>
      <c r="C583" s="5"/>
      <c r="D583" s="17">
        <v>9.7900000000000001E-2</v>
      </c>
      <c r="E583" s="17">
        <v>5.3600000000000002E-2</v>
      </c>
      <c r="F583" s="17">
        <v>5.2299999999999999E-2</v>
      </c>
      <c r="G583" s="17">
        <v>5.4199999999999998E-2</v>
      </c>
      <c r="H583" s="17">
        <v>5.4600000000000003E-2</v>
      </c>
      <c r="I583" s="17">
        <v>6.6100000000000006E-2</v>
      </c>
      <c r="J583" s="17">
        <v>5.8799999999999998E-2</v>
      </c>
      <c r="K583" s="17">
        <v>4.8800000000000003E-2</v>
      </c>
      <c r="L583" s="17">
        <v>4.6899999999999997E-2</v>
      </c>
      <c r="M583" s="17">
        <v>4.7600000000000003E-2</v>
      </c>
      <c r="N583" s="17">
        <v>4.8300000000000003E-2</v>
      </c>
      <c r="O583" s="17">
        <v>6.9599999999999995E-2</v>
      </c>
      <c r="P583" s="5"/>
      <c r="Q583" s="5"/>
      <c r="R583" s="17">
        <v>5.6899999999999999E-2</v>
      </c>
      <c r="S583" s="17">
        <v>5.3400000000000003E-2</v>
      </c>
      <c r="T583" s="17">
        <v>5.1999999999999998E-2</v>
      </c>
      <c r="U583" s="17">
        <v>5.5899999999999998E-2</v>
      </c>
      <c r="V583" s="17">
        <v>5.1400000000000001E-2</v>
      </c>
      <c r="W583" s="17">
        <v>5.1499999999999997E-2</v>
      </c>
      <c r="X583" s="17">
        <v>4.9700000000000001E-2</v>
      </c>
      <c r="Y583" s="17">
        <v>4.7800000000000002E-2</v>
      </c>
      <c r="Z583" s="17">
        <v>0.34429999999999999</v>
      </c>
      <c r="AA583" s="17">
        <v>4.5699999999999998E-2</v>
      </c>
      <c r="AB583" s="17">
        <v>4.5999999999999999E-2</v>
      </c>
      <c r="AC583" s="17">
        <v>5.6500000000000002E-2</v>
      </c>
      <c r="AD583" s="5"/>
      <c r="AE583" s="5"/>
      <c r="AF583" s="17">
        <v>9.3799999999999994E-2</v>
      </c>
      <c r="AG583" s="17">
        <v>6.4600000000000005E-2</v>
      </c>
      <c r="AH583" s="17">
        <v>6.3399999999999998E-2</v>
      </c>
      <c r="AI583" s="17">
        <v>5.7299999999999997E-2</v>
      </c>
      <c r="AJ583" s="17">
        <v>6.2899999999999998E-2</v>
      </c>
      <c r="AK583" s="17">
        <v>5.8599999999999999E-2</v>
      </c>
      <c r="AL583" s="17">
        <v>5.6500000000000002E-2</v>
      </c>
      <c r="AM583" s="17">
        <v>6.1199999999999997E-2</v>
      </c>
      <c r="AN583" s="17">
        <v>0.5786</v>
      </c>
      <c r="AO583" s="17">
        <v>5.5899999999999998E-2</v>
      </c>
      <c r="AP583" s="17">
        <v>6.08E-2</v>
      </c>
      <c r="AQ583" s="17">
        <v>7.2300000000000003E-2</v>
      </c>
      <c r="AR583" s="5"/>
      <c r="AS583" s="5"/>
      <c r="AT583" s="159">
        <f t="shared" si="765"/>
        <v>-4.1000000000000002E-2</v>
      </c>
      <c r="AU583" s="159">
        <f t="shared" si="765"/>
        <v>-1.9999999999999879E-4</v>
      </c>
      <c r="AV583" s="159">
        <f t="shared" si="765"/>
        <v>-3.0000000000000165E-4</v>
      </c>
      <c r="AW583" s="159">
        <f t="shared" si="765"/>
        <v>1.7000000000000001E-3</v>
      </c>
      <c r="AX583" s="159">
        <f t="shared" si="765"/>
        <v>-3.2000000000000015E-3</v>
      </c>
      <c r="AY583" s="159">
        <f t="shared" si="765"/>
        <v>-1.4600000000000009E-2</v>
      </c>
      <c r="AZ583" s="159">
        <f t="shared" si="765"/>
        <v>-9.099999999999997E-3</v>
      </c>
      <c r="BA583" s="159">
        <f t="shared" si="765"/>
        <v>-1.0000000000000009E-3</v>
      </c>
      <c r="BB583" s="160">
        <f t="shared" si="765"/>
        <v>0.2974</v>
      </c>
      <c r="BC583" s="159">
        <f t="shared" si="765"/>
        <v>-1.9000000000000059E-3</v>
      </c>
      <c r="BD583" s="159">
        <f t="shared" si="765"/>
        <v>-2.3000000000000034E-3</v>
      </c>
      <c r="BE583" s="159">
        <f t="shared" si="765"/>
        <v>-1.3099999999999994E-2</v>
      </c>
      <c r="BF583" s="5"/>
      <c r="BG583" s="5"/>
      <c r="BH583" s="159">
        <f t="shared" si="766"/>
        <v>-4.1000000000000064E-3</v>
      </c>
      <c r="BI583" s="159">
        <f t="shared" si="766"/>
        <v>1.1000000000000003E-2</v>
      </c>
      <c r="BJ583" s="159">
        <f t="shared" si="766"/>
        <v>1.1099999999999999E-2</v>
      </c>
      <c r="BK583" s="159">
        <f t="shared" si="766"/>
        <v>3.0999999999999986E-3</v>
      </c>
      <c r="BL583" s="159">
        <f t="shared" si="766"/>
        <v>8.2999999999999949E-3</v>
      </c>
      <c r="BM583" s="159">
        <f t="shared" si="766"/>
        <v>-7.5000000000000067E-3</v>
      </c>
      <c r="BN583" s="159">
        <f t="shared" si="766"/>
        <v>-2.2999999999999965E-3</v>
      </c>
      <c r="BO583" s="159">
        <f t="shared" si="766"/>
        <v>1.2399999999999994E-2</v>
      </c>
      <c r="BP583" s="160">
        <f t="shared" si="766"/>
        <v>0.53170000000000006</v>
      </c>
      <c r="BQ583" s="159">
        <f t="shared" si="766"/>
        <v>8.2999999999999949E-3</v>
      </c>
      <c r="BR583" s="159">
        <f t="shared" si="766"/>
        <v>1.2499999999999997E-2</v>
      </c>
      <c r="BS583" s="159">
        <f t="shared" si="766"/>
        <v>2.7000000000000079E-3</v>
      </c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</row>
    <row r="584" spans="2:110" ht="15">
      <c r="B584" s="5"/>
      <c r="C584" s="5"/>
      <c r="D584" s="17">
        <v>9.8100000000000007E-2</v>
      </c>
      <c r="E584" s="17">
        <v>5.33E-2</v>
      </c>
      <c r="F584" s="17">
        <v>5.6000000000000001E-2</v>
      </c>
      <c r="G584" s="17">
        <v>5.7700000000000001E-2</v>
      </c>
      <c r="H584" s="17">
        <v>5.3600000000000002E-2</v>
      </c>
      <c r="I584" s="17">
        <v>6.3600000000000004E-2</v>
      </c>
      <c r="J584" s="17">
        <v>5.4600000000000003E-2</v>
      </c>
      <c r="K584" s="17">
        <v>5.5199999999999999E-2</v>
      </c>
      <c r="L584" s="17">
        <v>5.2900000000000003E-2</v>
      </c>
      <c r="M584" s="17">
        <v>5.7500000000000002E-2</v>
      </c>
      <c r="N584" s="17">
        <v>4.7800000000000002E-2</v>
      </c>
      <c r="O584" s="17">
        <v>7.3400000000000007E-2</v>
      </c>
      <c r="P584" s="5"/>
      <c r="Q584" s="5"/>
      <c r="R584" s="17">
        <v>5.5399999999999998E-2</v>
      </c>
      <c r="S584" s="17">
        <v>5.3100000000000001E-2</v>
      </c>
      <c r="T584" s="17">
        <v>5.7000000000000002E-2</v>
      </c>
      <c r="U584" s="17">
        <v>5.4899999999999997E-2</v>
      </c>
      <c r="V584" s="17">
        <v>0.2424</v>
      </c>
      <c r="W584" s="17">
        <v>5.6899999999999999E-2</v>
      </c>
      <c r="X584" s="17">
        <v>5.5100000000000003E-2</v>
      </c>
      <c r="Y584" s="17">
        <v>5.0999999999999997E-2</v>
      </c>
      <c r="Z584" s="17">
        <v>5.0999999999999997E-2</v>
      </c>
      <c r="AA584" s="17">
        <v>4.8300000000000003E-2</v>
      </c>
      <c r="AB584" s="17">
        <v>4.5199999999999997E-2</v>
      </c>
      <c r="AC584" s="17">
        <v>5.4800000000000001E-2</v>
      </c>
      <c r="AD584" s="5"/>
      <c r="AE584" s="5"/>
      <c r="AF584" s="17">
        <v>8.9300000000000004E-2</v>
      </c>
      <c r="AG584" s="17">
        <v>5.5599999999999997E-2</v>
      </c>
      <c r="AH584" s="17">
        <v>5.7299999999999997E-2</v>
      </c>
      <c r="AI584" s="17">
        <v>6.3700000000000007E-2</v>
      </c>
      <c r="AJ584" s="17">
        <v>0.51390000000000002</v>
      </c>
      <c r="AK584" s="17">
        <v>6.3700000000000007E-2</v>
      </c>
      <c r="AL584" s="17">
        <v>6.1199999999999997E-2</v>
      </c>
      <c r="AM584" s="17">
        <v>6.1800000000000001E-2</v>
      </c>
      <c r="AN584" s="17">
        <v>5.8500000000000003E-2</v>
      </c>
      <c r="AO584" s="17">
        <v>0.06</v>
      </c>
      <c r="AP584" s="17">
        <v>5.2200000000000003E-2</v>
      </c>
      <c r="AQ584" s="17">
        <v>8.6699999999999999E-2</v>
      </c>
      <c r="AR584" s="5"/>
      <c r="AS584" s="5"/>
      <c r="AT584" s="159">
        <f t="shared" si="765"/>
        <v>-4.2700000000000009E-2</v>
      </c>
      <c r="AU584" s="159">
        <f t="shared" si="765"/>
        <v>-1.9999999999999879E-4</v>
      </c>
      <c r="AV584" s="159">
        <f t="shared" si="765"/>
        <v>1.0000000000000009E-3</v>
      </c>
      <c r="AW584" s="159">
        <f t="shared" si="765"/>
        <v>-2.8000000000000039E-3</v>
      </c>
      <c r="AX584" s="160">
        <f t="shared" si="765"/>
        <v>0.1888</v>
      </c>
      <c r="AY584" s="159">
        <f t="shared" si="765"/>
        <v>-6.7000000000000046E-3</v>
      </c>
      <c r="AZ584" s="159">
        <f t="shared" si="765"/>
        <v>5.0000000000000044E-4</v>
      </c>
      <c r="BA584" s="159">
        <f t="shared" si="765"/>
        <v>-4.2000000000000023E-3</v>
      </c>
      <c r="BB584" s="159">
        <f t="shared" si="765"/>
        <v>-1.9000000000000059E-3</v>
      </c>
      <c r="BC584" s="159">
        <f t="shared" si="765"/>
        <v>-9.1999999999999998E-3</v>
      </c>
      <c r="BD584" s="159">
        <f t="shared" si="765"/>
        <v>-2.6000000000000051E-3</v>
      </c>
      <c r="BE584" s="159">
        <f t="shared" si="765"/>
        <v>-1.8600000000000005E-2</v>
      </c>
      <c r="BF584" s="5"/>
      <c r="BG584" s="5"/>
      <c r="BH584" s="159">
        <f t="shared" si="766"/>
        <v>-8.8000000000000023E-3</v>
      </c>
      <c r="BI584" s="159">
        <f t="shared" si="766"/>
        <v>2.2999999999999965E-3</v>
      </c>
      <c r="BJ584" s="159">
        <f t="shared" si="766"/>
        <v>1.2999999999999956E-3</v>
      </c>
      <c r="BK584" s="159">
        <f t="shared" si="766"/>
        <v>6.0000000000000053E-3</v>
      </c>
      <c r="BL584" s="160">
        <f t="shared" si="766"/>
        <v>0.46030000000000004</v>
      </c>
      <c r="BM584" s="159">
        <f t="shared" si="766"/>
        <v>1.0000000000000286E-4</v>
      </c>
      <c r="BN584" s="159">
        <f t="shared" si="766"/>
        <v>6.5999999999999948E-3</v>
      </c>
      <c r="BO584" s="159">
        <f t="shared" si="766"/>
        <v>6.6000000000000017E-3</v>
      </c>
      <c r="BP584" s="159">
        <f t="shared" si="766"/>
        <v>5.6000000000000008E-3</v>
      </c>
      <c r="BQ584" s="159">
        <f t="shared" si="766"/>
        <v>2.4999999999999953E-3</v>
      </c>
      <c r="BR584" s="159">
        <f t="shared" si="766"/>
        <v>4.4000000000000011E-3</v>
      </c>
      <c r="BS584" s="159">
        <f t="shared" si="766"/>
        <v>1.3299999999999992E-2</v>
      </c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</row>
    <row r="585" spans="2:110" ht="15">
      <c r="B585" s="5"/>
      <c r="C585" s="5"/>
      <c r="D585" s="17">
        <v>9.5899999999999999E-2</v>
      </c>
      <c r="E585" s="17">
        <v>5.33E-2</v>
      </c>
      <c r="F585" s="17">
        <v>5.4899999999999997E-2</v>
      </c>
      <c r="G585" s="17">
        <v>5.6800000000000003E-2</v>
      </c>
      <c r="H585" s="17">
        <v>6.1899999999999997E-2</v>
      </c>
      <c r="I585" s="17">
        <v>5.21E-2</v>
      </c>
      <c r="J585" s="17">
        <v>5.5100000000000003E-2</v>
      </c>
      <c r="K585" s="17">
        <v>5.2499999999999998E-2</v>
      </c>
      <c r="L585" s="17">
        <v>5.4199999999999998E-2</v>
      </c>
      <c r="M585" s="17">
        <v>6.8400000000000002E-2</v>
      </c>
      <c r="N585" s="17">
        <v>4.65E-2</v>
      </c>
      <c r="O585" s="17">
        <v>5.5E-2</v>
      </c>
      <c r="P585" s="5"/>
      <c r="Q585" s="5"/>
      <c r="R585" s="17">
        <v>5.67E-2</v>
      </c>
      <c r="S585" s="17">
        <v>5.7299999999999997E-2</v>
      </c>
      <c r="T585" s="17">
        <v>5.16E-2</v>
      </c>
      <c r="U585" s="17">
        <v>6.7599999999999993E-2</v>
      </c>
      <c r="V585" s="17">
        <v>6.08E-2</v>
      </c>
      <c r="W585" s="17">
        <v>5.9400000000000001E-2</v>
      </c>
      <c r="X585" s="17">
        <v>4.8599999999999997E-2</v>
      </c>
      <c r="Y585" s="17">
        <v>4.7199999999999999E-2</v>
      </c>
      <c r="Z585" s="17">
        <v>4.7399999999999998E-2</v>
      </c>
      <c r="AA585" s="17">
        <v>0.39219999999999999</v>
      </c>
      <c r="AB585" s="17">
        <v>4.3900000000000002E-2</v>
      </c>
      <c r="AC585" s="17">
        <v>0.50860000000000005</v>
      </c>
      <c r="AD585" s="5"/>
      <c r="AE585" s="5"/>
      <c r="AF585" s="17">
        <v>7.0599999999999996E-2</v>
      </c>
      <c r="AG585" s="17">
        <v>6.54E-2</v>
      </c>
      <c r="AH585" s="17">
        <v>6.08E-2</v>
      </c>
      <c r="AI585" s="17">
        <v>6.9099999999999995E-2</v>
      </c>
      <c r="AJ585" s="17">
        <v>6.0299999999999999E-2</v>
      </c>
      <c r="AK585" s="17">
        <v>5.7500000000000002E-2</v>
      </c>
      <c r="AL585" s="17">
        <v>5.3900000000000003E-2</v>
      </c>
      <c r="AM585" s="17">
        <v>5.1900000000000002E-2</v>
      </c>
      <c r="AN585" s="17">
        <v>5.0700000000000002E-2</v>
      </c>
      <c r="AO585" s="17">
        <v>0.54810000000000003</v>
      </c>
      <c r="AP585" s="17">
        <v>5.5E-2</v>
      </c>
      <c r="AQ585" s="17">
        <v>0.81289999999999996</v>
      </c>
      <c r="AR585" s="5"/>
      <c r="AS585" s="5"/>
      <c r="AT585" s="159">
        <f t="shared" si="765"/>
        <v>-3.9199999999999999E-2</v>
      </c>
      <c r="AU585" s="159">
        <f t="shared" si="765"/>
        <v>3.9999999999999966E-3</v>
      </c>
      <c r="AV585" s="159">
        <f t="shared" si="765"/>
        <v>-3.2999999999999974E-3</v>
      </c>
      <c r="AW585" s="159">
        <f t="shared" si="765"/>
        <v>1.079999999999999E-2</v>
      </c>
      <c r="AX585" s="159">
        <f t="shared" si="765"/>
        <v>-1.0999999999999968E-3</v>
      </c>
      <c r="AY585" s="159">
        <f t="shared" si="765"/>
        <v>7.3000000000000009E-3</v>
      </c>
      <c r="AZ585" s="159">
        <f t="shared" si="765"/>
        <v>-6.5000000000000058E-3</v>
      </c>
      <c r="BA585" s="159">
        <f t="shared" si="765"/>
        <v>-5.2999999999999992E-3</v>
      </c>
      <c r="BB585" s="159">
        <f t="shared" si="765"/>
        <v>-6.8000000000000005E-3</v>
      </c>
      <c r="BC585" s="160">
        <f t="shared" si="765"/>
        <v>0.32379999999999998</v>
      </c>
      <c r="BD585" s="159">
        <f t="shared" si="765"/>
        <v>-2.5999999999999981E-3</v>
      </c>
      <c r="BE585" s="160">
        <f t="shared" si="765"/>
        <v>0.45360000000000006</v>
      </c>
      <c r="BF585" s="5"/>
      <c r="BG585" s="5"/>
      <c r="BH585" s="159">
        <f t="shared" si="766"/>
        <v>-2.5300000000000003E-2</v>
      </c>
      <c r="BI585" s="159">
        <f t="shared" si="766"/>
        <v>1.21E-2</v>
      </c>
      <c r="BJ585" s="159">
        <f t="shared" si="766"/>
        <v>5.9000000000000025E-3</v>
      </c>
      <c r="BK585" s="159">
        <f t="shared" si="766"/>
        <v>1.2299999999999991E-2</v>
      </c>
      <c r="BL585" s="159">
        <f t="shared" si="766"/>
        <v>-1.5999999999999973E-3</v>
      </c>
      <c r="BM585" s="159">
        <f t="shared" si="766"/>
        <v>5.400000000000002E-3</v>
      </c>
      <c r="BN585" s="159">
        <f t="shared" si="766"/>
        <v>-1.1999999999999997E-3</v>
      </c>
      <c r="BO585" s="159">
        <f t="shared" si="766"/>
        <v>-5.9999999999999637E-4</v>
      </c>
      <c r="BP585" s="159">
        <f t="shared" si="766"/>
        <v>-3.4999999999999962E-3</v>
      </c>
      <c r="BQ585" s="160">
        <f t="shared" si="766"/>
        <v>0.47970000000000002</v>
      </c>
      <c r="BR585" s="159">
        <f t="shared" si="766"/>
        <v>8.5000000000000006E-3</v>
      </c>
      <c r="BS585" s="160">
        <f t="shared" si="766"/>
        <v>0.75789999999999991</v>
      </c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</row>
    <row r="586" spans="2:110" ht="15">
      <c r="B586" s="5"/>
      <c r="C586" s="5"/>
      <c r="D586" s="17">
        <v>9.4100000000000003E-2</v>
      </c>
      <c r="E586" s="17">
        <v>5.5E-2</v>
      </c>
      <c r="F586" s="17">
        <v>5.5E-2</v>
      </c>
      <c r="G586" s="17">
        <v>6.0699999999999997E-2</v>
      </c>
      <c r="H586" s="17">
        <v>5.6300000000000003E-2</v>
      </c>
      <c r="I586" s="17">
        <v>5.7299999999999997E-2</v>
      </c>
      <c r="J586" s="17">
        <v>0.06</v>
      </c>
      <c r="K586" s="17">
        <v>5.2299999999999999E-2</v>
      </c>
      <c r="L586" s="17">
        <v>5.3900000000000003E-2</v>
      </c>
      <c r="M586" s="17">
        <v>5.2900000000000003E-2</v>
      </c>
      <c r="N586" s="17">
        <v>4.9399999999999999E-2</v>
      </c>
      <c r="O586" s="17">
        <v>6.8099999999999994E-2</v>
      </c>
      <c r="P586" s="5"/>
      <c r="Q586" s="5"/>
      <c r="R586" s="17">
        <v>0.4889</v>
      </c>
      <c r="S586" s="17">
        <v>5.4899999999999997E-2</v>
      </c>
      <c r="T586" s="17">
        <v>5.4100000000000002E-2</v>
      </c>
      <c r="U586" s="17">
        <v>5.9400000000000001E-2</v>
      </c>
      <c r="V586" s="17">
        <v>6.4799999999999996E-2</v>
      </c>
      <c r="W586" s="17">
        <v>5.4800000000000001E-2</v>
      </c>
      <c r="X586" s="17">
        <v>5.1499999999999997E-2</v>
      </c>
      <c r="Y586" s="17">
        <v>5.2400000000000002E-2</v>
      </c>
      <c r="Z586" s="17">
        <v>5.1700000000000003E-2</v>
      </c>
      <c r="AA586" s="17">
        <v>9.5000000000000001E-2</v>
      </c>
      <c r="AB586" s="17">
        <v>4.8300000000000003E-2</v>
      </c>
      <c r="AC586" s="17">
        <v>6.3200000000000006E-2</v>
      </c>
      <c r="AD586" s="5"/>
      <c r="AE586" s="5"/>
      <c r="AF586" s="17">
        <v>0.82230000000000003</v>
      </c>
      <c r="AG586" s="17">
        <v>6.4000000000000001E-2</v>
      </c>
      <c r="AH586" s="17">
        <v>7.22E-2</v>
      </c>
      <c r="AI586" s="17">
        <v>6.93E-2</v>
      </c>
      <c r="AJ586" s="17">
        <v>7.0599999999999996E-2</v>
      </c>
      <c r="AK586" s="17">
        <v>5.8599999999999999E-2</v>
      </c>
      <c r="AL586" s="17">
        <v>7.17E-2</v>
      </c>
      <c r="AM586" s="17">
        <v>6.2600000000000003E-2</v>
      </c>
      <c r="AN586" s="17">
        <v>5.6800000000000003E-2</v>
      </c>
      <c r="AO586" s="17">
        <v>0.16320000000000001</v>
      </c>
      <c r="AP586" s="17">
        <v>5.3699999999999998E-2</v>
      </c>
      <c r="AQ586" s="17">
        <v>0.1036</v>
      </c>
      <c r="AR586" s="5"/>
      <c r="AS586" s="5"/>
      <c r="AT586" s="160">
        <f t="shared" si="765"/>
        <v>0.39479999999999998</v>
      </c>
      <c r="AU586" s="159">
        <f t="shared" si="765"/>
        <v>-1.0000000000000286E-4</v>
      </c>
      <c r="AV586" s="159">
        <f t="shared" si="765"/>
        <v>-8.9999999999999802E-4</v>
      </c>
      <c r="AW586" s="159">
        <f t="shared" si="765"/>
        <v>-1.2999999999999956E-3</v>
      </c>
      <c r="AX586" s="159">
        <f t="shared" si="765"/>
        <v>8.4999999999999937E-3</v>
      </c>
      <c r="AY586" s="159">
        <f t="shared" si="765"/>
        <v>-2.4999999999999953E-3</v>
      </c>
      <c r="AZ586" s="159">
        <f t="shared" si="765"/>
        <v>-8.5000000000000006E-3</v>
      </c>
      <c r="BA586" s="159">
        <f t="shared" si="765"/>
        <v>1.0000000000000286E-4</v>
      </c>
      <c r="BB586" s="159">
        <f t="shared" si="765"/>
        <v>-2.2000000000000006E-3</v>
      </c>
      <c r="BC586" s="159">
        <f t="shared" si="765"/>
        <v>4.2099999999999999E-2</v>
      </c>
      <c r="BD586" s="159">
        <f t="shared" si="765"/>
        <v>-1.0999999999999968E-3</v>
      </c>
      <c r="BE586" s="159">
        <f t="shared" si="765"/>
        <v>-4.8999999999999877E-3</v>
      </c>
      <c r="BF586" s="5"/>
      <c r="BG586" s="5"/>
      <c r="BH586" s="160">
        <f t="shared" si="766"/>
        <v>0.72820000000000007</v>
      </c>
      <c r="BI586" s="159">
        <f t="shared" si="766"/>
        <v>9.0000000000000011E-3</v>
      </c>
      <c r="BJ586" s="159">
        <f t="shared" si="766"/>
        <v>1.72E-2</v>
      </c>
      <c r="BK586" s="159">
        <f t="shared" si="766"/>
        <v>8.6000000000000035E-3</v>
      </c>
      <c r="BL586" s="162">
        <f t="shared" si="766"/>
        <v>1.4299999999999993E-2</v>
      </c>
      <c r="BM586" s="159">
        <f t="shared" si="766"/>
        <v>1.3000000000000025E-3</v>
      </c>
      <c r="BN586" s="159">
        <f t="shared" si="766"/>
        <v>1.1700000000000002E-2</v>
      </c>
      <c r="BO586" s="159">
        <f t="shared" si="766"/>
        <v>1.0300000000000004E-2</v>
      </c>
      <c r="BP586" s="159">
        <f t="shared" si="766"/>
        <v>2.8999999999999998E-3</v>
      </c>
      <c r="BQ586" s="159">
        <f t="shared" si="766"/>
        <v>0.11030000000000001</v>
      </c>
      <c r="BR586" s="159">
        <f t="shared" si="766"/>
        <v>4.2999999999999983E-3</v>
      </c>
      <c r="BS586" s="159">
        <f t="shared" si="766"/>
        <v>3.5500000000000004E-2</v>
      </c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</row>
    <row r="587" spans="2:110" ht="15">
      <c r="B587" s="5"/>
      <c r="C587" s="5"/>
      <c r="D587" s="17">
        <v>0.1084</v>
      </c>
      <c r="E587" s="17">
        <v>5.96E-2</v>
      </c>
      <c r="F587" s="17">
        <v>5.1900000000000002E-2</v>
      </c>
      <c r="G587" s="17">
        <v>5.1499999999999997E-2</v>
      </c>
      <c r="H587" s="17">
        <v>4.7800000000000002E-2</v>
      </c>
      <c r="I587" s="17">
        <v>4.9700000000000001E-2</v>
      </c>
      <c r="J587" s="17">
        <v>5.1700000000000003E-2</v>
      </c>
      <c r="K587" s="17">
        <v>4.65E-2</v>
      </c>
      <c r="L587" s="17">
        <v>5.0599999999999999E-2</v>
      </c>
      <c r="M587" s="17">
        <v>4.6199999999999998E-2</v>
      </c>
      <c r="N587" s="17">
        <v>4.5499999999999999E-2</v>
      </c>
      <c r="O587" s="17">
        <v>6.6900000000000001E-2</v>
      </c>
      <c r="P587" s="5"/>
      <c r="Q587" s="5"/>
      <c r="R587" s="17">
        <v>5.57E-2</v>
      </c>
      <c r="S587" s="17">
        <v>5.7299999999999997E-2</v>
      </c>
      <c r="T587" s="17">
        <v>5.4100000000000002E-2</v>
      </c>
      <c r="U587" s="17">
        <v>6.8000000000000005E-2</v>
      </c>
      <c r="V587" s="17">
        <v>5.45E-2</v>
      </c>
      <c r="W587" s="17">
        <v>4.99E-2</v>
      </c>
      <c r="X587" s="17">
        <v>4.8599999999999997E-2</v>
      </c>
      <c r="Y587" s="17">
        <v>4.6800000000000001E-2</v>
      </c>
      <c r="Z587" s="17">
        <v>4.6300000000000001E-2</v>
      </c>
      <c r="AA587" s="17">
        <v>4.4499999999999998E-2</v>
      </c>
      <c r="AB587" s="17">
        <v>4.7800000000000002E-2</v>
      </c>
      <c r="AC587" s="17">
        <v>0.54139999999999999</v>
      </c>
      <c r="AD587" s="5"/>
      <c r="AE587" s="5"/>
      <c r="AF587" s="17">
        <v>0.11849999999999999</v>
      </c>
      <c r="AG587" s="17">
        <v>6.5799999999999997E-2</v>
      </c>
      <c r="AH587" s="17">
        <v>5.45E-2</v>
      </c>
      <c r="AI587" s="17">
        <v>5.4899999999999997E-2</v>
      </c>
      <c r="AJ587" s="17">
        <v>7.2499999999999995E-2</v>
      </c>
      <c r="AK587" s="17">
        <v>6.3899999999999998E-2</v>
      </c>
      <c r="AL587" s="17">
        <v>5.04E-2</v>
      </c>
      <c r="AM587" s="17">
        <v>5.74E-2</v>
      </c>
      <c r="AN587" s="17">
        <v>5.3400000000000003E-2</v>
      </c>
      <c r="AO587" s="17">
        <v>6.1400000000000003E-2</v>
      </c>
      <c r="AP587" s="17">
        <v>5.1900000000000002E-2</v>
      </c>
      <c r="AQ587" s="17">
        <v>0.88929999999999998</v>
      </c>
      <c r="AR587" s="5"/>
      <c r="AS587" s="5"/>
      <c r="AT587" s="159">
        <f t="shared" si="765"/>
        <v>-5.2699999999999997E-2</v>
      </c>
      <c r="AU587" s="159">
        <f t="shared" si="765"/>
        <v>-2.3000000000000034E-3</v>
      </c>
      <c r="AV587" s="159">
        <f t="shared" si="765"/>
        <v>2.2000000000000006E-3</v>
      </c>
      <c r="AW587" s="159">
        <f t="shared" si="765"/>
        <v>1.6500000000000008E-2</v>
      </c>
      <c r="AX587" s="159">
        <f t="shared" si="765"/>
        <v>6.6999999999999976E-3</v>
      </c>
      <c r="AY587" s="159">
        <f t="shared" si="765"/>
        <v>1.9999999999999879E-4</v>
      </c>
      <c r="AZ587" s="159">
        <f t="shared" si="765"/>
        <v>-3.1000000000000055E-3</v>
      </c>
      <c r="BA587" s="159">
        <f t="shared" si="765"/>
        <v>3.0000000000000165E-4</v>
      </c>
      <c r="BB587" s="159">
        <f t="shared" si="765"/>
        <v>-4.2999999999999983E-3</v>
      </c>
      <c r="BC587" s="159">
        <f t="shared" si="765"/>
        <v>-1.7000000000000001E-3</v>
      </c>
      <c r="BD587" s="159">
        <f t="shared" si="765"/>
        <v>2.3000000000000034E-3</v>
      </c>
      <c r="BE587" s="160">
        <f t="shared" si="765"/>
        <v>0.47449999999999998</v>
      </c>
      <c r="BF587" s="5"/>
      <c r="BG587" s="5"/>
      <c r="BH587" s="159">
        <f t="shared" si="766"/>
        <v>1.0099999999999998E-2</v>
      </c>
      <c r="BI587" s="159">
        <f t="shared" si="766"/>
        <v>6.1999999999999972E-3</v>
      </c>
      <c r="BJ587" s="159">
        <f t="shared" si="766"/>
        <v>2.5999999999999981E-3</v>
      </c>
      <c r="BK587" s="159">
        <f t="shared" si="766"/>
        <v>3.4000000000000002E-3</v>
      </c>
      <c r="BL587" s="159">
        <f t="shared" si="766"/>
        <v>2.4699999999999993E-2</v>
      </c>
      <c r="BM587" s="159">
        <f t="shared" si="766"/>
        <v>1.4199999999999997E-2</v>
      </c>
      <c r="BN587" s="159">
        <f t="shared" si="766"/>
        <v>-1.3000000000000025E-3</v>
      </c>
      <c r="BO587" s="159">
        <f t="shared" si="766"/>
        <v>1.09E-2</v>
      </c>
      <c r="BP587" s="159">
        <f t="shared" si="766"/>
        <v>2.8000000000000039E-3</v>
      </c>
      <c r="BQ587" s="159">
        <f t="shared" si="766"/>
        <v>1.5200000000000005E-2</v>
      </c>
      <c r="BR587" s="159">
        <f t="shared" si="766"/>
        <v>6.4000000000000029E-3</v>
      </c>
      <c r="BS587" s="160">
        <f t="shared" si="766"/>
        <v>0.82240000000000002</v>
      </c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</row>
    <row r="588" spans="2:110" ht="15">
      <c r="B588" s="5"/>
      <c r="C588" s="5"/>
      <c r="D588" s="17">
        <v>0.11840000000000001</v>
      </c>
      <c r="E588" s="17">
        <v>8.14E-2</v>
      </c>
      <c r="F588" s="17">
        <v>7.8600000000000003E-2</v>
      </c>
      <c r="G588" s="17">
        <v>6.7699999999999996E-2</v>
      </c>
      <c r="H588" s="17">
        <v>6.6799999999999998E-2</v>
      </c>
      <c r="I588" s="17">
        <v>6.3E-2</v>
      </c>
      <c r="J588" s="17">
        <v>7.0900000000000005E-2</v>
      </c>
      <c r="K588" s="17">
        <v>6.6199999999999995E-2</v>
      </c>
      <c r="L588" s="17">
        <v>6.93E-2</v>
      </c>
      <c r="M588" s="17">
        <v>7.4700000000000003E-2</v>
      </c>
      <c r="N588" s="17">
        <v>7.4899999999999994E-2</v>
      </c>
      <c r="O588" s="17">
        <v>0.10340000000000001</v>
      </c>
      <c r="P588" s="5"/>
      <c r="Q588" s="5"/>
      <c r="R588" s="17">
        <v>8.5900000000000004E-2</v>
      </c>
      <c r="S588" s="17">
        <v>5.7299999999999997E-2</v>
      </c>
      <c r="T588" s="17">
        <v>5.5399999999999998E-2</v>
      </c>
      <c r="U588" s="17">
        <v>9.1399999999999995E-2</v>
      </c>
      <c r="V588" s="17">
        <v>5.5199999999999999E-2</v>
      </c>
      <c r="W588" s="17">
        <v>5.67E-2</v>
      </c>
      <c r="X588" s="17">
        <v>5.8000000000000003E-2</v>
      </c>
      <c r="Y588" s="17">
        <v>5.9200000000000003E-2</v>
      </c>
      <c r="Z588" s="17">
        <v>5.9499999999999997E-2</v>
      </c>
      <c r="AA588" s="17">
        <v>6.6600000000000006E-2</v>
      </c>
      <c r="AB588" s="17">
        <v>0.1212</v>
      </c>
      <c r="AC588" s="17">
        <v>9.6100000000000005E-2</v>
      </c>
      <c r="AD588" s="5"/>
      <c r="AE588" s="5"/>
      <c r="AF588" s="17">
        <v>0.13880000000000001</v>
      </c>
      <c r="AG588" s="17">
        <v>0.1022</v>
      </c>
      <c r="AH588" s="17">
        <v>8.9200000000000002E-2</v>
      </c>
      <c r="AI588" s="17">
        <v>0.1091</v>
      </c>
      <c r="AJ588" s="17">
        <v>8.2699999999999996E-2</v>
      </c>
      <c r="AK588" s="17">
        <v>8.3599999999999994E-2</v>
      </c>
      <c r="AL588" s="17">
        <v>8.0600000000000005E-2</v>
      </c>
      <c r="AM588" s="17">
        <v>8.8300000000000003E-2</v>
      </c>
      <c r="AN588" s="17">
        <v>7.9899999999999999E-2</v>
      </c>
      <c r="AO588" s="17">
        <v>0.1384</v>
      </c>
      <c r="AP588" s="17">
        <v>0.22550000000000001</v>
      </c>
      <c r="AQ588" s="17">
        <v>0.12959999999999999</v>
      </c>
      <c r="AR588" s="5"/>
      <c r="AS588" s="5"/>
      <c r="AT588" s="159">
        <f t="shared" si="765"/>
        <v>-3.2500000000000001E-2</v>
      </c>
      <c r="AU588" s="159">
        <f t="shared" si="765"/>
        <v>-2.4100000000000003E-2</v>
      </c>
      <c r="AV588" s="159">
        <f t="shared" si="765"/>
        <v>-2.3200000000000005E-2</v>
      </c>
      <c r="AW588" s="159">
        <f t="shared" si="765"/>
        <v>2.3699999999999999E-2</v>
      </c>
      <c r="AX588" s="159">
        <f t="shared" si="765"/>
        <v>-1.1599999999999999E-2</v>
      </c>
      <c r="AY588" s="159">
        <f t="shared" si="765"/>
        <v>-6.3E-3</v>
      </c>
      <c r="AZ588" s="159">
        <f t="shared" si="765"/>
        <v>-1.2900000000000002E-2</v>
      </c>
      <c r="BA588" s="159">
        <f t="shared" si="765"/>
        <v>-6.9999999999999923E-3</v>
      </c>
      <c r="BB588" s="159">
        <f t="shared" si="765"/>
        <v>-9.8000000000000032E-3</v>
      </c>
      <c r="BC588" s="159">
        <f t="shared" si="765"/>
        <v>-8.0999999999999961E-3</v>
      </c>
      <c r="BD588" s="159">
        <f t="shared" si="765"/>
        <v>4.6300000000000008E-2</v>
      </c>
      <c r="BE588" s="159">
        <f t="shared" si="765"/>
        <v>-7.3000000000000009E-3</v>
      </c>
      <c r="BF588" s="5"/>
      <c r="BG588" s="5"/>
      <c r="BH588" s="159">
        <f t="shared" si="766"/>
        <v>2.0400000000000001E-2</v>
      </c>
      <c r="BI588" s="159">
        <f t="shared" si="766"/>
        <v>2.0799999999999999E-2</v>
      </c>
      <c r="BJ588" s="159">
        <f t="shared" si="766"/>
        <v>1.0599999999999998E-2</v>
      </c>
      <c r="BK588" s="159">
        <f t="shared" si="766"/>
        <v>4.1400000000000006E-2</v>
      </c>
      <c r="BL588" s="159">
        <f t="shared" si="766"/>
        <v>1.5899999999999997E-2</v>
      </c>
      <c r="BM588" s="159">
        <f t="shared" si="766"/>
        <v>2.0599999999999993E-2</v>
      </c>
      <c r="BN588" s="159">
        <f t="shared" si="766"/>
        <v>9.7000000000000003E-3</v>
      </c>
      <c r="BO588" s="159">
        <f t="shared" si="766"/>
        <v>2.2100000000000009E-2</v>
      </c>
      <c r="BP588" s="159">
        <f t="shared" si="766"/>
        <v>1.0599999999999998E-2</v>
      </c>
      <c r="BQ588" s="159">
        <f t="shared" si="766"/>
        <v>6.3699999999999993E-2</v>
      </c>
      <c r="BR588" s="159">
        <f t="shared" si="766"/>
        <v>0.15060000000000001</v>
      </c>
      <c r="BS588" s="159">
        <f t="shared" si="766"/>
        <v>2.6199999999999987E-2</v>
      </c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</row>
    <row r="589" spans="2:110" ht="1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161"/>
      <c r="AU589" s="161"/>
      <c r="AV589" s="161"/>
      <c r="AW589" s="161"/>
      <c r="AX589" s="161"/>
      <c r="AY589" s="161"/>
      <c r="AZ589" s="161"/>
      <c r="BA589" s="161"/>
      <c r="BB589" s="161"/>
      <c r="BC589" s="161"/>
      <c r="BD589" s="161"/>
      <c r="BE589" s="161"/>
      <c r="BF589" s="5"/>
      <c r="BG589" s="5"/>
      <c r="BH589" s="161"/>
      <c r="BI589" s="161"/>
      <c r="BJ589" s="161"/>
      <c r="BK589" s="161"/>
      <c r="BL589" s="161"/>
      <c r="BM589" s="161"/>
      <c r="BN589" s="161"/>
      <c r="BO589" s="161"/>
      <c r="BP589" s="161"/>
      <c r="BQ589" s="161"/>
      <c r="BR589" s="161"/>
      <c r="BS589" s="161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</row>
    <row r="590" spans="2:110" ht="15">
      <c r="B590" s="5"/>
      <c r="C590" s="5" t="s">
        <v>423</v>
      </c>
      <c r="D590" s="17">
        <v>9.1700000000000004E-2</v>
      </c>
      <c r="E590" s="17">
        <v>7.0499999999999993E-2</v>
      </c>
      <c r="F590" s="17">
        <v>6.7299999999999999E-2</v>
      </c>
      <c r="G590" s="17">
        <v>6.59E-2</v>
      </c>
      <c r="H590" s="17">
        <v>6.2799999999999995E-2</v>
      </c>
      <c r="I590" s="17">
        <v>6.4000000000000001E-2</v>
      </c>
      <c r="J590" s="17">
        <v>0.15529999999999999</v>
      </c>
      <c r="K590" s="17">
        <v>6.1899999999999997E-2</v>
      </c>
      <c r="L590" s="17">
        <v>6.5699999999999995E-2</v>
      </c>
      <c r="M590" s="17">
        <v>5.6899999999999999E-2</v>
      </c>
      <c r="N590" s="17">
        <v>6.1600000000000002E-2</v>
      </c>
      <c r="O590" s="17">
        <v>7.5300000000000006E-2</v>
      </c>
      <c r="P590" s="5"/>
      <c r="Q590" s="5" t="s">
        <v>424</v>
      </c>
      <c r="R590" s="17">
        <v>0.14369999999999999</v>
      </c>
      <c r="S590" s="17">
        <v>0.1048</v>
      </c>
      <c r="T590" s="17">
        <v>7.5800000000000006E-2</v>
      </c>
      <c r="U590" s="17">
        <v>9.0499999999999997E-2</v>
      </c>
      <c r="V590" s="17">
        <v>9.8699999999999996E-2</v>
      </c>
      <c r="W590" s="17">
        <v>8.3199999999999996E-2</v>
      </c>
      <c r="X590" s="17">
        <v>0.14549999999999999</v>
      </c>
      <c r="Y590" s="17">
        <v>0.61529999999999996</v>
      </c>
      <c r="Z590" s="17">
        <v>7.1900000000000006E-2</v>
      </c>
      <c r="AA590" s="17">
        <v>9.2700000000000005E-2</v>
      </c>
      <c r="AB590" s="17">
        <v>7.7600000000000002E-2</v>
      </c>
      <c r="AC590" s="17">
        <v>0.11070000000000001</v>
      </c>
      <c r="AD590" s="5"/>
      <c r="AE590" s="5" t="s">
        <v>425</v>
      </c>
      <c r="AF590" s="17">
        <v>0.1144</v>
      </c>
      <c r="AG590" s="17">
        <v>8.5500000000000007E-2</v>
      </c>
      <c r="AH590" s="17">
        <v>6.9500000000000006E-2</v>
      </c>
      <c r="AI590" s="17">
        <v>6.9199999999999998E-2</v>
      </c>
      <c r="AJ590" s="17">
        <v>6.3799999999999996E-2</v>
      </c>
      <c r="AK590" s="17">
        <v>6.5600000000000006E-2</v>
      </c>
      <c r="AL590" s="17">
        <v>0.12909999999999999</v>
      </c>
      <c r="AM590" s="17">
        <v>0.72829999999999995</v>
      </c>
      <c r="AN590" s="17">
        <v>6.8000000000000005E-2</v>
      </c>
      <c r="AO590" s="17">
        <v>7.0000000000000007E-2</v>
      </c>
      <c r="AP590" s="17">
        <v>7.5700000000000003E-2</v>
      </c>
      <c r="AQ590" s="17">
        <v>8.5999999999999993E-2</v>
      </c>
      <c r="AR590" s="5"/>
      <c r="AS590" s="5" t="s">
        <v>426</v>
      </c>
      <c r="AT590" s="159">
        <f t="shared" ref="AT590:BE597" si="767">R590-D590</f>
        <v>5.1999999999999991E-2</v>
      </c>
      <c r="AU590" s="159">
        <f t="shared" si="767"/>
        <v>3.4300000000000011E-2</v>
      </c>
      <c r="AV590" s="159">
        <f t="shared" si="767"/>
        <v>8.5000000000000075E-3</v>
      </c>
      <c r="AW590" s="159">
        <f t="shared" si="767"/>
        <v>2.4599999999999997E-2</v>
      </c>
      <c r="AX590" s="159">
        <f t="shared" si="767"/>
        <v>3.5900000000000001E-2</v>
      </c>
      <c r="AY590" s="159">
        <f t="shared" si="767"/>
        <v>1.9199999999999995E-2</v>
      </c>
      <c r="AZ590" s="159">
        <f t="shared" si="767"/>
        <v>-9.8000000000000032E-3</v>
      </c>
      <c r="BA590" s="160">
        <f t="shared" si="767"/>
        <v>0.5534</v>
      </c>
      <c r="BB590" s="159">
        <f t="shared" si="767"/>
        <v>6.2000000000000111E-3</v>
      </c>
      <c r="BC590" s="159">
        <f t="shared" si="767"/>
        <v>3.5800000000000005E-2</v>
      </c>
      <c r="BD590" s="159">
        <f t="shared" si="767"/>
        <v>1.6E-2</v>
      </c>
      <c r="BE590" s="159">
        <f t="shared" si="767"/>
        <v>3.5400000000000001E-2</v>
      </c>
      <c r="BF590" s="5"/>
      <c r="BG590" s="5" t="s">
        <v>426</v>
      </c>
      <c r="BH590" s="159">
        <f t="shared" ref="BH590:BS597" si="768">AF590-D590</f>
        <v>2.2699999999999998E-2</v>
      </c>
      <c r="BI590" s="159">
        <f t="shared" si="768"/>
        <v>1.5000000000000013E-2</v>
      </c>
      <c r="BJ590" s="159">
        <f t="shared" si="768"/>
        <v>2.2000000000000075E-3</v>
      </c>
      <c r="BK590" s="159">
        <f t="shared" si="768"/>
        <v>3.2999999999999974E-3</v>
      </c>
      <c r="BL590" s="159">
        <f t="shared" si="768"/>
        <v>1.0000000000000009E-3</v>
      </c>
      <c r="BM590" s="159">
        <f t="shared" si="768"/>
        <v>1.6000000000000042E-3</v>
      </c>
      <c r="BN590" s="159">
        <f t="shared" si="768"/>
        <v>-2.6200000000000001E-2</v>
      </c>
      <c r="BO590" s="160">
        <f t="shared" si="768"/>
        <v>0.66639999999999999</v>
      </c>
      <c r="BP590" s="159">
        <f t="shared" si="768"/>
        <v>2.3000000000000104E-3</v>
      </c>
      <c r="BQ590" s="159">
        <f t="shared" si="768"/>
        <v>1.3100000000000007E-2</v>
      </c>
      <c r="BR590" s="159">
        <f t="shared" si="768"/>
        <v>1.4100000000000001E-2</v>
      </c>
      <c r="BS590" s="159">
        <f t="shared" si="768"/>
        <v>1.0699999999999987E-2</v>
      </c>
      <c r="BT590" s="5"/>
      <c r="BU590" s="5" t="s">
        <v>427</v>
      </c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</row>
    <row r="591" spans="2:110" ht="15">
      <c r="B591" s="5"/>
      <c r="C591" s="5"/>
      <c r="D591" s="17">
        <v>7.4200000000000002E-2</v>
      </c>
      <c r="E591" s="17">
        <v>5.9200000000000003E-2</v>
      </c>
      <c r="F591" s="17">
        <v>5.9299999999999999E-2</v>
      </c>
      <c r="G591" s="17">
        <v>5.7000000000000002E-2</v>
      </c>
      <c r="H591" s="17">
        <v>5.4699999999999999E-2</v>
      </c>
      <c r="I591" s="17">
        <v>5.5500000000000001E-2</v>
      </c>
      <c r="J591" s="17">
        <v>5.6800000000000003E-2</v>
      </c>
      <c r="K591" s="17">
        <v>5.7599999999999998E-2</v>
      </c>
      <c r="L591" s="17">
        <v>4.58E-2</v>
      </c>
      <c r="M591" s="17">
        <v>0.05</v>
      </c>
      <c r="N591" s="17">
        <v>5.1799999999999999E-2</v>
      </c>
      <c r="O591" s="17">
        <v>6.3600000000000004E-2</v>
      </c>
      <c r="P591" s="5"/>
      <c r="Q591" s="5"/>
      <c r="R591" s="17">
        <v>0.1198</v>
      </c>
      <c r="S591" s="17">
        <v>7.3999999999999996E-2</v>
      </c>
      <c r="T591" s="17">
        <v>5.9799999999999999E-2</v>
      </c>
      <c r="U591" s="17">
        <v>5.45E-2</v>
      </c>
      <c r="V591" s="17">
        <v>5.8099999999999999E-2</v>
      </c>
      <c r="W591" s="17">
        <v>6.0600000000000001E-2</v>
      </c>
      <c r="X591" s="17">
        <v>5.6000000000000001E-2</v>
      </c>
      <c r="Y591" s="17">
        <v>5.3800000000000001E-2</v>
      </c>
      <c r="Z591" s="17">
        <v>5.4300000000000001E-2</v>
      </c>
      <c r="AA591" s="17">
        <v>5.7599999999999998E-2</v>
      </c>
      <c r="AB591" s="17">
        <v>5.5100000000000003E-2</v>
      </c>
      <c r="AC591" s="17">
        <v>7.3899999999999993E-2</v>
      </c>
      <c r="AD591" s="5"/>
      <c r="AE591" s="5"/>
      <c r="AF591" s="17">
        <v>0.1018</v>
      </c>
      <c r="AG591" s="17">
        <v>6.2300000000000001E-2</v>
      </c>
      <c r="AH591" s="17">
        <v>5.79E-2</v>
      </c>
      <c r="AI591" s="17">
        <v>5.4800000000000001E-2</v>
      </c>
      <c r="AJ591" s="17">
        <v>5.5899999999999998E-2</v>
      </c>
      <c r="AK591" s="17">
        <v>5.6500000000000002E-2</v>
      </c>
      <c r="AL591" s="17">
        <v>5.2999999999999999E-2</v>
      </c>
      <c r="AM591" s="17">
        <v>5.91E-2</v>
      </c>
      <c r="AN591" s="17">
        <v>5.62E-2</v>
      </c>
      <c r="AO591" s="17">
        <v>5.7299999999999997E-2</v>
      </c>
      <c r="AP591" s="17">
        <v>5.6300000000000003E-2</v>
      </c>
      <c r="AQ591" s="17">
        <v>7.2400000000000006E-2</v>
      </c>
      <c r="AR591" s="5"/>
      <c r="AS591" s="5"/>
      <c r="AT591" s="159">
        <f t="shared" si="767"/>
        <v>4.5600000000000002E-2</v>
      </c>
      <c r="AU591" s="159">
        <f t="shared" si="767"/>
        <v>1.4799999999999994E-2</v>
      </c>
      <c r="AV591" s="159">
        <f t="shared" si="767"/>
        <v>5.0000000000000044E-4</v>
      </c>
      <c r="AW591" s="159">
        <f t="shared" si="767"/>
        <v>-2.5000000000000022E-3</v>
      </c>
      <c r="AX591" s="159">
        <f t="shared" si="767"/>
        <v>3.4000000000000002E-3</v>
      </c>
      <c r="AY591" s="159">
        <f t="shared" si="767"/>
        <v>5.1000000000000004E-3</v>
      </c>
      <c r="AZ591" s="159">
        <f t="shared" si="767"/>
        <v>-8.000000000000021E-4</v>
      </c>
      <c r="BA591" s="159">
        <f t="shared" si="767"/>
        <v>-3.7999999999999978E-3</v>
      </c>
      <c r="BB591" s="159">
        <f t="shared" si="767"/>
        <v>8.5000000000000006E-3</v>
      </c>
      <c r="BC591" s="159">
        <f t="shared" si="767"/>
        <v>7.5999999999999956E-3</v>
      </c>
      <c r="BD591" s="159">
        <f t="shared" si="767"/>
        <v>3.3000000000000043E-3</v>
      </c>
      <c r="BE591" s="159">
        <f t="shared" si="767"/>
        <v>1.029999999999999E-2</v>
      </c>
      <c r="BF591" s="5"/>
      <c r="BG591" s="5"/>
      <c r="BH591" s="159">
        <f t="shared" si="768"/>
        <v>2.76E-2</v>
      </c>
      <c r="BI591" s="159">
        <f t="shared" si="768"/>
        <v>3.0999999999999986E-3</v>
      </c>
      <c r="BJ591" s="159">
        <f t="shared" si="768"/>
        <v>-1.3999999999999985E-3</v>
      </c>
      <c r="BK591" s="159">
        <f t="shared" si="768"/>
        <v>-2.2000000000000006E-3</v>
      </c>
      <c r="BL591" s="159">
        <f t="shared" si="768"/>
        <v>1.1999999999999997E-3</v>
      </c>
      <c r="BM591" s="159">
        <f t="shared" si="768"/>
        <v>1.0000000000000009E-3</v>
      </c>
      <c r="BN591" s="159">
        <f t="shared" si="768"/>
        <v>-3.8000000000000048E-3</v>
      </c>
      <c r="BO591" s="159">
        <f t="shared" si="768"/>
        <v>1.5000000000000013E-3</v>
      </c>
      <c r="BP591" s="159">
        <f t="shared" si="768"/>
        <v>1.04E-2</v>
      </c>
      <c r="BQ591" s="159">
        <f t="shared" si="768"/>
        <v>7.299999999999994E-3</v>
      </c>
      <c r="BR591" s="159">
        <f t="shared" si="768"/>
        <v>4.500000000000004E-3</v>
      </c>
      <c r="BS591" s="159">
        <f t="shared" si="768"/>
        <v>8.8000000000000023E-3</v>
      </c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</row>
    <row r="592" spans="2:110" ht="15">
      <c r="B592" s="5"/>
      <c r="C592" s="5"/>
      <c r="D592" s="17">
        <v>7.3899999999999993E-2</v>
      </c>
      <c r="E592" s="17">
        <v>5.5399999999999998E-2</v>
      </c>
      <c r="F592" s="17">
        <v>5.6000000000000001E-2</v>
      </c>
      <c r="G592" s="17">
        <v>5.4199999999999998E-2</v>
      </c>
      <c r="H592" s="17">
        <v>5.2699999999999997E-2</v>
      </c>
      <c r="I592" s="17">
        <v>4.4699999999999997E-2</v>
      </c>
      <c r="J592" s="17">
        <v>4.5499999999999999E-2</v>
      </c>
      <c r="K592" s="17">
        <v>4.48E-2</v>
      </c>
      <c r="L592" s="17">
        <v>5.5199999999999999E-2</v>
      </c>
      <c r="M592" s="17">
        <v>5.4600000000000003E-2</v>
      </c>
      <c r="N592" s="17">
        <v>4.9000000000000002E-2</v>
      </c>
      <c r="O592" s="17">
        <v>5.8299999999999998E-2</v>
      </c>
      <c r="P592" s="5"/>
      <c r="Q592" s="5"/>
      <c r="R592" s="17">
        <v>0.12759999999999999</v>
      </c>
      <c r="S592" s="17">
        <v>6.5699999999999995E-2</v>
      </c>
      <c r="T592" s="17">
        <v>5.1799999999999999E-2</v>
      </c>
      <c r="U592" s="17">
        <v>5.5500000000000001E-2</v>
      </c>
      <c r="V592" s="17">
        <v>5.45E-2</v>
      </c>
      <c r="W592" s="17">
        <v>5.3600000000000002E-2</v>
      </c>
      <c r="X592" s="17">
        <v>0.17580000000000001</v>
      </c>
      <c r="Y592" s="17">
        <v>5.5100000000000003E-2</v>
      </c>
      <c r="Z592" s="17">
        <v>5.5800000000000002E-2</v>
      </c>
      <c r="AA592" s="17">
        <v>5.45E-2</v>
      </c>
      <c r="AB592" s="17">
        <v>5.2299999999999999E-2</v>
      </c>
      <c r="AC592" s="17">
        <v>7.1400000000000005E-2</v>
      </c>
      <c r="AD592" s="5"/>
      <c r="AE592" s="5"/>
      <c r="AF592" s="17">
        <v>9.4100000000000003E-2</v>
      </c>
      <c r="AG592" s="17">
        <v>6.54E-2</v>
      </c>
      <c r="AH592" s="17">
        <v>5.9700000000000003E-2</v>
      </c>
      <c r="AI592" s="17">
        <v>5.5100000000000003E-2</v>
      </c>
      <c r="AJ592" s="17">
        <v>5.62E-2</v>
      </c>
      <c r="AK592" s="17">
        <v>5.7799999999999997E-2</v>
      </c>
      <c r="AL592" s="17">
        <v>0.2205</v>
      </c>
      <c r="AM592" s="17">
        <v>6.5500000000000003E-2</v>
      </c>
      <c r="AN592" s="17">
        <v>4.9299999999999997E-2</v>
      </c>
      <c r="AO592" s="17">
        <v>5.0900000000000001E-2</v>
      </c>
      <c r="AP592" s="17">
        <v>4.7300000000000002E-2</v>
      </c>
      <c r="AQ592" s="17">
        <v>7.1900000000000006E-2</v>
      </c>
      <c r="AR592" s="5"/>
      <c r="AS592" s="5"/>
      <c r="AT592" s="159">
        <f t="shared" si="767"/>
        <v>5.3699999999999998E-2</v>
      </c>
      <c r="AU592" s="159">
        <f t="shared" si="767"/>
        <v>1.0299999999999997E-2</v>
      </c>
      <c r="AV592" s="159">
        <f t="shared" si="767"/>
        <v>-4.2000000000000023E-3</v>
      </c>
      <c r="AW592" s="159">
        <f t="shared" si="767"/>
        <v>1.3000000000000025E-3</v>
      </c>
      <c r="AX592" s="159">
        <f t="shared" si="767"/>
        <v>1.800000000000003E-3</v>
      </c>
      <c r="AY592" s="159">
        <f t="shared" si="767"/>
        <v>8.9000000000000051E-3</v>
      </c>
      <c r="AZ592" s="160">
        <f t="shared" si="767"/>
        <v>0.13030000000000003</v>
      </c>
      <c r="BA592" s="159">
        <f t="shared" si="767"/>
        <v>1.0300000000000004E-2</v>
      </c>
      <c r="BB592" s="159">
        <f t="shared" si="767"/>
        <v>6.0000000000000331E-4</v>
      </c>
      <c r="BC592" s="159">
        <f t="shared" si="767"/>
        <v>-1.0000000000000286E-4</v>
      </c>
      <c r="BD592" s="159">
        <f t="shared" si="767"/>
        <v>3.2999999999999974E-3</v>
      </c>
      <c r="BE592" s="159">
        <f t="shared" si="767"/>
        <v>1.3100000000000007E-2</v>
      </c>
      <c r="BF592" s="5"/>
      <c r="BG592" s="5"/>
      <c r="BH592" s="159">
        <f t="shared" si="768"/>
        <v>2.020000000000001E-2</v>
      </c>
      <c r="BI592" s="159">
        <f t="shared" si="768"/>
        <v>1.0000000000000002E-2</v>
      </c>
      <c r="BJ592" s="159">
        <f t="shared" si="768"/>
        <v>3.7000000000000019E-3</v>
      </c>
      <c r="BK592" s="159">
        <f t="shared" si="768"/>
        <v>9.0000000000000496E-4</v>
      </c>
      <c r="BL592" s="159">
        <f t="shared" si="768"/>
        <v>3.5000000000000031E-3</v>
      </c>
      <c r="BM592" s="159">
        <f t="shared" si="768"/>
        <v>1.3100000000000001E-2</v>
      </c>
      <c r="BN592" s="160">
        <f t="shared" si="768"/>
        <v>0.17499999999999999</v>
      </c>
      <c r="BO592" s="159">
        <f t="shared" si="768"/>
        <v>2.0700000000000003E-2</v>
      </c>
      <c r="BP592" s="159">
        <f t="shared" si="768"/>
        <v>-5.9000000000000025E-3</v>
      </c>
      <c r="BQ592" s="159">
        <f t="shared" si="768"/>
        <v>-3.7000000000000019E-3</v>
      </c>
      <c r="BR592" s="159">
        <f t="shared" si="768"/>
        <v>-1.7000000000000001E-3</v>
      </c>
      <c r="BS592" s="159">
        <f t="shared" si="768"/>
        <v>1.3600000000000008E-2</v>
      </c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</row>
    <row r="593" spans="2:110" ht="15">
      <c r="B593" s="5"/>
      <c r="C593" s="5"/>
      <c r="D593" s="17">
        <v>7.3700000000000002E-2</v>
      </c>
      <c r="E593" s="17">
        <v>5.9700000000000003E-2</v>
      </c>
      <c r="F593" s="17">
        <v>6.4600000000000005E-2</v>
      </c>
      <c r="G593" s="17">
        <v>5.7299999999999997E-2</v>
      </c>
      <c r="H593" s="17">
        <v>5.9299999999999999E-2</v>
      </c>
      <c r="I593" s="17">
        <v>5.6599999999999998E-2</v>
      </c>
      <c r="J593" s="17">
        <v>5.8099999999999999E-2</v>
      </c>
      <c r="K593" s="17">
        <v>5.3499999999999999E-2</v>
      </c>
      <c r="L593" s="17">
        <v>5.3999999999999999E-2</v>
      </c>
      <c r="M593" s="17">
        <v>5.3800000000000001E-2</v>
      </c>
      <c r="N593" s="17">
        <v>5.1299999999999998E-2</v>
      </c>
      <c r="O593" s="17">
        <v>6.2600000000000003E-2</v>
      </c>
      <c r="P593" s="5"/>
      <c r="Q593" s="5"/>
      <c r="R593" s="17">
        <v>0.1091</v>
      </c>
      <c r="S593" s="17">
        <v>6.0199999999999997E-2</v>
      </c>
      <c r="T593" s="17">
        <v>5.8500000000000003E-2</v>
      </c>
      <c r="U593" s="17">
        <v>5.6399999999999999E-2</v>
      </c>
      <c r="V593" s="17">
        <v>5.5399999999999998E-2</v>
      </c>
      <c r="W593" s="17">
        <v>5.5399999999999998E-2</v>
      </c>
      <c r="X593" s="17">
        <v>5.6300000000000003E-2</v>
      </c>
      <c r="Y593" s="17">
        <v>5.5500000000000001E-2</v>
      </c>
      <c r="Z593" s="17">
        <v>0.10780000000000001</v>
      </c>
      <c r="AA593" s="17">
        <v>5.4199999999999998E-2</v>
      </c>
      <c r="AB593" s="17">
        <v>5.1799999999999999E-2</v>
      </c>
      <c r="AC593" s="17">
        <v>7.1199999999999999E-2</v>
      </c>
      <c r="AD593" s="5"/>
      <c r="AE593" s="5"/>
      <c r="AF593" s="17">
        <v>9.7199999999999995E-2</v>
      </c>
      <c r="AG593" s="17">
        <v>5.5899999999999998E-2</v>
      </c>
      <c r="AH593" s="17">
        <v>5.8400000000000001E-2</v>
      </c>
      <c r="AI593" s="17">
        <v>5.8200000000000002E-2</v>
      </c>
      <c r="AJ593" s="17">
        <v>5.8900000000000001E-2</v>
      </c>
      <c r="AK593" s="17">
        <v>6.6000000000000003E-2</v>
      </c>
      <c r="AL593" s="17">
        <v>5.7700000000000001E-2</v>
      </c>
      <c r="AM593" s="17">
        <v>5.8599999999999999E-2</v>
      </c>
      <c r="AN593" s="17">
        <v>0.159</v>
      </c>
      <c r="AO593" s="17">
        <v>5.3400000000000003E-2</v>
      </c>
      <c r="AP593" s="17">
        <v>5.2600000000000001E-2</v>
      </c>
      <c r="AQ593" s="17">
        <v>6.2E-2</v>
      </c>
      <c r="AR593" s="5"/>
      <c r="AS593" s="5"/>
      <c r="AT593" s="159">
        <f t="shared" si="767"/>
        <v>3.5400000000000001E-2</v>
      </c>
      <c r="AU593" s="159">
        <f t="shared" si="767"/>
        <v>4.9999999999999351E-4</v>
      </c>
      <c r="AV593" s="159">
        <f t="shared" si="767"/>
        <v>-6.1000000000000013E-3</v>
      </c>
      <c r="AW593" s="159">
        <f t="shared" si="767"/>
        <v>-8.9999999999999802E-4</v>
      </c>
      <c r="AX593" s="159">
        <f t="shared" si="767"/>
        <v>-3.9000000000000007E-3</v>
      </c>
      <c r="AY593" s="159">
        <f t="shared" si="767"/>
        <v>-1.1999999999999997E-3</v>
      </c>
      <c r="AZ593" s="159">
        <f t="shared" si="767"/>
        <v>-1.799999999999996E-3</v>
      </c>
      <c r="BA593" s="159">
        <f t="shared" si="767"/>
        <v>2.0000000000000018E-3</v>
      </c>
      <c r="BB593" s="160">
        <f t="shared" si="767"/>
        <v>5.3800000000000008E-2</v>
      </c>
      <c r="BC593" s="159">
        <f t="shared" si="767"/>
        <v>3.9999999999999758E-4</v>
      </c>
      <c r="BD593" s="159">
        <f t="shared" si="767"/>
        <v>5.0000000000000044E-4</v>
      </c>
      <c r="BE593" s="159">
        <f t="shared" si="767"/>
        <v>8.5999999999999965E-3</v>
      </c>
      <c r="BF593" s="5"/>
      <c r="BG593" s="5"/>
      <c r="BH593" s="159">
        <f t="shared" si="768"/>
        <v>2.3499999999999993E-2</v>
      </c>
      <c r="BI593" s="159">
        <f t="shared" si="768"/>
        <v>-3.8000000000000048E-3</v>
      </c>
      <c r="BJ593" s="159">
        <f t="shared" si="768"/>
        <v>-6.2000000000000041E-3</v>
      </c>
      <c r="BK593" s="159">
        <f t="shared" si="768"/>
        <v>9.0000000000000496E-4</v>
      </c>
      <c r="BL593" s="159">
        <f t="shared" si="768"/>
        <v>-3.9999999999999758E-4</v>
      </c>
      <c r="BM593" s="159">
        <f t="shared" si="768"/>
        <v>9.4000000000000056E-3</v>
      </c>
      <c r="BN593" s="159">
        <f t="shared" si="768"/>
        <v>-3.9999999999999758E-4</v>
      </c>
      <c r="BO593" s="159">
        <f t="shared" si="768"/>
        <v>5.1000000000000004E-3</v>
      </c>
      <c r="BP593" s="160">
        <f t="shared" si="768"/>
        <v>0.10500000000000001</v>
      </c>
      <c r="BQ593" s="159">
        <f t="shared" si="768"/>
        <v>-3.9999999999999758E-4</v>
      </c>
      <c r="BR593" s="159">
        <f t="shared" si="768"/>
        <v>1.3000000000000025E-3</v>
      </c>
      <c r="BS593" s="159">
        <f t="shared" si="768"/>
        <v>-6.0000000000000331E-4</v>
      </c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</row>
    <row r="594" spans="2:110" ht="15">
      <c r="B594" s="5"/>
      <c r="C594" s="5"/>
      <c r="D594" s="17">
        <v>7.8700000000000006E-2</v>
      </c>
      <c r="E594" s="17">
        <v>6.3700000000000007E-2</v>
      </c>
      <c r="F594" s="17">
        <v>6.6000000000000003E-2</v>
      </c>
      <c r="G594" s="17">
        <v>6.0100000000000001E-2</v>
      </c>
      <c r="H594" s="17">
        <v>5.5E-2</v>
      </c>
      <c r="I594" s="17">
        <v>5.3400000000000003E-2</v>
      </c>
      <c r="J594" s="17">
        <v>4.6699999999999998E-2</v>
      </c>
      <c r="K594" s="17">
        <v>4.8099999999999997E-2</v>
      </c>
      <c r="L594" s="17">
        <v>4.3400000000000001E-2</v>
      </c>
      <c r="M594" s="17">
        <v>4.58E-2</v>
      </c>
      <c r="N594" s="17">
        <v>4.5600000000000002E-2</v>
      </c>
      <c r="O594" s="17">
        <v>5.3999999999999999E-2</v>
      </c>
      <c r="P594" s="5"/>
      <c r="Q594" s="5"/>
      <c r="R594" s="17">
        <v>0.1041</v>
      </c>
      <c r="S594" s="17">
        <v>7.2599999999999998E-2</v>
      </c>
      <c r="T594" s="17">
        <v>5.3900000000000003E-2</v>
      </c>
      <c r="U594" s="17">
        <v>0.73860000000000003</v>
      </c>
      <c r="V594" s="17">
        <v>5.9299999999999999E-2</v>
      </c>
      <c r="W594" s="17">
        <v>5.9200000000000003E-2</v>
      </c>
      <c r="X594" s="17">
        <v>5.3499999999999999E-2</v>
      </c>
      <c r="Y594" s="17">
        <v>5.1200000000000002E-2</v>
      </c>
      <c r="Z594" s="17">
        <v>4.8399999999999999E-2</v>
      </c>
      <c r="AA594" s="17">
        <v>5.0999999999999997E-2</v>
      </c>
      <c r="AB594" s="17">
        <v>4.9799999999999997E-2</v>
      </c>
      <c r="AC594" s="17">
        <v>5.6399999999999999E-2</v>
      </c>
      <c r="AD594" s="5"/>
      <c r="AE594" s="5"/>
      <c r="AF594" s="17">
        <v>9.1600000000000001E-2</v>
      </c>
      <c r="AG594" s="17">
        <v>5.9299999999999999E-2</v>
      </c>
      <c r="AH594" s="17">
        <v>5.2600000000000001E-2</v>
      </c>
      <c r="AI594" s="17">
        <v>0.89849999999999997</v>
      </c>
      <c r="AJ594" s="17">
        <v>6.9800000000000001E-2</v>
      </c>
      <c r="AK594" s="17">
        <v>5.0999999999999997E-2</v>
      </c>
      <c r="AL594" s="17">
        <v>5.2200000000000003E-2</v>
      </c>
      <c r="AM594" s="17">
        <v>5.28E-2</v>
      </c>
      <c r="AN594" s="17">
        <v>5.0900000000000001E-2</v>
      </c>
      <c r="AO594" s="17">
        <v>4.8500000000000001E-2</v>
      </c>
      <c r="AP594" s="17">
        <v>5.6000000000000001E-2</v>
      </c>
      <c r="AQ594" s="17">
        <v>7.17E-2</v>
      </c>
      <c r="AR594" s="5"/>
      <c r="AS594" s="5"/>
      <c r="AT594" s="159">
        <f t="shared" si="767"/>
        <v>2.5399999999999992E-2</v>
      </c>
      <c r="AU594" s="159">
        <f t="shared" si="767"/>
        <v>8.8999999999999913E-3</v>
      </c>
      <c r="AV594" s="159">
        <f t="shared" si="767"/>
        <v>-1.21E-2</v>
      </c>
      <c r="AW594" s="160">
        <f t="shared" si="767"/>
        <v>0.67849999999999999</v>
      </c>
      <c r="AX594" s="159">
        <f t="shared" si="767"/>
        <v>4.2999999999999983E-3</v>
      </c>
      <c r="AY594" s="159">
        <f t="shared" si="767"/>
        <v>5.7999999999999996E-3</v>
      </c>
      <c r="AZ594" s="159">
        <f t="shared" si="767"/>
        <v>6.8000000000000005E-3</v>
      </c>
      <c r="BA594" s="159">
        <f t="shared" si="767"/>
        <v>3.1000000000000055E-3</v>
      </c>
      <c r="BB594" s="159">
        <f t="shared" si="767"/>
        <v>4.9999999999999975E-3</v>
      </c>
      <c r="BC594" s="159">
        <f t="shared" si="767"/>
        <v>5.1999999999999963E-3</v>
      </c>
      <c r="BD594" s="159">
        <f t="shared" si="767"/>
        <v>4.1999999999999954E-3</v>
      </c>
      <c r="BE594" s="159">
        <f t="shared" si="767"/>
        <v>2.3999999999999994E-3</v>
      </c>
      <c r="BF594" s="5"/>
      <c r="BG594" s="5"/>
      <c r="BH594" s="159">
        <f t="shared" si="768"/>
        <v>1.2899999999999995E-2</v>
      </c>
      <c r="BI594" s="159">
        <f t="shared" si="768"/>
        <v>-4.4000000000000081E-3</v>
      </c>
      <c r="BJ594" s="159">
        <f t="shared" si="768"/>
        <v>-1.3400000000000002E-2</v>
      </c>
      <c r="BK594" s="160">
        <f t="shared" si="768"/>
        <v>0.83839999999999992</v>
      </c>
      <c r="BL594" s="159">
        <f t="shared" si="768"/>
        <v>1.4800000000000001E-2</v>
      </c>
      <c r="BM594" s="159">
        <f t="shared" si="768"/>
        <v>-2.4000000000000063E-3</v>
      </c>
      <c r="BN594" s="159">
        <f t="shared" si="768"/>
        <v>5.5000000000000049E-3</v>
      </c>
      <c r="BO594" s="159">
        <f t="shared" si="768"/>
        <v>4.7000000000000028E-3</v>
      </c>
      <c r="BP594" s="159">
        <f t="shared" si="768"/>
        <v>7.4999999999999997E-3</v>
      </c>
      <c r="BQ594" s="159">
        <f t="shared" si="768"/>
        <v>2.700000000000001E-3</v>
      </c>
      <c r="BR594" s="159">
        <f t="shared" si="768"/>
        <v>1.04E-2</v>
      </c>
      <c r="BS594" s="159">
        <f t="shared" si="768"/>
        <v>1.77E-2</v>
      </c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</row>
    <row r="595" spans="2:110" ht="15">
      <c r="B595" s="5"/>
      <c r="C595" s="5"/>
      <c r="D595" s="17">
        <v>8.3599999999999994E-2</v>
      </c>
      <c r="E595" s="17">
        <v>6.4000000000000001E-2</v>
      </c>
      <c r="F595" s="17">
        <v>5.9900000000000002E-2</v>
      </c>
      <c r="G595" s="17">
        <v>6.0100000000000001E-2</v>
      </c>
      <c r="H595" s="17">
        <v>6.3399999999999998E-2</v>
      </c>
      <c r="I595" s="17">
        <v>6.4500000000000002E-2</v>
      </c>
      <c r="J595" s="17">
        <v>5.79E-2</v>
      </c>
      <c r="K595" s="17">
        <v>5.5199999999999999E-2</v>
      </c>
      <c r="L595" s="17">
        <v>5.0599999999999999E-2</v>
      </c>
      <c r="M595" s="17">
        <v>6.0600000000000001E-2</v>
      </c>
      <c r="N595" s="17">
        <v>4.7E-2</v>
      </c>
      <c r="O595" s="17">
        <v>6.1199999999999997E-2</v>
      </c>
      <c r="P595" s="5"/>
      <c r="Q595" s="5"/>
      <c r="R595" s="17">
        <v>0.10050000000000001</v>
      </c>
      <c r="S595" s="17">
        <v>5.8599999999999999E-2</v>
      </c>
      <c r="T595" s="17">
        <v>5.7299999999999997E-2</v>
      </c>
      <c r="U595" s="17">
        <v>5.5599999999999997E-2</v>
      </c>
      <c r="V595" s="17">
        <v>6.4199999999999993E-2</v>
      </c>
      <c r="W595" s="17">
        <v>6.2199999999999998E-2</v>
      </c>
      <c r="X595" s="17">
        <v>0.51270000000000004</v>
      </c>
      <c r="Y595" s="17">
        <v>5.0999999999999997E-2</v>
      </c>
      <c r="Z595" s="17">
        <v>5.1499999999999997E-2</v>
      </c>
      <c r="AA595" s="17">
        <v>5.9799999999999999E-2</v>
      </c>
      <c r="AB595" s="17">
        <v>5.0799999999999998E-2</v>
      </c>
      <c r="AC595" s="17">
        <v>6.2899999999999998E-2</v>
      </c>
      <c r="AD595" s="5"/>
      <c r="AE595" s="5"/>
      <c r="AF595" s="17">
        <v>9.9299999999999999E-2</v>
      </c>
      <c r="AG595" s="17">
        <v>6.2199999999999998E-2</v>
      </c>
      <c r="AH595" s="17">
        <v>7.3700000000000002E-2</v>
      </c>
      <c r="AI595" s="17">
        <v>6.2E-2</v>
      </c>
      <c r="AJ595" s="17">
        <v>5.9799999999999999E-2</v>
      </c>
      <c r="AK595" s="17">
        <v>5.8400000000000001E-2</v>
      </c>
      <c r="AL595" s="17">
        <v>0.56310000000000004</v>
      </c>
      <c r="AM595" s="17">
        <v>5.6800000000000003E-2</v>
      </c>
      <c r="AN595" s="17">
        <v>5.21E-2</v>
      </c>
      <c r="AO595" s="17">
        <v>5.3100000000000001E-2</v>
      </c>
      <c r="AP595" s="17">
        <v>4.9099999999999998E-2</v>
      </c>
      <c r="AQ595" s="17">
        <v>6.3799999999999996E-2</v>
      </c>
      <c r="AR595" s="5"/>
      <c r="AS595" s="5"/>
      <c r="AT595" s="159">
        <f t="shared" si="767"/>
        <v>1.6900000000000012E-2</v>
      </c>
      <c r="AU595" s="159">
        <f t="shared" si="767"/>
        <v>-5.400000000000002E-3</v>
      </c>
      <c r="AV595" s="159">
        <f t="shared" si="767"/>
        <v>-2.6000000000000051E-3</v>
      </c>
      <c r="AW595" s="159">
        <f t="shared" si="767"/>
        <v>-4.500000000000004E-3</v>
      </c>
      <c r="AX595" s="159">
        <f t="shared" si="767"/>
        <v>7.9999999999999516E-4</v>
      </c>
      <c r="AY595" s="159">
        <f t="shared" si="767"/>
        <v>-2.3000000000000034E-3</v>
      </c>
      <c r="AZ595" s="160">
        <f t="shared" si="767"/>
        <v>0.45480000000000004</v>
      </c>
      <c r="BA595" s="159">
        <f t="shared" si="767"/>
        <v>-4.2000000000000023E-3</v>
      </c>
      <c r="BB595" s="159">
        <f t="shared" si="767"/>
        <v>8.9999999999999802E-4</v>
      </c>
      <c r="BC595" s="159">
        <f t="shared" si="767"/>
        <v>-8.000000000000021E-4</v>
      </c>
      <c r="BD595" s="159">
        <f t="shared" si="767"/>
        <v>3.7999999999999978E-3</v>
      </c>
      <c r="BE595" s="159">
        <f t="shared" si="767"/>
        <v>1.7000000000000001E-3</v>
      </c>
      <c r="BF595" s="5"/>
      <c r="BG595" s="5"/>
      <c r="BH595" s="159">
        <f t="shared" si="768"/>
        <v>1.5700000000000006E-2</v>
      </c>
      <c r="BI595" s="159">
        <f t="shared" si="768"/>
        <v>-1.800000000000003E-3</v>
      </c>
      <c r="BJ595" s="159">
        <f t="shared" si="768"/>
        <v>1.38E-2</v>
      </c>
      <c r="BK595" s="159">
        <f t="shared" si="768"/>
        <v>1.8999999999999989E-3</v>
      </c>
      <c r="BL595" s="159">
        <f t="shared" si="768"/>
        <v>-3.599999999999999E-3</v>
      </c>
      <c r="BM595" s="159">
        <f t="shared" si="768"/>
        <v>-6.1000000000000013E-3</v>
      </c>
      <c r="BN595" s="160">
        <f t="shared" si="768"/>
        <v>0.50520000000000009</v>
      </c>
      <c r="BO595" s="159">
        <f t="shared" si="768"/>
        <v>1.6000000000000042E-3</v>
      </c>
      <c r="BP595" s="159">
        <f t="shared" si="768"/>
        <v>1.5000000000000013E-3</v>
      </c>
      <c r="BQ595" s="159">
        <f t="shared" si="768"/>
        <v>-7.4999999999999997E-3</v>
      </c>
      <c r="BR595" s="159">
        <f t="shared" si="768"/>
        <v>2.0999999999999977E-3</v>
      </c>
      <c r="BS595" s="159">
        <f t="shared" si="768"/>
        <v>2.5999999999999981E-3</v>
      </c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</row>
    <row r="596" spans="2:110" ht="15">
      <c r="B596" s="5"/>
      <c r="C596" s="5"/>
      <c r="D596" s="17">
        <v>7.7499999999999999E-2</v>
      </c>
      <c r="E596" s="17">
        <v>5.4300000000000001E-2</v>
      </c>
      <c r="F596" s="17">
        <v>5.3499999999999999E-2</v>
      </c>
      <c r="G596" s="17">
        <v>6.13E-2</v>
      </c>
      <c r="H596" s="17">
        <v>5.1999999999999998E-2</v>
      </c>
      <c r="I596" s="17">
        <v>5.3199999999999997E-2</v>
      </c>
      <c r="J596" s="17">
        <v>5.4399999999999997E-2</v>
      </c>
      <c r="K596" s="17">
        <v>5.6000000000000001E-2</v>
      </c>
      <c r="L596" s="17">
        <v>0.05</v>
      </c>
      <c r="M596" s="17">
        <v>4.6800000000000001E-2</v>
      </c>
      <c r="N596" s="17">
        <v>4.6100000000000002E-2</v>
      </c>
      <c r="O596" s="17">
        <v>7.9000000000000001E-2</v>
      </c>
      <c r="P596" s="5"/>
      <c r="Q596" s="5"/>
      <c r="R596" s="17">
        <v>0.10489999999999999</v>
      </c>
      <c r="S596" s="17">
        <v>6.5600000000000006E-2</v>
      </c>
      <c r="T596" s="17">
        <v>0.46929999999999999</v>
      </c>
      <c r="U596" s="17">
        <v>5.0999999999999997E-2</v>
      </c>
      <c r="V596" s="17">
        <v>5.33E-2</v>
      </c>
      <c r="W596" s="17">
        <v>5.2699999999999997E-2</v>
      </c>
      <c r="X596" s="17">
        <v>5.0299999999999997E-2</v>
      </c>
      <c r="Y596" s="17">
        <v>0.52710000000000001</v>
      </c>
      <c r="Z596" s="17">
        <v>4.9599999999999998E-2</v>
      </c>
      <c r="AA596" s="17">
        <v>6.0199999999999997E-2</v>
      </c>
      <c r="AB596" s="17">
        <v>4.8399999999999999E-2</v>
      </c>
      <c r="AC596" s="17">
        <v>7.3200000000000001E-2</v>
      </c>
      <c r="AD596" s="5"/>
      <c r="AE596" s="5"/>
      <c r="AF596" s="17">
        <v>0.10829999999999999</v>
      </c>
      <c r="AG596" s="17">
        <v>6.2300000000000001E-2</v>
      </c>
      <c r="AH596" s="17">
        <v>0.26140000000000002</v>
      </c>
      <c r="AI596" s="17">
        <v>5.9200000000000003E-2</v>
      </c>
      <c r="AJ596" s="17">
        <v>5.7099999999999998E-2</v>
      </c>
      <c r="AK596" s="17">
        <v>5.1700000000000003E-2</v>
      </c>
      <c r="AL596" s="17">
        <v>5.4600000000000003E-2</v>
      </c>
      <c r="AM596" s="17">
        <v>0.73360000000000003</v>
      </c>
      <c r="AN596" s="17">
        <v>4.9000000000000002E-2</v>
      </c>
      <c r="AO596" s="17">
        <v>5.4600000000000003E-2</v>
      </c>
      <c r="AP596" s="17">
        <v>5.4399999999999997E-2</v>
      </c>
      <c r="AQ596" s="17">
        <v>7.6799999999999993E-2</v>
      </c>
      <c r="AR596" s="5"/>
      <c r="AS596" s="5"/>
      <c r="AT596" s="159">
        <f t="shared" si="767"/>
        <v>2.7399999999999994E-2</v>
      </c>
      <c r="AU596" s="159">
        <f t="shared" si="767"/>
        <v>1.1300000000000004E-2</v>
      </c>
      <c r="AV596" s="160">
        <f t="shared" si="767"/>
        <v>0.4158</v>
      </c>
      <c r="AW596" s="159">
        <f t="shared" si="767"/>
        <v>-1.0300000000000004E-2</v>
      </c>
      <c r="AX596" s="159">
        <f t="shared" si="767"/>
        <v>1.3000000000000025E-3</v>
      </c>
      <c r="AY596" s="159">
        <f t="shared" si="767"/>
        <v>-5.0000000000000044E-4</v>
      </c>
      <c r="AZ596" s="159">
        <f t="shared" si="767"/>
        <v>-4.0999999999999995E-3</v>
      </c>
      <c r="BA596" s="160">
        <f t="shared" si="767"/>
        <v>0.47110000000000002</v>
      </c>
      <c r="BB596" s="159">
        <f t="shared" si="767"/>
        <v>-4.0000000000000452E-4</v>
      </c>
      <c r="BC596" s="159">
        <f t="shared" si="767"/>
        <v>1.3399999999999995E-2</v>
      </c>
      <c r="BD596" s="159">
        <f t="shared" si="767"/>
        <v>2.2999999999999965E-3</v>
      </c>
      <c r="BE596" s="159">
        <f t="shared" si="767"/>
        <v>-5.7999999999999996E-3</v>
      </c>
      <c r="BF596" s="5"/>
      <c r="BG596" s="5"/>
      <c r="BH596" s="159">
        <f t="shared" si="768"/>
        <v>3.0799999999999994E-2</v>
      </c>
      <c r="BI596" s="159">
        <f t="shared" si="768"/>
        <v>8.0000000000000002E-3</v>
      </c>
      <c r="BJ596" s="160">
        <f t="shared" si="768"/>
        <v>0.20790000000000003</v>
      </c>
      <c r="BK596" s="159">
        <f t="shared" si="768"/>
        <v>-2.0999999999999977E-3</v>
      </c>
      <c r="BL596" s="159">
        <f t="shared" si="768"/>
        <v>5.1000000000000004E-3</v>
      </c>
      <c r="BM596" s="159">
        <f t="shared" si="768"/>
        <v>-1.4999999999999944E-3</v>
      </c>
      <c r="BN596" s="159">
        <f t="shared" si="768"/>
        <v>2.0000000000000573E-4</v>
      </c>
      <c r="BO596" s="160">
        <f t="shared" si="768"/>
        <v>0.67759999999999998</v>
      </c>
      <c r="BP596" s="159">
        <f t="shared" si="768"/>
        <v>-1.0000000000000009E-3</v>
      </c>
      <c r="BQ596" s="159">
        <f t="shared" si="768"/>
        <v>7.8000000000000014E-3</v>
      </c>
      <c r="BR596" s="159">
        <f t="shared" si="768"/>
        <v>8.2999999999999949E-3</v>
      </c>
      <c r="BS596" s="159">
        <f t="shared" si="768"/>
        <v>-2.2000000000000075E-3</v>
      </c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</row>
    <row r="597" spans="2:110" ht="15">
      <c r="B597" s="5"/>
      <c r="C597" s="5"/>
      <c r="D597" s="17">
        <v>9.64E-2</v>
      </c>
      <c r="E597" s="17">
        <v>7.4499999999999997E-2</v>
      </c>
      <c r="F597" s="17">
        <v>6.2799999999999995E-2</v>
      </c>
      <c r="G597" s="17">
        <v>6.0400000000000002E-2</v>
      </c>
      <c r="H597" s="17">
        <v>6.0600000000000001E-2</v>
      </c>
      <c r="I597" s="17">
        <v>6.2600000000000003E-2</v>
      </c>
      <c r="J597" s="17">
        <v>6.4299999999999996E-2</v>
      </c>
      <c r="K597" s="17">
        <v>6.5600000000000006E-2</v>
      </c>
      <c r="L597" s="17">
        <v>6.6299999999999998E-2</v>
      </c>
      <c r="M597" s="17">
        <v>6.0400000000000002E-2</v>
      </c>
      <c r="N597" s="17">
        <v>6.7799999999999999E-2</v>
      </c>
      <c r="O597" s="17">
        <v>9.4600000000000004E-2</v>
      </c>
      <c r="P597" s="5"/>
      <c r="Q597" s="5"/>
      <c r="R597" s="17">
        <v>0.1321</v>
      </c>
      <c r="S597" s="17">
        <v>0.49519999999999997</v>
      </c>
      <c r="T597" s="17">
        <v>7.9799999999999996E-2</v>
      </c>
      <c r="U597" s="17">
        <v>6.7500000000000004E-2</v>
      </c>
      <c r="V597" s="17">
        <v>6.6000000000000003E-2</v>
      </c>
      <c r="W597" s="17">
        <v>7.1099999999999997E-2</v>
      </c>
      <c r="X597" s="17">
        <v>0.37130000000000002</v>
      </c>
      <c r="Y597" s="17">
        <v>6.1600000000000002E-2</v>
      </c>
      <c r="Z597" s="17">
        <v>7.3899999999999993E-2</v>
      </c>
      <c r="AA597" s="17">
        <v>6.8500000000000005E-2</v>
      </c>
      <c r="AB597" s="17">
        <v>6.3899999999999998E-2</v>
      </c>
      <c r="AC597" s="17">
        <v>0.11600000000000001</v>
      </c>
      <c r="AD597" s="5"/>
      <c r="AE597" s="5"/>
      <c r="AF597" s="17">
        <v>0.13700000000000001</v>
      </c>
      <c r="AG597" s="17">
        <v>0.76590000000000003</v>
      </c>
      <c r="AH597" s="17">
        <v>9.8299999999999998E-2</v>
      </c>
      <c r="AI597" s="17">
        <v>8.8999999999999996E-2</v>
      </c>
      <c r="AJ597" s="17">
        <v>7.9500000000000001E-2</v>
      </c>
      <c r="AK597" s="17">
        <v>8.14E-2</v>
      </c>
      <c r="AL597" s="17">
        <v>0.52769999999999995</v>
      </c>
      <c r="AM597" s="17">
        <v>7.8899999999999998E-2</v>
      </c>
      <c r="AN597" s="17">
        <v>7.3999999999999996E-2</v>
      </c>
      <c r="AO597" s="17">
        <v>8.5099999999999995E-2</v>
      </c>
      <c r="AP597" s="17">
        <v>7.9100000000000004E-2</v>
      </c>
      <c r="AQ597" s="17">
        <v>0.15290000000000001</v>
      </c>
      <c r="AR597" s="5"/>
      <c r="AS597" s="5"/>
      <c r="AT597" s="159">
        <f t="shared" si="767"/>
        <v>3.5699999999999996E-2</v>
      </c>
      <c r="AU597" s="160">
        <f t="shared" si="767"/>
        <v>0.42069999999999996</v>
      </c>
      <c r="AV597" s="159">
        <f t="shared" si="767"/>
        <v>1.7000000000000001E-2</v>
      </c>
      <c r="AW597" s="159">
        <f t="shared" si="767"/>
        <v>7.1000000000000021E-3</v>
      </c>
      <c r="AX597" s="159">
        <f t="shared" si="767"/>
        <v>5.400000000000002E-3</v>
      </c>
      <c r="AY597" s="159">
        <f t="shared" si="767"/>
        <v>8.4999999999999937E-3</v>
      </c>
      <c r="AZ597" s="160">
        <f t="shared" si="767"/>
        <v>0.30700000000000005</v>
      </c>
      <c r="BA597" s="159">
        <f t="shared" si="767"/>
        <v>-4.0000000000000036E-3</v>
      </c>
      <c r="BB597" s="159">
        <f t="shared" si="767"/>
        <v>7.5999999999999956E-3</v>
      </c>
      <c r="BC597" s="159">
        <f t="shared" si="767"/>
        <v>8.100000000000003E-3</v>
      </c>
      <c r="BD597" s="159">
        <f t="shared" si="767"/>
        <v>-3.9000000000000007E-3</v>
      </c>
      <c r="BE597" s="159">
        <f t="shared" si="767"/>
        <v>2.1400000000000002E-2</v>
      </c>
      <c r="BF597" s="5"/>
      <c r="BG597" s="5"/>
      <c r="BH597" s="159">
        <f t="shared" si="768"/>
        <v>4.0600000000000011E-2</v>
      </c>
      <c r="BI597" s="160">
        <f t="shared" si="768"/>
        <v>0.69140000000000001</v>
      </c>
      <c r="BJ597" s="159">
        <f t="shared" si="768"/>
        <v>3.5500000000000004E-2</v>
      </c>
      <c r="BK597" s="159">
        <f t="shared" si="768"/>
        <v>2.8599999999999993E-2</v>
      </c>
      <c r="BL597" s="159">
        <f t="shared" si="768"/>
        <v>1.89E-2</v>
      </c>
      <c r="BM597" s="159">
        <f t="shared" si="768"/>
        <v>1.8799999999999997E-2</v>
      </c>
      <c r="BN597" s="160">
        <f t="shared" si="768"/>
        <v>0.46339999999999992</v>
      </c>
      <c r="BO597" s="159">
        <f t="shared" si="768"/>
        <v>1.3299999999999992E-2</v>
      </c>
      <c r="BP597" s="159">
        <f t="shared" si="768"/>
        <v>7.6999999999999985E-3</v>
      </c>
      <c r="BQ597" s="159">
        <f t="shared" si="768"/>
        <v>2.4699999999999993E-2</v>
      </c>
      <c r="BR597" s="159">
        <f t="shared" si="768"/>
        <v>1.1300000000000004E-2</v>
      </c>
      <c r="BS597" s="159">
        <f t="shared" si="768"/>
        <v>5.8300000000000005E-2</v>
      </c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</row>
    <row r="600" spans="2:110">
      <c r="B600" s="10" t="s">
        <v>569</v>
      </c>
    </row>
    <row r="601" spans="2:110" ht="15.75" thickBot="1">
      <c r="C601" s="15" t="s">
        <v>430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5"/>
      <c r="Q601" s="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5"/>
      <c r="AE601" s="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5"/>
      <c r="AS601" s="5"/>
      <c r="AT601" s="5"/>
      <c r="AU601" s="5"/>
      <c r="AV601" s="5"/>
      <c r="AW601" s="5"/>
      <c r="AX601" s="5"/>
      <c r="AY601" s="5"/>
    </row>
    <row r="602" spans="2:110" ht="15.75" thickBot="1">
      <c r="C602" s="163"/>
      <c r="D602" s="24"/>
      <c r="E602" s="254" t="s">
        <v>431</v>
      </c>
      <c r="F602" s="255"/>
      <c r="G602" s="256" t="s">
        <v>432</v>
      </c>
      <c r="H602" s="257"/>
      <c r="I602" s="258"/>
      <c r="J602" s="254" t="s">
        <v>433</v>
      </c>
      <c r="K602" s="257"/>
      <c r="L602" s="255"/>
      <c r="M602" s="164" t="s">
        <v>434</v>
      </c>
      <c r="N602" s="165"/>
      <c r="O602" s="254" t="s">
        <v>435</v>
      </c>
      <c r="P602" s="257"/>
      <c r="Q602" s="255"/>
      <c r="R602" s="164" t="s">
        <v>436</v>
      </c>
      <c r="S602" s="166"/>
      <c r="T602" s="167" t="s">
        <v>437</v>
      </c>
      <c r="U602" s="167"/>
      <c r="V602" s="116" t="s">
        <v>387</v>
      </c>
      <c r="W602" s="166" t="s">
        <v>438</v>
      </c>
      <c r="X602" s="5"/>
      <c r="Y602" s="161"/>
      <c r="Z602" s="161"/>
      <c r="AA602" s="161"/>
      <c r="AB602" s="161"/>
      <c r="AC602" s="161"/>
      <c r="AD602" s="161"/>
      <c r="AE602" s="161"/>
      <c r="AF602" s="161"/>
      <c r="AG602" s="161"/>
      <c r="AH602" s="161"/>
      <c r="AI602" s="161"/>
      <c r="AJ602" s="161"/>
      <c r="AK602" s="5"/>
      <c r="AL602" s="15" t="s">
        <v>439</v>
      </c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</row>
    <row r="603" spans="2:110" ht="15">
      <c r="C603" s="163">
        <v>1</v>
      </c>
      <c r="D603" s="168" t="s">
        <v>399</v>
      </c>
      <c r="E603" s="169" t="s">
        <v>440</v>
      </c>
      <c r="F603" s="118"/>
      <c r="G603" s="118" t="s">
        <v>441</v>
      </c>
      <c r="H603" s="118"/>
      <c r="I603" s="120"/>
      <c r="J603" s="117" t="s">
        <v>442</v>
      </c>
      <c r="K603" s="118"/>
      <c r="L603" s="118"/>
      <c r="M603" s="170" t="s">
        <v>443</v>
      </c>
      <c r="N603" s="120"/>
      <c r="O603" s="117" t="s">
        <v>444</v>
      </c>
      <c r="P603" s="118"/>
      <c r="Q603" s="118"/>
      <c r="R603" s="118" t="s">
        <v>445</v>
      </c>
      <c r="S603" s="166"/>
      <c r="T603" s="171">
        <v>0.97360000000000002</v>
      </c>
      <c r="U603" s="167"/>
      <c r="V603" s="172">
        <v>1.0206</v>
      </c>
      <c r="W603" s="173" t="s">
        <v>446</v>
      </c>
      <c r="X603" s="168" t="s">
        <v>399</v>
      </c>
      <c r="Y603" s="161" t="s">
        <v>447</v>
      </c>
      <c r="Z603" s="161"/>
      <c r="AA603" s="161"/>
      <c r="AB603" s="161"/>
      <c r="AC603" s="161"/>
      <c r="AD603" s="161"/>
      <c r="AE603" s="161"/>
      <c r="AF603" s="161"/>
      <c r="AG603" s="161"/>
      <c r="AH603" s="161"/>
      <c r="AI603" s="161"/>
      <c r="AJ603" s="161"/>
      <c r="AK603" s="5"/>
      <c r="AL603" s="5" t="s">
        <v>448</v>
      </c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</row>
    <row r="604" spans="2:110" ht="15">
      <c r="C604" s="93">
        <v>2</v>
      </c>
      <c r="D604" s="174" t="s">
        <v>449</v>
      </c>
      <c r="E604" s="175" t="s">
        <v>440</v>
      </c>
      <c r="F604" s="7"/>
      <c r="G604" s="7" t="s">
        <v>441</v>
      </c>
      <c r="H604" s="7"/>
      <c r="I604" s="125"/>
      <c r="J604" s="123" t="s">
        <v>442</v>
      </c>
      <c r="K604" s="7"/>
      <c r="L604" s="7"/>
      <c r="M604" s="14" t="s">
        <v>443</v>
      </c>
      <c r="N604" s="125"/>
      <c r="O604" s="123" t="s">
        <v>444</v>
      </c>
      <c r="P604" s="7"/>
      <c r="Q604" s="7"/>
      <c r="R604" s="7" t="s">
        <v>445</v>
      </c>
      <c r="S604" s="176"/>
      <c r="T604" s="177">
        <v>0.41889999999999999</v>
      </c>
      <c r="U604" s="5"/>
      <c r="V604" s="178">
        <v>0.66089999999999993</v>
      </c>
      <c r="W604" s="176"/>
      <c r="X604" s="5"/>
      <c r="Y604" s="161"/>
      <c r="Z604" s="161"/>
      <c r="AA604" s="161"/>
      <c r="AB604" s="161"/>
      <c r="AC604" s="161"/>
      <c r="AD604" s="161"/>
      <c r="AE604" s="161"/>
      <c r="AF604" s="161"/>
      <c r="AG604" s="161"/>
      <c r="AH604" s="161"/>
      <c r="AI604" s="161"/>
      <c r="AJ604" s="161"/>
      <c r="AK604" s="5"/>
      <c r="AL604" s="5" t="s">
        <v>450</v>
      </c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</row>
    <row r="605" spans="2:110" ht="15">
      <c r="C605" s="93">
        <v>3</v>
      </c>
      <c r="D605" s="174" t="s">
        <v>451</v>
      </c>
      <c r="E605" s="175" t="s">
        <v>440</v>
      </c>
      <c r="F605" s="7"/>
      <c r="G605" s="7" t="s">
        <v>441</v>
      </c>
      <c r="H605" s="7"/>
      <c r="I605" s="125"/>
      <c r="J605" s="123" t="s">
        <v>452</v>
      </c>
      <c r="K605" s="7"/>
      <c r="L605" s="7"/>
      <c r="M605" s="14" t="s">
        <v>443</v>
      </c>
      <c r="N605" s="125"/>
      <c r="O605" s="123" t="s">
        <v>453</v>
      </c>
      <c r="P605" s="7"/>
      <c r="Q605" s="7"/>
      <c r="R605" s="7" t="s">
        <v>454</v>
      </c>
      <c r="S605" s="176"/>
      <c r="T605" s="177">
        <v>5.3800000000000008E-2</v>
      </c>
      <c r="U605" s="5"/>
      <c r="V605" s="178">
        <v>0.10500000000000001</v>
      </c>
      <c r="W605" s="176"/>
      <c r="X605" s="5"/>
      <c r="Y605" s="161"/>
      <c r="Z605" s="161"/>
      <c r="AA605" s="161"/>
      <c r="AB605" s="161"/>
      <c r="AC605" s="161"/>
      <c r="AD605" s="161"/>
      <c r="AE605" s="161"/>
      <c r="AF605" s="161"/>
      <c r="AG605" s="161"/>
      <c r="AH605" s="161"/>
      <c r="AI605" s="161"/>
      <c r="AJ605" s="161"/>
      <c r="AK605" s="5"/>
      <c r="AL605" s="5" t="s">
        <v>455</v>
      </c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</row>
    <row r="606" spans="2:110" ht="15">
      <c r="C606" s="93">
        <v>4</v>
      </c>
      <c r="D606" s="174" t="s">
        <v>401</v>
      </c>
      <c r="E606" s="175" t="s">
        <v>456</v>
      </c>
      <c r="F606" s="7"/>
      <c r="G606" s="7" t="s">
        <v>457</v>
      </c>
      <c r="H606" s="7"/>
      <c r="I606" s="125"/>
      <c r="J606" s="123" t="s">
        <v>458</v>
      </c>
      <c r="K606" s="7"/>
      <c r="L606" s="7"/>
      <c r="M606" s="7" t="s">
        <v>459</v>
      </c>
      <c r="N606" s="125"/>
      <c r="O606" s="123" t="s">
        <v>460</v>
      </c>
      <c r="P606" s="7"/>
      <c r="Q606" s="7"/>
      <c r="R606" s="14" t="s">
        <v>461</v>
      </c>
      <c r="S606" s="176"/>
      <c r="T606" s="177">
        <v>7.9699999999999993E-2</v>
      </c>
      <c r="U606" s="5"/>
      <c r="V606" s="178">
        <v>0.1686</v>
      </c>
      <c r="W606" s="179" t="s">
        <v>446</v>
      </c>
      <c r="X606" s="174" t="s">
        <v>401</v>
      </c>
      <c r="Y606" s="161" t="s">
        <v>462</v>
      </c>
      <c r="Z606" s="161"/>
      <c r="AA606" s="161"/>
      <c r="AB606" s="161"/>
      <c r="AC606" s="161"/>
      <c r="AD606" s="161"/>
      <c r="AE606" s="161"/>
      <c r="AF606" s="161"/>
      <c r="AG606" s="161"/>
      <c r="AH606" s="161"/>
      <c r="AI606" s="161"/>
      <c r="AJ606" s="161"/>
      <c r="AK606" s="5"/>
      <c r="AL606" s="5" t="s">
        <v>463</v>
      </c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</row>
    <row r="607" spans="2:110" ht="15">
      <c r="C607" s="93">
        <v>5</v>
      </c>
      <c r="D607" s="174" t="s">
        <v>402</v>
      </c>
      <c r="E607" s="175" t="s">
        <v>456</v>
      </c>
      <c r="F607" s="7"/>
      <c r="G607" s="7" t="s">
        <v>457</v>
      </c>
      <c r="H607" s="7"/>
      <c r="I607" s="125"/>
      <c r="J607" s="123" t="s">
        <v>458</v>
      </c>
      <c r="K607" s="7"/>
      <c r="L607" s="7"/>
      <c r="M607" s="7" t="s">
        <v>459</v>
      </c>
      <c r="N607" s="125"/>
      <c r="O607" s="123" t="s">
        <v>460</v>
      </c>
      <c r="P607" s="7"/>
      <c r="Q607" s="7"/>
      <c r="R607" s="14" t="s">
        <v>461</v>
      </c>
      <c r="S607" s="176"/>
      <c r="T607" s="177">
        <v>6.3299999999999995E-2</v>
      </c>
      <c r="U607" s="5"/>
      <c r="V607" s="178">
        <v>0.18609999999999999</v>
      </c>
      <c r="W607" s="176"/>
      <c r="X607" s="5"/>
      <c r="Y607" s="161"/>
      <c r="Z607" s="161"/>
      <c r="AA607" s="161"/>
      <c r="AB607" s="161"/>
      <c r="AC607" s="161"/>
      <c r="AD607" s="161"/>
      <c r="AE607" s="161"/>
      <c r="AF607" s="161"/>
      <c r="AG607" s="161"/>
      <c r="AH607" s="161"/>
      <c r="AI607" s="161"/>
      <c r="AJ607" s="161"/>
      <c r="AK607" s="5"/>
      <c r="AL607" s="15" t="s">
        <v>464</v>
      </c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</row>
    <row r="608" spans="2:110" ht="15">
      <c r="C608" s="93">
        <v>6</v>
      </c>
      <c r="D608" s="174" t="s">
        <v>403</v>
      </c>
      <c r="E608" s="175" t="s">
        <v>465</v>
      </c>
      <c r="F608" s="7"/>
      <c r="G608" s="7" t="s">
        <v>466</v>
      </c>
      <c r="H608" s="7"/>
      <c r="I608" s="125"/>
      <c r="J608" s="123" t="s">
        <v>467</v>
      </c>
      <c r="K608" s="7"/>
      <c r="L608" s="7"/>
      <c r="M608" s="7" t="s">
        <v>468</v>
      </c>
      <c r="N608" s="125"/>
      <c r="O608" s="123" t="s">
        <v>469</v>
      </c>
      <c r="P608" s="7"/>
      <c r="Q608" s="7"/>
      <c r="R608" s="7" t="s">
        <v>470</v>
      </c>
      <c r="S608" s="176"/>
      <c r="T608" s="177">
        <v>0.7288</v>
      </c>
      <c r="U608" s="5"/>
      <c r="V608" s="178">
        <v>1.1537999999999999</v>
      </c>
      <c r="W608" s="179" t="s">
        <v>446</v>
      </c>
      <c r="X608" s="174" t="s">
        <v>403</v>
      </c>
      <c r="Y608" s="161" t="s">
        <v>471</v>
      </c>
      <c r="Z608" s="161"/>
      <c r="AA608" s="161"/>
      <c r="AB608" s="161"/>
      <c r="AC608" s="161"/>
      <c r="AD608" s="161"/>
      <c r="AE608" s="161"/>
      <c r="AF608" s="161"/>
      <c r="AG608" s="161"/>
      <c r="AH608" s="161"/>
      <c r="AI608" s="161"/>
      <c r="AJ608" s="161"/>
      <c r="AK608" s="5"/>
      <c r="AL608" s="5" t="s">
        <v>472</v>
      </c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</row>
    <row r="609" spans="3:51" ht="15">
      <c r="C609" s="93">
        <v>7</v>
      </c>
      <c r="D609" s="174" t="s">
        <v>473</v>
      </c>
      <c r="E609" s="175" t="s">
        <v>465</v>
      </c>
      <c r="F609" s="7"/>
      <c r="G609" s="7" t="s">
        <v>466</v>
      </c>
      <c r="H609" s="7"/>
      <c r="I609" s="125"/>
      <c r="J609" s="123" t="s">
        <v>467</v>
      </c>
      <c r="K609" s="7"/>
      <c r="L609" s="7"/>
      <c r="M609" s="7" t="s">
        <v>468</v>
      </c>
      <c r="N609" s="125"/>
      <c r="O609" s="123" t="s">
        <v>469</v>
      </c>
      <c r="P609" s="7"/>
      <c r="Q609" s="7"/>
      <c r="R609" s="7" t="s">
        <v>470</v>
      </c>
      <c r="S609" s="176"/>
      <c r="T609" s="177">
        <v>0.47110000000000002</v>
      </c>
      <c r="U609" s="5"/>
      <c r="V609" s="178">
        <v>0.67759999999999998</v>
      </c>
      <c r="W609" s="176"/>
      <c r="X609" s="5"/>
      <c r="Y609" s="161"/>
      <c r="Z609" s="161"/>
      <c r="AA609" s="161"/>
      <c r="AB609" s="161"/>
      <c r="AC609" s="161"/>
      <c r="AD609" s="161"/>
      <c r="AE609" s="161"/>
      <c r="AF609" s="161"/>
      <c r="AG609" s="161"/>
      <c r="AH609" s="161"/>
      <c r="AI609" s="161"/>
      <c r="AJ609" s="161"/>
      <c r="AK609" s="5"/>
      <c r="AL609" s="5" t="s">
        <v>474</v>
      </c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</row>
    <row r="610" spans="3:51" ht="15">
      <c r="C610" s="93">
        <v>8</v>
      </c>
      <c r="D610" s="174" t="s">
        <v>475</v>
      </c>
      <c r="E610" s="175" t="s">
        <v>465</v>
      </c>
      <c r="F610" s="7"/>
      <c r="G610" s="7" t="s">
        <v>466</v>
      </c>
      <c r="H610" s="7"/>
      <c r="I610" s="125"/>
      <c r="J610" s="123" t="s">
        <v>467</v>
      </c>
      <c r="K610" s="7"/>
      <c r="L610" s="7"/>
      <c r="M610" s="7" t="s">
        <v>468</v>
      </c>
      <c r="N610" s="125"/>
      <c r="O610" s="123" t="s">
        <v>469</v>
      </c>
      <c r="P610" s="7"/>
      <c r="Q610" s="7"/>
      <c r="R610" s="7" t="s">
        <v>470</v>
      </c>
      <c r="S610" s="176"/>
      <c r="T610" s="177">
        <v>0.34860000000000002</v>
      </c>
      <c r="U610" s="5"/>
      <c r="V610" s="178">
        <v>0.36599999999999999</v>
      </c>
      <c r="W610" s="176"/>
      <c r="X610" s="5"/>
      <c r="Y610" s="161"/>
      <c r="Z610" s="161"/>
      <c r="AA610" s="161"/>
      <c r="AB610" s="161"/>
      <c r="AC610" s="161"/>
      <c r="AD610" s="161"/>
      <c r="AE610" s="161"/>
      <c r="AF610" s="161"/>
      <c r="AG610" s="161"/>
      <c r="AH610" s="161"/>
      <c r="AI610" s="161"/>
      <c r="AJ610" s="161"/>
      <c r="AK610" s="5"/>
      <c r="AL610" s="5" t="s">
        <v>476</v>
      </c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</row>
    <row r="611" spans="3:51" ht="15">
      <c r="C611" s="93">
        <v>9</v>
      </c>
      <c r="D611" s="174" t="s">
        <v>477</v>
      </c>
      <c r="E611" s="175" t="s">
        <v>465</v>
      </c>
      <c r="F611" s="7"/>
      <c r="G611" s="7" t="s">
        <v>466</v>
      </c>
      <c r="H611" s="7"/>
      <c r="I611" s="125"/>
      <c r="J611" s="123" t="s">
        <v>467</v>
      </c>
      <c r="K611" s="7"/>
      <c r="L611" s="7"/>
      <c r="M611" s="7" t="s">
        <v>468</v>
      </c>
      <c r="N611" s="125"/>
      <c r="O611" s="123" t="s">
        <v>469</v>
      </c>
      <c r="P611" s="7"/>
      <c r="Q611" s="7"/>
      <c r="R611" s="7" t="s">
        <v>470</v>
      </c>
      <c r="S611" s="176"/>
      <c r="T611" s="177">
        <v>0.94679999999999997</v>
      </c>
      <c r="U611" s="5"/>
      <c r="V611" s="178">
        <v>0.96789999999999998</v>
      </c>
      <c r="W611" s="176"/>
      <c r="X611" s="5"/>
      <c r="Y611" s="161"/>
      <c r="Z611" s="161"/>
      <c r="AA611" s="161"/>
      <c r="AB611" s="161"/>
      <c r="AC611" s="161"/>
      <c r="AD611" s="161"/>
      <c r="AE611" s="161"/>
      <c r="AF611" s="161"/>
      <c r="AG611" s="161"/>
      <c r="AH611" s="161"/>
      <c r="AI611" s="161"/>
      <c r="AJ611" s="161"/>
      <c r="AK611" s="5"/>
      <c r="AL611" s="5" t="s">
        <v>478</v>
      </c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</row>
    <row r="612" spans="3:51" ht="15">
      <c r="C612" s="93">
        <v>10</v>
      </c>
      <c r="D612" s="180" t="s">
        <v>404</v>
      </c>
      <c r="E612" s="175" t="s">
        <v>465</v>
      </c>
      <c r="F612" s="7"/>
      <c r="G612" s="7" t="s">
        <v>466</v>
      </c>
      <c r="H612" s="7"/>
      <c r="I612" s="125"/>
      <c r="J612" s="123" t="s">
        <v>467</v>
      </c>
      <c r="K612" s="7"/>
      <c r="L612" s="7"/>
      <c r="M612" s="7" t="s">
        <v>468</v>
      </c>
      <c r="N612" s="125"/>
      <c r="O612" s="123" t="s">
        <v>469</v>
      </c>
      <c r="P612" s="7"/>
      <c r="Q612" s="7"/>
      <c r="R612" s="7" t="s">
        <v>470</v>
      </c>
      <c r="S612" s="176"/>
      <c r="T612" s="177">
        <v>0.64800000000000002</v>
      </c>
      <c r="U612" s="5"/>
      <c r="V612" s="178">
        <v>1.2350000000000001</v>
      </c>
      <c r="W612" s="176"/>
      <c r="X612" s="5"/>
      <c r="Y612" s="161"/>
      <c r="Z612" s="161"/>
      <c r="AA612" s="161"/>
      <c r="AB612" s="161"/>
      <c r="AC612" s="161"/>
      <c r="AD612" s="161"/>
      <c r="AE612" s="161"/>
      <c r="AF612" s="161"/>
      <c r="AG612" s="161"/>
      <c r="AH612" s="161"/>
      <c r="AI612" s="161"/>
      <c r="AJ612" s="161"/>
      <c r="AK612" s="5"/>
      <c r="AL612" s="5" t="s">
        <v>479</v>
      </c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</row>
    <row r="613" spans="3:51" ht="15">
      <c r="C613" s="93">
        <v>11</v>
      </c>
      <c r="D613" s="180" t="s">
        <v>480</v>
      </c>
      <c r="E613" s="175" t="s">
        <v>465</v>
      </c>
      <c r="F613" s="7"/>
      <c r="G613" s="7" t="s">
        <v>466</v>
      </c>
      <c r="H613" s="7"/>
      <c r="I613" s="125"/>
      <c r="J613" s="123" t="s">
        <v>467</v>
      </c>
      <c r="K613" s="7"/>
      <c r="L613" s="7"/>
      <c r="M613" s="7" t="s">
        <v>468</v>
      </c>
      <c r="N613" s="125"/>
      <c r="O613" s="123" t="s">
        <v>469</v>
      </c>
      <c r="P613" s="7"/>
      <c r="Q613" s="7"/>
      <c r="R613" s="7" t="s">
        <v>470</v>
      </c>
      <c r="S613" s="176"/>
      <c r="T613" s="177">
        <v>0.39479999999999998</v>
      </c>
      <c r="U613" s="5"/>
      <c r="V613" s="178">
        <v>0.72820000000000007</v>
      </c>
      <c r="W613" s="176"/>
      <c r="X613" s="5"/>
      <c r="Y613" s="161"/>
      <c r="Z613" s="161"/>
      <c r="AA613" s="161"/>
      <c r="AB613" s="161"/>
      <c r="AC613" s="161"/>
      <c r="AD613" s="161"/>
      <c r="AE613" s="161"/>
      <c r="AF613" s="161"/>
      <c r="AG613" s="161"/>
      <c r="AH613" s="161"/>
      <c r="AI613" s="161"/>
      <c r="AJ613" s="161"/>
      <c r="AK613" s="5"/>
      <c r="AL613" s="5" t="s">
        <v>481</v>
      </c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</row>
    <row r="614" spans="3:51" ht="15.75" thickBot="1">
      <c r="C614" s="181">
        <v>12</v>
      </c>
      <c r="D614" s="182" t="s">
        <v>482</v>
      </c>
      <c r="E614" s="183" t="s">
        <v>465</v>
      </c>
      <c r="F614" s="129"/>
      <c r="G614" s="129" t="s">
        <v>466</v>
      </c>
      <c r="H614" s="129"/>
      <c r="I614" s="131"/>
      <c r="J614" s="128" t="s">
        <v>467</v>
      </c>
      <c r="K614" s="129"/>
      <c r="L614" s="129"/>
      <c r="M614" s="129" t="s">
        <v>468</v>
      </c>
      <c r="N614" s="131"/>
      <c r="O614" s="128" t="s">
        <v>469</v>
      </c>
      <c r="P614" s="129"/>
      <c r="Q614" s="129"/>
      <c r="R614" s="129" t="s">
        <v>470</v>
      </c>
      <c r="S614" s="184"/>
      <c r="T614" s="185">
        <v>0.7137</v>
      </c>
      <c r="U614" s="186"/>
      <c r="V614" s="187">
        <v>0.68769999999999998</v>
      </c>
      <c r="W614" s="184"/>
      <c r="X614" s="5"/>
      <c r="Y614" s="161"/>
      <c r="Z614" s="161"/>
      <c r="AA614" s="161"/>
      <c r="AB614" s="161"/>
      <c r="AC614" s="161"/>
      <c r="AD614" s="161"/>
      <c r="AE614" s="161"/>
      <c r="AF614" s="161"/>
      <c r="AG614" s="161"/>
      <c r="AH614" s="161"/>
      <c r="AI614" s="161"/>
      <c r="AJ614" s="161"/>
      <c r="AK614" s="5"/>
      <c r="AL614" s="5" t="s">
        <v>483</v>
      </c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</row>
    <row r="615" spans="3:51" ht="15.75" thickBot="1">
      <c r="C615" s="163">
        <v>13</v>
      </c>
      <c r="D615" s="188" t="s">
        <v>484</v>
      </c>
      <c r="E615" s="169" t="s">
        <v>485</v>
      </c>
      <c r="F615" s="118"/>
      <c r="G615" s="118" t="s">
        <v>486</v>
      </c>
      <c r="H615" s="118"/>
      <c r="I615" s="120"/>
      <c r="J615" s="117" t="s">
        <v>487</v>
      </c>
      <c r="K615" s="118"/>
      <c r="L615" s="118"/>
      <c r="M615" s="118" t="s">
        <v>488</v>
      </c>
      <c r="N615" s="120"/>
      <c r="O615" s="117" t="s">
        <v>489</v>
      </c>
      <c r="P615" s="118"/>
      <c r="Q615" s="118"/>
      <c r="R615" s="170" t="s">
        <v>490</v>
      </c>
      <c r="S615" s="166"/>
      <c r="T615" s="171">
        <v>0.55520000000000003</v>
      </c>
      <c r="U615" s="167"/>
      <c r="V615" s="172">
        <v>0.22989999999999999</v>
      </c>
      <c r="W615" s="173" t="s">
        <v>446</v>
      </c>
      <c r="X615" s="188" t="s">
        <v>484</v>
      </c>
      <c r="Y615" s="161" t="s">
        <v>491</v>
      </c>
      <c r="Z615" s="161"/>
      <c r="AA615" s="161"/>
      <c r="AB615" s="161"/>
      <c r="AC615" s="161"/>
      <c r="AD615" s="161"/>
      <c r="AE615" s="161"/>
      <c r="AF615" s="161"/>
      <c r="AG615" s="161"/>
      <c r="AH615" s="161"/>
      <c r="AI615" s="161"/>
      <c r="AJ615" s="161"/>
      <c r="AK615" s="5"/>
      <c r="AL615" s="5" t="s">
        <v>492</v>
      </c>
      <c r="AM615" s="5">
        <v>1000</v>
      </c>
      <c r="AN615" s="5">
        <f>AM615/5</f>
        <v>200</v>
      </c>
      <c r="AO615" s="5">
        <f>AN615/5</f>
        <v>40</v>
      </c>
      <c r="AP615" s="5">
        <f>AO615/5</f>
        <v>8</v>
      </c>
      <c r="AQ615" s="5">
        <f>AP615/5</f>
        <v>1.6</v>
      </c>
      <c r="AR615" s="5">
        <f>AQ615/5</f>
        <v>0.32</v>
      </c>
      <c r="AS615" s="5">
        <v>1000</v>
      </c>
      <c r="AT615" s="5">
        <f>AS615/5</f>
        <v>200</v>
      </c>
      <c r="AU615" s="5">
        <f>AT615/5</f>
        <v>40</v>
      </c>
      <c r="AV615" s="5">
        <f>AU615/5</f>
        <v>8</v>
      </c>
      <c r="AW615" s="5">
        <f>AV615/5</f>
        <v>1.6</v>
      </c>
      <c r="AX615" s="5">
        <f>AW615/5</f>
        <v>0.32</v>
      </c>
      <c r="AY615" s="5"/>
    </row>
    <row r="616" spans="3:51" ht="15">
      <c r="C616" s="93">
        <v>14</v>
      </c>
      <c r="D616" s="180" t="s">
        <v>493</v>
      </c>
      <c r="E616" s="175" t="s">
        <v>485</v>
      </c>
      <c r="F616" s="7"/>
      <c r="G616" s="7" t="s">
        <v>486</v>
      </c>
      <c r="H616" s="7"/>
      <c r="I616" s="125"/>
      <c r="J616" s="123" t="s">
        <v>487</v>
      </c>
      <c r="K616" s="7"/>
      <c r="L616" s="7"/>
      <c r="M616" s="7" t="s">
        <v>488</v>
      </c>
      <c r="N616" s="125"/>
      <c r="O616" s="123" t="s">
        <v>489</v>
      </c>
      <c r="P616" s="7"/>
      <c r="Q616" s="7"/>
      <c r="R616" s="14" t="s">
        <v>490</v>
      </c>
      <c r="S616" s="176"/>
      <c r="T616" s="177">
        <v>0.45360000000000006</v>
      </c>
      <c r="U616" s="5"/>
      <c r="V616" s="178">
        <v>0.75789999999999991</v>
      </c>
      <c r="W616" s="176"/>
      <c r="X616" s="5"/>
      <c r="Y616" s="161"/>
      <c r="Z616" s="161"/>
      <c r="AA616" s="161"/>
      <c r="AB616" s="161"/>
      <c r="AC616" s="161"/>
      <c r="AD616" s="161"/>
      <c r="AE616" s="161"/>
      <c r="AF616" s="161"/>
      <c r="AG616" s="161"/>
      <c r="AH616" s="161"/>
      <c r="AI616" s="161"/>
      <c r="AJ616" s="161"/>
      <c r="AK616" s="5"/>
      <c r="AL616" s="5">
        <v>1000</v>
      </c>
      <c r="AM616" s="189" t="s">
        <v>494</v>
      </c>
      <c r="AN616" s="190" t="s">
        <v>494</v>
      </c>
      <c r="AO616" s="191" t="s">
        <v>494</v>
      </c>
      <c r="AP616" s="189" t="s">
        <v>495</v>
      </c>
      <c r="AQ616" s="190" t="s">
        <v>495</v>
      </c>
      <c r="AR616" s="191" t="s">
        <v>495</v>
      </c>
      <c r="AS616" s="189" t="s">
        <v>496</v>
      </c>
      <c r="AT616" s="190" t="s">
        <v>496</v>
      </c>
      <c r="AU616" s="191" t="s">
        <v>496</v>
      </c>
      <c r="AV616" s="189" t="s">
        <v>497</v>
      </c>
      <c r="AW616" s="190" t="s">
        <v>497</v>
      </c>
      <c r="AX616" s="191" t="s">
        <v>497</v>
      </c>
      <c r="AY616" s="5"/>
    </row>
    <row r="617" spans="3:51" ht="15">
      <c r="C617" s="93">
        <v>15</v>
      </c>
      <c r="D617" s="180" t="s">
        <v>498</v>
      </c>
      <c r="E617" s="175" t="s">
        <v>485</v>
      </c>
      <c r="F617" s="7"/>
      <c r="G617" s="7" t="s">
        <v>486</v>
      </c>
      <c r="H617" s="7"/>
      <c r="I617" s="125"/>
      <c r="J617" s="123" t="s">
        <v>487</v>
      </c>
      <c r="K617" s="7"/>
      <c r="L617" s="7"/>
      <c r="M617" s="7" t="s">
        <v>488</v>
      </c>
      <c r="N617" s="125"/>
      <c r="O617" s="123" t="s">
        <v>489</v>
      </c>
      <c r="P617" s="7"/>
      <c r="Q617" s="7"/>
      <c r="R617" s="14" t="s">
        <v>490</v>
      </c>
      <c r="S617" s="176"/>
      <c r="T617" s="177">
        <v>0.4158</v>
      </c>
      <c r="U617" s="5"/>
      <c r="V617" s="178">
        <v>0.20790000000000003</v>
      </c>
      <c r="W617" s="176"/>
      <c r="X617" s="5"/>
      <c r="Y617" s="161"/>
      <c r="Z617" s="161"/>
      <c r="AA617" s="161"/>
      <c r="AB617" s="161"/>
      <c r="AC617" s="161"/>
      <c r="AD617" s="161"/>
      <c r="AE617" s="161"/>
      <c r="AF617" s="161"/>
      <c r="AG617" s="161"/>
      <c r="AH617" s="161"/>
      <c r="AI617" s="161"/>
      <c r="AJ617" s="161"/>
      <c r="AK617" s="5"/>
      <c r="AL617" s="5">
        <f>AL616/5</f>
        <v>200</v>
      </c>
      <c r="AM617" s="192" t="s">
        <v>494</v>
      </c>
      <c r="AN617" s="193" t="s">
        <v>494</v>
      </c>
      <c r="AO617" s="194" t="s">
        <v>494</v>
      </c>
      <c r="AP617" s="192" t="s">
        <v>495</v>
      </c>
      <c r="AQ617" s="193" t="s">
        <v>495</v>
      </c>
      <c r="AR617" s="194" t="s">
        <v>495</v>
      </c>
      <c r="AS617" s="192" t="s">
        <v>496</v>
      </c>
      <c r="AT617" s="193" t="s">
        <v>496</v>
      </c>
      <c r="AU617" s="194" t="s">
        <v>496</v>
      </c>
      <c r="AV617" s="192" t="s">
        <v>497</v>
      </c>
      <c r="AW617" s="193" t="s">
        <v>497</v>
      </c>
      <c r="AX617" s="194" t="s">
        <v>497</v>
      </c>
      <c r="AY617" s="5"/>
    </row>
    <row r="618" spans="3:51" ht="15">
      <c r="C618" s="93">
        <v>16</v>
      </c>
      <c r="D618" s="180" t="s">
        <v>427</v>
      </c>
      <c r="E618" s="175" t="s">
        <v>485</v>
      </c>
      <c r="F618" s="7"/>
      <c r="G618" s="7" t="s">
        <v>486</v>
      </c>
      <c r="H618" s="7"/>
      <c r="I618" s="125"/>
      <c r="J618" s="123" t="s">
        <v>487</v>
      </c>
      <c r="K618" s="7"/>
      <c r="L618" s="7"/>
      <c r="M618" s="7" t="s">
        <v>488</v>
      </c>
      <c r="N618" s="125"/>
      <c r="O618" s="123" t="s">
        <v>489</v>
      </c>
      <c r="P618" s="7"/>
      <c r="Q618" s="7"/>
      <c r="R618" s="14" t="s">
        <v>490</v>
      </c>
      <c r="S618" s="176"/>
      <c r="T618" s="177">
        <v>0.5534</v>
      </c>
      <c r="U618" s="5"/>
      <c r="V618" s="178">
        <v>0.66639999999999999</v>
      </c>
      <c r="W618" s="176"/>
      <c r="X618" s="5"/>
      <c r="Y618" s="161"/>
      <c r="Z618" s="161"/>
      <c r="AA618" s="161"/>
      <c r="AB618" s="161"/>
      <c r="AC618" s="161"/>
      <c r="AD618" s="161"/>
      <c r="AE618" s="161"/>
      <c r="AF618" s="161"/>
      <c r="AG618" s="161"/>
      <c r="AH618" s="161"/>
      <c r="AI618" s="161"/>
      <c r="AJ618" s="161"/>
      <c r="AK618" s="5"/>
      <c r="AL618" s="5">
        <f>AL617/5</f>
        <v>40</v>
      </c>
      <c r="AM618" s="192" t="s">
        <v>494</v>
      </c>
      <c r="AN618" s="193" t="s">
        <v>494</v>
      </c>
      <c r="AO618" s="194" t="s">
        <v>494</v>
      </c>
      <c r="AP618" s="192" t="s">
        <v>495</v>
      </c>
      <c r="AQ618" s="193" t="s">
        <v>495</v>
      </c>
      <c r="AR618" s="194" t="s">
        <v>495</v>
      </c>
      <c r="AS618" s="192" t="s">
        <v>496</v>
      </c>
      <c r="AT618" s="193" t="s">
        <v>496</v>
      </c>
      <c r="AU618" s="194" t="s">
        <v>496</v>
      </c>
      <c r="AV618" s="192" t="s">
        <v>497</v>
      </c>
      <c r="AW618" s="193" t="s">
        <v>497</v>
      </c>
      <c r="AX618" s="194" t="s">
        <v>497</v>
      </c>
      <c r="AY618" s="5"/>
    </row>
    <row r="619" spans="3:51" ht="15">
      <c r="C619" s="93">
        <v>17</v>
      </c>
      <c r="D619" s="180" t="s">
        <v>499</v>
      </c>
      <c r="E619" s="175" t="s">
        <v>500</v>
      </c>
      <c r="F619" s="7"/>
      <c r="G619" s="7" t="s">
        <v>501</v>
      </c>
      <c r="H619" s="7"/>
      <c r="I619" s="125"/>
      <c r="J619" s="123" t="s">
        <v>502</v>
      </c>
      <c r="K619" s="7"/>
      <c r="L619" s="7"/>
      <c r="M619" s="7" t="s">
        <v>503</v>
      </c>
      <c r="N619" s="125"/>
      <c r="O619" s="123" t="s">
        <v>504</v>
      </c>
      <c r="P619" s="7"/>
      <c r="Q619" s="7"/>
      <c r="R619" s="7" t="s">
        <v>505</v>
      </c>
      <c r="S619" s="176"/>
      <c r="T619" s="177">
        <v>0.13030000000000003</v>
      </c>
      <c r="U619" s="5"/>
      <c r="V619" s="178">
        <v>0.17499999999999999</v>
      </c>
      <c r="W619" s="179" t="s">
        <v>446</v>
      </c>
      <c r="X619" s="180" t="s">
        <v>499</v>
      </c>
      <c r="Y619" s="161" t="s">
        <v>506</v>
      </c>
      <c r="Z619" s="161"/>
      <c r="AA619" s="161"/>
      <c r="AB619" s="161"/>
      <c r="AC619" s="161"/>
      <c r="AD619" s="161"/>
      <c r="AE619" s="161"/>
      <c r="AF619" s="161"/>
      <c r="AG619" s="161"/>
      <c r="AH619" s="161"/>
      <c r="AI619" s="161"/>
      <c r="AJ619" s="161"/>
      <c r="AK619" s="5"/>
      <c r="AL619" s="5">
        <f>AL618/5</f>
        <v>8</v>
      </c>
      <c r="AM619" s="192" t="s">
        <v>494</v>
      </c>
      <c r="AN619" s="193" t="s">
        <v>494</v>
      </c>
      <c r="AO619" s="194" t="s">
        <v>494</v>
      </c>
      <c r="AP619" s="192" t="s">
        <v>495</v>
      </c>
      <c r="AQ619" s="193" t="s">
        <v>495</v>
      </c>
      <c r="AR619" s="194" t="s">
        <v>495</v>
      </c>
      <c r="AS619" s="192" t="s">
        <v>496</v>
      </c>
      <c r="AT619" s="193" t="s">
        <v>496</v>
      </c>
      <c r="AU619" s="194" t="s">
        <v>496</v>
      </c>
      <c r="AV619" s="192" t="s">
        <v>497</v>
      </c>
      <c r="AW619" s="193" t="s">
        <v>497</v>
      </c>
      <c r="AX619" s="194" t="s">
        <v>497</v>
      </c>
      <c r="AY619" s="5"/>
    </row>
    <row r="620" spans="3:51" ht="15">
      <c r="C620" s="93">
        <v>18</v>
      </c>
      <c r="D620" s="180" t="s">
        <v>507</v>
      </c>
      <c r="E620" s="175" t="s">
        <v>508</v>
      </c>
      <c r="F620" s="7"/>
      <c r="G620" s="7" t="s">
        <v>509</v>
      </c>
      <c r="H620" s="7"/>
      <c r="I620" s="125"/>
      <c r="J620" s="123" t="s">
        <v>510</v>
      </c>
      <c r="K620" s="7"/>
      <c r="L620" s="7"/>
      <c r="M620" s="7" t="s">
        <v>511</v>
      </c>
      <c r="N620" s="125"/>
      <c r="O620" s="123" t="s">
        <v>504</v>
      </c>
      <c r="P620" s="7"/>
      <c r="Q620" s="7"/>
      <c r="R620" s="7" t="s">
        <v>505</v>
      </c>
      <c r="S620" s="176"/>
      <c r="T620" s="177">
        <v>0.39790000000000003</v>
      </c>
      <c r="U620" s="5"/>
      <c r="V620" s="178">
        <v>0.85019999999999996</v>
      </c>
      <c r="W620" s="179" t="s">
        <v>446</v>
      </c>
      <c r="X620" s="180" t="s">
        <v>507</v>
      </c>
      <c r="Y620" s="161" t="s">
        <v>512</v>
      </c>
      <c r="Z620" s="161"/>
      <c r="AA620" s="161"/>
      <c r="AB620" s="161"/>
      <c r="AC620" s="161"/>
      <c r="AD620" s="161"/>
      <c r="AE620" s="161"/>
      <c r="AF620" s="161"/>
      <c r="AG620" s="161"/>
      <c r="AH620" s="161"/>
      <c r="AI620" s="161"/>
      <c r="AJ620" s="161"/>
      <c r="AK620" s="5"/>
      <c r="AL620" s="5">
        <f>AL619/5</f>
        <v>1.6</v>
      </c>
      <c r="AM620" s="192" t="s">
        <v>494</v>
      </c>
      <c r="AN620" s="193" t="s">
        <v>494</v>
      </c>
      <c r="AO620" s="194" t="s">
        <v>494</v>
      </c>
      <c r="AP620" s="192" t="s">
        <v>495</v>
      </c>
      <c r="AQ620" s="193" t="s">
        <v>495</v>
      </c>
      <c r="AR620" s="194" t="s">
        <v>495</v>
      </c>
      <c r="AS620" s="192" t="s">
        <v>496</v>
      </c>
      <c r="AT620" s="193" t="s">
        <v>496</v>
      </c>
      <c r="AU620" s="194" t="s">
        <v>496</v>
      </c>
      <c r="AV620" s="192" t="s">
        <v>497</v>
      </c>
      <c r="AW620" s="193" t="s">
        <v>497</v>
      </c>
      <c r="AX620" s="194" t="s">
        <v>497</v>
      </c>
      <c r="AY620" s="5"/>
    </row>
    <row r="621" spans="3:51" ht="15.75" thickBot="1">
      <c r="C621" s="93">
        <v>19</v>
      </c>
      <c r="D621" s="180" t="s">
        <v>410</v>
      </c>
      <c r="E621" s="175" t="s">
        <v>508</v>
      </c>
      <c r="F621" s="7"/>
      <c r="G621" s="7" t="s">
        <v>509</v>
      </c>
      <c r="H621" s="7"/>
      <c r="I621" s="125"/>
      <c r="J621" s="123" t="s">
        <v>510</v>
      </c>
      <c r="K621" s="7"/>
      <c r="L621" s="7"/>
      <c r="M621" s="7" t="s">
        <v>511</v>
      </c>
      <c r="N621" s="125"/>
      <c r="O621" s="123" t="s">
        <v>504</v>
      </c>
      <c r="P621" s="7"/>
      <c r="Q621" s="7"/>
      <c r="R621" s="7" t="s">
        <v>505</v>
      </c>
      <c r="S621" s="176"/>
      <c r="T621" s="177">
        <v>0.34489999999999998</v>
      </c>
      <c r="U621" s="5"/>
      <c r="V621" s="178">
        <v>0.56789999999999996</v>
      </c>
      <c r="W621" s="176"/>
      <c r="X621" s="5"/>
      <c r="Y621" s="161"/>
      <c r="Z621" s="161"/>
      <c r="AA621" s="161"/>
      <c r="AB621" s="161"/>
      <c r="AC621" s="161"/>
      <c r="AD621" s="161"/>
      <c r="AE621" s="161"/>
      <c r="AF621" s="161"/>
      <c r="AG621" s="161"/>
      <c r="AH621" s="161"/>
      <c r="AI621" s="161"/>
      <c r="AJ621" s="161"/>
      <c r="AK621" s="5"/>
      <c r="AL621" s="5">
        <f>AL620/5</f>
        <v>0.32</v>
      </c>
      <c r="AM621" s="195" t="s">
        <v>494</v>
      </c>
      <c r="AN621" s="196" t="s">
        <v>494</v>
      </c>
      <c r="AO621" s="197" t="s">
        <v>494</v>
      </c>
      <c r="AP621" s="195" t="s">
        <v>495</v>
      </c>
      <c r="AQ621" s="196" t="s">
        <v>495</v>
      </c>
      <c r="AR621" s="197" t="s">
        <v>495</v>
      </c>
      <c r="AS621" s="195" t="s">
        <v>496</v>
      </c>
      <c r="AT621" s="196" t="s">
        <v>496</v>
      </c>
      <c r="AU621" s="197" t="s">
        <v>496</v>
      </c>
      <c r="AV621" s="195" t="s">
        <v>497</v>
      </c>
      <c r="AW621" s="196" t="s">
        <v>497</v>
      </c>
      <c r="AX621" s="197" t="s">
        <v>497</v>
      </c>
      <c r="AY621" s="5"/>
    </row>
    <row r="622" spans="3:51" ht="15.75" thickBot="1">
      <c r="C622" s="93">
        <v>20</v>
      </c>
      <c r="D622" s="180" t="s">
        <v>513</v>
      </c>
      <c r="E622" s="175" t="s">
        <v>508</v>
      </c>
      <c r="F622" s="7"/>
      <c r="G622" s="7" t="s">
        <v>509</v>
      </c>
      <c r="H622" s="7"/>
      <c r="I622" s="125"/>
      <c r="J622" s="123" t="s">
        <v>510</v>
      </c>
      <c r="K622" s="7"/>
      <c r="L622" s="7"/>
      <c r="M622" s="7" t="s">
        <v>511</v>
      </c>
      <c r="N622" s="125"/>
      <c r="O622" s="123" t="s">
        <v>504</v>
      </c>
      <c r="P622" s="7"/>
      <c r="Q622" s="7"/>
      <c r="R622" s="7" t="s">
        <v>505</v>
      </c>
      <c r="S622" s="176"/>
      <c r="T622" s="177">
        <v>0.1162</v>
      </c>
      <c r="U622" s="5"/>
      <c r="V622" s="178">
        <v>0.55420000000000003</v>
      </c>
      <c r="W622" s="176"/>
      <c r="X622" s="5"/>
      <c r="Y622" s="161"/>
      <c r="Z622" s="161"/>
      <c r="AA622" s="161"/>
      <c r="AB622" s="161"/>
      <c r="AC622" s="161"/>
      <c r="AD622" s="161"/>
      <c r="AE622" s="161"/>
      <c r="AF622" s="161"/>
      <c r="AG622" s="161"/>
      <c r="AH622" s="161"/>
      <c r="AI622" s="161"/>
      <c r="AJ622" s="161"/>
      <c r="AK622" s="5"/>
      <c r="AL622" s="5"/>
      <c r="AM622" s="189" t="s">
        <v>514</v>
      </c>
      <c r="AN622" s="190" t="s">
        <v>514</v>
      </c>
      <c r="AO622" s="190" t="s">
        <v>514</v>
      </c>
      <c r="AP622" s="190" t="s">
        <v>514</v>
      </c>
      <c r="AQ622" s="190" t="s">
        <v>514</v>
      </c>
      <c r="AR622" s="191" t="s">
        <v>514</v>
      </c>
      <c r="AS622" s="198" t="s">
        <v>514</v>
      </c>
      <c r="AT622" s="199" t="s">
        <v>514</v>
      </c>
      <c r="AU622" s="199" t="s">
        <v>514</v>
      </c>
      <c r="AV622" s="199" t="s">
        <v>514</v>
      </c>
      <c r="AW622" s="199" t="s">
        <v>514</v>
      </c>
      <c r="AX622" s="200" t="s">
        <v>514</v>
      </c>
      <c r="AY622" s="5"/>
    </row>
    <row r="623" spans="3:51" ht="15.75" thickBot="1">
      <c r="C623" s="93">
        <v>21</v>
      </c>
      <c r="D623" s="180" t="s">
        <v>515</v>
      </c>
      <c r="E623" s="175" t="s">
        <v>508</v>
      </c>
      <c r="F623" s="7"/>
      <c r="G623" s="7" t="s">
        <v>509</v>
      </c>
      <c r="H623" s="7"/>
      <c r="I623" s="125"/>
      <c r="J623" s="123" t="s">
        <v>510</v>
      </c>
      <c r="K623" s="7"/>
      <c r="L623" s="7"/>
      <c r="M623" s="7" t="s">
        <v>511</v>
      </c>
      <c r="N623" s="125"/>
      <c r="O623" s="123" t="s">
        <v>504</v>
      </c>
      <c r="P623" s="7"/>
      <c r="Q623" s="7"/>
      <c r="R623" s="7" t="s">
        <v>505</v>
      </c>
      <c r="S623" s="176"/>
      <c r="T623" s="177">
        <v>0.2024</v>
      </c>
      <c r="U623" s="5"/>
      <c r="V623" s="178">
        <v>0.44640000000000002</v>
      </c>
      <c r="W623" s="176"/>
      <c r="X623" s="5"/>
      <c r="Y623" s="161"/>
      <c r="Z623" s="161"/>
      <c r="AA623" s="161"/>
      <c r="AB623" s="161"/>
      <c r="AC623" s="161"/>
      <c r="AD623" s="161"/>
      <c r="AE623" s="161"/>
      <c r="AF623" s="161"/>
      <c r="AG623" s="161"/>
      <c r="AH623" s="161"/>
      <c r="AI623" s="161"/>
      <c r="AJ623" s="161"/>
      <c r="AK623" s="5"/>
      <c r="AL623" s="5"/>
      <c r="AM623" s="195" t="s">
        <v>514</v>
      </c>
      <c r="AN623" s="196" t="s">
        <v>514</v>
      </c>
      <c r="AO623" s="196" t="s">
        <v>514</v>
      </c>
      <c r="AP623" s="196" t="s">
        <v>514</v>
      </c>
      <c r="AQ623" s="196" t="s">
        <v>514</v>
      </c>
      <c r="AR623" s="197" t="s">
        <v>514</v>
      </c>
      <c r="AS623" s="201"/>
      <c r="AT623" s="202"/>
      <c r="AU623" s="202"/>
      <c r="AV623" s="202"/>
      <c r="AW623" s="202"/>
      <c r="AX623" s="202"/>
      <c r="AY623" s="5"/>
    </row>
    <row r="624" spans="3:51" ht="15">
      <c r="C624" s="93">
        <v>22</v>
      </c>
      <c r="D624" s="180" t="s">
        <v>516</v>
      </c>
      <c r="E624" s="175" t="s">
        <v>508</v>
      </c>
      <c r="F624" s="7"/>
      <c r="G624" s="7" t="s">
        <v>509</v>
      </c>
      <c r="H624" s="7"/>
      <c r="I624" s="125"/>
      <c r="J624" s="123" t="s">
        <v>510</v>
      </c>
      <c r="K624" s="7"/>
      <c r="L624" s="7"/>
      <c r="M624" s="7" t="s">
        <v>511</v>
      </c>
      <c r="N624" s="125"/>
      <c r="O624" s="123" t="s">
        <v>504</v>
      </c>
      <c r="P624" s="7"/>
      <c r="Q624" s="7"/>
      <c r="R624" s="7" t="s">
        <v>505</v>
      </c>
      <c r="S624" s="176"/>
      <c r="T624" s="177">
        <v>0.2974</v>
      </c>
      <c r="U624" s="5"/>
      <c r="V624" s="178">
        <v>0.53170000000000006</v>
      </c>
      <c r="W624" s="176"/>
      <c r="X624" s="5"/>
      <c r="Y624" s="161"/>
      <c r="Z624" s="161"/>
      <c r="AA624" s="161"/>
      <c r="AB624" s="161"/>
      <c r="AC624" s="161"/>
      <c r="AD624" s="161"/>
      <c r="AE624" s="161"/>
      <c r="AF624" s="161"/>
      <c r="AG624" s="161"/>
      <c r="AH624" s="161"/>
      <c r="AI624" s="161"/>
      <c r="AJ624" s="161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</row>
    <row r="625" spans="3:51" ht="15.75" thickBot="1">
      <c r="C625" s="181">
        <v>23</v>
      </c>
      <c r="D625" s="182" t="s">
        <v>517</v>
      </c>
      <c r="E625" s="183" t="s">
        <v>508</v>
      </c>
      <c r="F625" s="129"/>
      <c r="G625" s="129" t="s">
        <v>509</v>
      </c>
      <c r="H625" s="129"/>
      <c r="I625" s="131"/>
      <c r="J625" s="128" t="s">
        <v>510</v>
      </c>
      <c r="K625" s="129"/>
      <c r="L625" s="129"/>
      <c r="M625" s="129" t="s">
        <v>511</v>
      </c>
      <c r="N625" s="131"/>
      <c r="O625" s="128" t="s">
        <v>504</v>
      </c>
      <c r="P625" s="129"/>
      <c r="Q625" s="129"/>
      <c r="R625" s="129" t="s">
        <v>505</v>
      </c>
      <c r="S625" s="184"/>
      <c r="T625" s="185">
        <v>0.1888</v>
      </c>
      <c r="U625" s="186"/>
      <c r="V625" s="187">
        <v>0.46030000000000004</v>
      </c>
      <c r="W625" s="184"/>
      <c r="X625" s="5"/>
      <c r="Y625" s="161"/>
      <c r="Z625" s="161"/>
      <c r="AA625" s="161"/>
      <c r="AB625" s="161"/>
      <c r="AC625" s="161"/>
      <c r="AD625" s="161"/>
      <c r="AE625" s="161"/>
      <c r="AF625" s="161"/>
      <c r="AG625" s="161"/>
      <c r="AH625" s="161"/>
      <c r="AI625" s="161"/>
      <c r="AJ625" s="161"/>
      <c r="AK625" s="5"/>
      <c r="AL625" s="5" t="s">
        <v>518</v>
      </c>
      <c r="AM625" s="5">
        <v>1000</v>
      </c>
      <c r="AN625" s="5">
        <f>AM625/5</f>
        <v>200</v>
      </c>
      <c r="AO625" s="5">
        <f>AN625/5</f>
        <v>40</v>
      </c>
      <c r="AP625" s="5">
        <f>AO625/5</f>
        <v>8</v>
      </c>
      <c r="AQ625" s="5">
        <f>AP625/5</f>
        <v>1.6</v>
      </c>
      <c r="AR625" s="5">
        <f>AQ625/5</f>
        <v>0.32</v>
      </c>
      <c r="AS625" s="5">
        <v>1000</v>
      </c>
      <c r="AT625" s="5">
        <f>AS625/5</f>
        <v>200</v>
      </c>
      <c r="AU625" s="5">
        <f>AT625/5</f>
        <v>40</v>
      </c>
      <c r="AV625" s="5">
        <f>AU625/5</f>
        <v>8</v>
      </c>
      <c r="AW625" s="5">
        <f>AV625/5</f>
        <v>1.6</v>
      </c>
      <c r="AX625" s="5">
        <f>AW625/5</f>
        <v>0.32</v>
      </c>
      <c r="AY625" s="5"/>
    </row>
    <row r="626" spans="3:51" ht="15">
      <c r="C626" s="163">
        <v>24</v>
      </c>
      <c r="D626" s="188" t="s">
        <v>519</v>
      </c>
      <c r="E626" s="169" t="s">
        <v>520</v>
      </c>
      <c r="F626" s="118"/>
      <c r="G626" s="118" t="s">
        <v>521</v>
      </c>
      <c r="H626" s="118"/>
      <c r="I626" s="120"/>
      <c r="J626" s="117" t="s">
        <v>522</v>
      </c>
      <c r="K626" s="118"/>
      <c r="L626" s="118"/>
      <c r="M626" s="118" t="s">
        <v>523</v>
      </c>
      <c r="N626" s="120"/>
      <c r="O626" s="117" t="s">
        <v>524</v>
      </c>
      <c r="P626" s="118"/>
      <c r="Q626" s="118"/>
      <c r="R626" s="170" t="s">
        <v>525</v>
      </c>
      <c r="S626" s="166"/>
      <c r="T626" s="171">
        <v>0.77769999999999995</v>
      </c>
      <c r="U626" s="167"/>
      <c r="V626" s="172">
        <v>1.1456999999999999</v>
      </c>
      <c r="W626" s="173" t="s">
        <v>446</v>
      </c>
      <c r="X626" s="188" t="s">
        <v>519</v>
      </c>
      <c r="Y626" s="161" t="s">
        <v>526</v>
      </c>
      <c r="Z626" s="161"/>
      <c r="AA626" s="161"/>
      <c r="AB626" s="161"/>
      <c r="AC626" s="161"/>
      <c r="AD626" s="161"/>
      <c r="AE626" s="161"/>
      <c r="AF626" s="161"/>
      <c r="AG626" s="161"/>
      <c r="AH626" s="161"/>
      <c r="AI626" s="161"/>
      <c r="AJ626" s="161"/>
      <c r="AK626" s="5"/>
      <c r="AL626" s="5">
        <v>1</v>
      </c>
      <c r="AM626" s="189" t="s">
        <v>527</v>
      </c>
      <c r="AN626" s="190" t="s">
        <v>527</v>
      </c>
      <c r="AO626" s="203" t="s">
        <v>527</v>
      </c>
      <c r="AP626" s="189" t="s">
        <v>528</v>
      </c>
      <c r="AQ626" s="190" t="s">
        <v>528</v>
      </c>
      <c r="AR626" s="203" t="s">
        <v>528</v>
      </c>
      <c r="AS626" s="189" t="s">
        <v>529</v>
      </c>
      <c r="AT626" s="190" t="s">
        <v>529</v>
      </c>
      <c r="AU626" s="191" t="s">
        <v>529</v>
      </c>
      <c r="AV626" s="204" t="s">
        <v>530</v>
      </c>
      <c r="AW626" s="190" t="s">
        <v>530</v>
      </c>
      <c r="AX626" s="191" t="s">
        <v>530</v>
      </c>
      <c r="AY626" s="5"/>
    </row>
    <row r="627" spans="3:51" ht="15">
      <c r="C627" s="93">
        <v>25</v>
      </c>
      <c r="D627" s="174" t="s">
        <v>531</v>
      </c>
      <c r="E627" s="175" t="s">
        <v>520</v>
      </c>
      <c r="F627" s="7"/>
      <c r="G627" s="7" t="s">
        <v>521</v>
      </c>
      <c r="H627" s="7"/>
      <c r="I627" s="125"/>
      <c r="J627" s="123" t="s">
        <v>522</v>
      </c>
      <c r="K627" s="7"/>
      <c r="L627" s="7"/>
      <c r="M627" s="7" t="s">
        <v>523</v>
      </c>
      <c r="N627" s="125"/>
      <c r="O627" s="123" t="s">
        <v>524</v>
      </c>
      <c r="P627" s="7"/>
      <c r="Q627" s="7"/>
      <c r="R627" s="14" t="s">
        <v>525</v>
      </c>
      <c r="S627" s="176"/>
      <c r="T627" s="177">
        <v>0.82030000000000003</v>
      </c>
      <c r="U627" s="5"/>
      <c r="V627" s="178">
        <v>0.80220000000000002</v>
      </c>
      <c r="W627" s="176"/>
      <c r="X627" s="5"/>
      <c r="Y627" s="161"/>
      <c r="Z627" s="161"/>
      <c r="AA627" s="161"/>
      <c r="AB627" s="161"/>
      <c r="AC627" s="161"/>
      <c r="AD627" s="161"/>
      <c r="AE627" s="161"/>
      <c r="AF627" s="161"/>
      <c r="AG627" s="161"/>
      <c r="AH627" s="161"/>
      <c r="AI627" s="161"/>
      <c r="AJ627" s="161"/>
      <c r="AK627" s="5"/>
      <c r="AL627" s="5">
        <v>2</v>
      </c>
      <c r="AM627" s="192" t="s">
        <v>527</v>
      </c>
      <c r="AN627" s="193" t="s">
        <v>527</v>
      </c>
      <c r="AO627" s="205" t="s">
        <v>527</v>
      </c>
      <c r="AP627" s="192" t="s">
        <v>528</v>
      </c>
      <c r="AQ627" s="193" t="s">
        <v>528</v>
      </c>
      <c r="AR627" s="205" t="s">
        <v>528</v>
      </c>
      <c r="AS627" s="192" t="s">
        <v>529</v>
      </c>
      <c r="AT627" s="193" t="s">
        <v>529</v>
      </c>
      <c r="AU627" s="194" t="s">
        <v>529</v>
      </c>
      <c r="AV627" s="206" t="s">
        <v>530</v>
      </c>
      <c r="AW627" s="193" t="s">
        <v>530</v>
      </c>
      <c r="AX627" s="194" t="s">
        <v>530</v>
      </c>
      <c r="AY627" s="5"/>
    </row>
    <row r="628" spans="3:51" ht="15">
      <c r="C628" s="93">
        <v>26</v>
      </c>
      <c r="D628" s="180" t="s">
        <v>532</v>
      </c>
      <c r="E628" s="175" t="s">
        <v>520</v>
      </c>
      <c r="F628" s="7"/>
      <c r="G628" s="7" t="s">
        <v>521</v>
      </c>
      <c r="H628" s="7"/>
      <c r="I628" s="125"/>
      <c r="J628" s="123" t="s">
        <v>522</v>
      </c>
      <c r="K628" s="7"/>
      <c r="L628" s="7"/>
      <c r="M628" s="7" t="s">
        <v>523</v>
      </c>
      <c r="N628" s="125"/>
      <c r="O628" s="123" t="s">
        <v>524</v>
      </c>
      <c r="P628" s="7"/>
      <c r="Q628" s="7"/>
      <c r="R628" s="14" t="s">
        <v>525</v>
      </c>
      <c r="S628" s="176"/>
      <c r="T628" s="177">
        <v>0.47449999999999998</v>
      </c>
      <c r="U628" s="5"/>
      <c r="V628" s="178">
        <v>0.82240000000000002</v>
      </c>
      <c r="W628" s="176"/>
      <c r="X628" s="5"/>
      <c r="Y628" s="161"/>
      <c r="Z628" s="161"/>
      <c r="AA628" s="161"/>
      <c r="AB628" s="161"/>
      <c r="AC628" s="161"/>
      <c r="AD628" s="161"/>
      <c r="AE628" s="161"/>
      <c r="AF628" s="161"/>
      <c r="AG628" s="161"/>
      <c r="AH628" s="161"/>
      <c r="AI628" s="161"/>
      <c r="AJ628" s="161"/>
      <c r="AK628" s="5"/>
      <c r="AL628" s="5">
        <v>3</v>
      </c>
      <c r="AM628" s="192" t="s">
        <v>527</v>
      </c>
      <c r="AN628" s="193" t="s">
        <v>527</v>
      </c>
      <c r="AO628" s="205" t="s">
        <v>527</v>
      </c>
      <c r="AP628" s="192" t="s">
        <v>528</v>
      </c>
      <c r="AQ628" s="193" t="s">
        <v>528</v>
      </c>
      <c r="AR628" s="205" t="s">
        <v>528</v>
      </c>
      <c r="AS628" s="192" t="s">
        <v>529</v>
      </c>
      <c r="AT628" s="193" t="s">
        <v>529</v>
      </c>
      <c r="AU628" s="194" t="s">
        <v>529</v>
      </c>
      <c r="AV628" s="206" t="s">
        <v>530</v>
      </c>
      <c r="AW628" s="193" t="s">
        <v>530</v>
      </c>
      <c r="AX628" s="194" t="s">
        <v>530</v>
      </c>
      <c r="AY628" s="5"/>
    </row>
    <row r="629" spans="3:51" ht="15">
      <c r="C629" s="93">
        <v>27</v>
      </c>
      <c r="D629" s="180" t="s">
        <v>533</v>
      </c>
      <c r="E629" s="175" t="s">
        <v>520</v>
      </c>
      <c r="F629" s="7"/>
      <c r="G629" s="7" t="s">
        <v>521</v>
      </c>
      <c r="H629" s="7"/>
      <c r="I629" s="125"/>
      <c r="J629" s="123" t="s">
        <v>522</v>
      </c>
      <c r="K629" s="7"/>
      <c r="L629" s="7"/>
      <c r="M629" s="7" t="s">
        <v>523</v>
      </c>
      <c r="N629" s="125"/>
      <c r="O629" s="123" t="s">
        <v>524</v>
      </c>
      <c r="P629" s="7"/>
      <c r="Q629" s="7"/>
      <c r="R629" s="14" t="s">
        <v>525</v>
      </c>
      <c r="S629" s="176"/>
      <c r="T629" s="177">
        <v>0.42069999999999996</v>
      </c>
      <c r="U629" s="5"/>
      <c r="V629" s="178">
        <v>0.69140000000000001</v>
      </c>
      <c r="W629" s="176"/>
      <c r="X629" s="5"/>
      <c r="Y629" s="161"/>
      <c r="Z629" s="161"/>
      <c r="AA629" s="161"/>
      <c r="AB629" s="161"/>
      <c r="AC629" s="161"/>
      <c r="AD629" s="161"/>
      <c r="AE629" s="161"/>
      <c r="AF629" s="161"/>
      <c r="AG629" s="161"/>
      <c r="AH629" s="161"/>
      <c r="AI629" s="161"/>
      <c r="AJ629" s="161"/>
      <c r="AK629" s="5"/>
      <c r="AL629" s="5">
        <v>4</v>
      </c>
      <c r="AM629" s="192" t="s">
        <v>527</v>
      </c>
      <c r="AN629" s="193" t="s">
        <v>527</v>
      </c>
      <c r="AO629" s="205" t="s">
        <v>527</v>
      </c>
      <c r="AP629" s="192" t="s">
        <v>528</v>
      </c>
      <c r="AQ629" s="193" t="s">
        <v>528</v>
      </c>
      <c r="AR629" s="205" t="s">
        <v>528</v>
      </c>
      <c r="AS629" s="192" t="s">
        <v>529</v>
      </c>
      <c r="AT629" s="193" t="s">
        <v>529</v>
      </c>
      <c r="AU629" s="194" t="s">
        <v>529</v>
      </c>
      <c r="AV629" s="206" t="s">
        <v>530</v>
      </c>
      <c r="AW629" s="193" t="s">
        <v>530</v>
      </c>
      <c r="AX629" s="194" t="s">
        <v>530</v>
      </c>
      <c r="AY629" s="5"/>
    </row>
    <row r="630" spans="3:51" ht="15">
      <c r="C630" s="93">
        <v>28</v>
      </c>
      <c r="D630" s="180" t="s">
        <v>534</v>
      </c>
      <c r="E630" s="175" t="s">
        <v>520</v>
      </c>
      <c r="F630" s="7"/>
      <c r="G630" s="7" t="s">
        <v>521</v>
      </c>
      <c r="H630" s="7"/>
      <c r="I630" s="125"/>
      <c r="J630" s="123" t="s">
        <v>522</v>
      </c>
      <c r="K630" s="7"/>
      <c r="L630" s="7"/>
      <c r="M630" s="7" t="s">
        <v>523</v>
      </c>
      <c r="N630" s="125"/>
      <c r="O630" s="123" t="s">
        <v>524</v>
      </c>
      <c r="P630" s="7"/>
      <c r="Q630" s="7"/>
      <c r="R630" s="14" t="s">
        <v>525</v>
      </c>
      <c r="S630" s="176"/>
      <c r="T630" s="177">
        <v>0.5534</v>
      </c>
      <c r="U630" s="5"/>
      <c r="V630" s="178">
        <v>0.59820000000000007</v>
      </c>
      <c r="W630" s="176"/>
      <c r="X630" s="5"/>
      <c r="Y630" s="161"/>
      <c r="Z630" s="161"/>
      <c r="AA630" s="161"/>
      <c r="AB630" s="161"/>
      <c r="AC630" s="161"/>
      <c r="AD630" s="161"/>
      <c r="AE630" s="161"/>
      <c r="AF630" s="161"/>
      <c r="AG630" s="161"/>
      <c r="AH630" s="161"/>
      <c r="AI630" s="161"/>
      <c r="AJ630" s="161"/>
      <c r="AK630" s="5"/>
      <c r="AL630" s="5">
        <v>5</v>
      </c>
      <c r="AM630" s="192" t="s">
        <v>527</v>
      </c>
      <c r="AN630" s="193" t="s">
        <v>527</v>
      </c>
      <c r="AO630" s="205" t="s">
        <v>527</v>
      </c>
      <c r="AP630" s="192" t="s">
        <v>528</v>
      </c>
      <c r="AQ630" s="193" t="s">
        <v>528</v>
      </c>
      <c r="AR630" s="205" t="s">
        <v>528</v>
      </c>
      <c r="AS630" s="192" t="s">
        <v>529</v>
      </c>
      <c r="AT630" s="193" t="s">
        <v>529</v>
      </c>
      <c r="AU630" s="194" t="s">
        <v>529</v>
      </c>
      <c r="AV630" s="206" t="s">
        <v>530</v>
      </c>
      <c r="AW630" s="193" t="s">
        <v>530</v>
      </c>
      <c r="AX630" s="194" t="s">
        <v>530</v>
      </c>
      <c r="AY630" s="5"/>
    </row>
    <row r="631" spans="3:51" ht="15.75" thickBot="1">
      <c r="C631" s="93">
        <v>29</v>
      </c>
      <c r="D631" s="180" t="s">
        <v>535</v>
      </c>
      <c r="E631" s="175" t="s">
        <v>520</v>
      </c>
      <c r="F631" s="7"/>
      <c r="G631" s="7" t="s">
        <v>521</v>
      </c>
      <c r="H631" s="7"/>
      <c r="I631" s="125"/>
      <c r="J631" s="123" t="s">
        <v>522</v>
      </c>
      <c r="K631" s="7"/>
      <c r="L631" s="7"/>
      <c r="M631" s="7" t="s">
        <v>523</v>
      </c>
      <c r="N631" s="125"/>
      <c r="O631" s="123" t="s">
        <v>524</v>
      </c>
      <c r="P631" s="7"/>
      <c r="Q631" s="7"/>
      <c r="R631" s="14" t="s">
        <v>525</v>
      </c>
      <c r="S631" s="176"/>
      <c r="T631" s="177">
        <v>0.67849999999999999</v>
      </c>
      <c r="U631" s="5"/>
      <c r="V631" s="178">
        <v>0.83839999999999992</v>
      </c>
      <c r="W631" s="176"/>
      <c r="X631" s="5"/>
      <c r="Y631" s="161"/>
      <c r="Z631" s="161"/>
      <c r="AA631" s="161"/>
      <c r="AB631" s="161"/>
      <c r="AC631" s="161"/>
      <c r="AD631" s="161"/>
      <c r="AE631" s="161"/>
      <c r="AF631" s="161"/>
      <c r="AG631" s="161"/>
      <c r="AH631" s="161"/>
      <c r="AI631" s="161"/>
      <c r="AJ631" s="161"/>
      <c r="AK631" s="5"/>
      <c r="AL631" s="5">
        <v>6</v>
      </c>
      <c r="AM631" s="195" t="s">
        <v>527</v>
      </c>
      <c r="AN631" s="196" t="s">
        <v>527</v>
      </c>
      <c r="AO631" s="207" t="s">
        <v>527</v>
      </c>
      <c r="AP631" s="195" t="s">
        <v>528</v>
      </c>
      <c r="AQ631" s="196" t="s">
        <v>528</v>
      </c>
      <c r="AR631" s="207" t="s">
        <v>528</v>
      </c>
      <c r="AS631" s="195" t="s">
        <v>529</v>
      </c>
      <c r="AT631" s="196" t="s">
        <v>529</v>
      </c>
      <c r="AU631" s="197" t="s">
        <v>529</v>
      </c>
      <c r="AV631" s="208" t="s">
        <v>530</v>
      </c>
      <c r="AW631" s="196" t="s">
        <v>530</v>
      </c>
      <c r="AX631" s="197" t="s">
        <v>530</v>
      </c>
      <c r="AY631" s="5"/>
    </row>
    <row r="632" spans="3:51" ht="15">
      <c r="C632" s="93">
        <v>30</v>
      </c>
      <c r="D632" s="180" t="s">
        <v>536</v>
      </c>
      <c r="E632" s="175" t="s">
        <v>537</v>
      </c>
      <c r="F632" s="7"/>
      <c r="G632" s="7" t="s">
        <v>538</v>
      </c>
      <c r="H632" s="7"/>
      <c r="I632" s="125"/>
      <c r="J632" s="123" t="s">
        <v>539</v>
      </c>
      <c r="K632" s="7"/>
      <c r="L632" s="7"/>
      <c r="M632" s="7" t="s">
        <v>540</v>
      </c>
      <c r="N632" s="125"/>
      <c r="O632" s="123" t="s">
        <v>541</v>
      </c>
      <c r="P632" s="7"/>
      <c r="Q632" s="7"/>
      <c r="R632" s="7" t="s">
        <v>542</v>
      </c>
      <c r="S632" s="176"/>
      <c r="T632" s="177">
        <v>0.13819999999999999</v>
      </c>
      <c r="U632" s="5"/>
      <c r="V632" s="178">
        <v>0.19140000000000001</v>
      </c>
      <c r="W632" s="179" t="s">
        <v>446</v>
      </c>
      <c r="X632" s="180" t="s">
        <v>536</v>
      </c>
      <c r="Y632" s="161" t="s">
        <v>543</v>
      </c>
      <c r="Z632" s="161"/>
      <c r="AA632" s="161"/>
      <c r="AB632" s="161"/>
      <c r="AC632" s="161"/>
      <c r="AD632" s="161"/>
      <c r="AE632" s="161"/>
      <c r="AF632" s="161"/>
      <c r="AG632" s="161"/>
      <c r="AH632" s="161"/>
      <c r="AI632" s="161"/>
      <c r="AJ632" s="161"/>
      <c r="AK632" s="5"/>
      <c r="AL632" s="5">
        <v>7</v>
      </c>
      <c r="AM632" s="202"/>
      <c r="AN632" s="202"/>
      <c r="AO632" s="202"/>
      <c r="AP632" s="202"/>
      <c r="AQ632" s="202"/>
      <c r="AR632" s="202"/>
      <c r="AS632" s="202"/>
      <c r="AT632" s="202"/>
      <c r="AU632" s="202"/>
      <c r="AV632" s="202"/>
      <c r="AW632" s="202"/>
      <c r="AX632" s="202"/>
      <c r="AY632" s="5"/>
    </row>
    <row r="633" spans="3:51" ht="15.75" thickBot="1">
      <c r="C633" s="181">
        <v>31</v>
      </c>
      <c r="D633" s="182" t="s">
        <v>544</v>
      </c>
      <c r="E633" s="183" t="s">
        <v>537</v>
      </c>
      <c r="F633" s="129"/>
      <c r="G633" s="129" t="s">
        <v>538</v>
      </c>
      <c r="H633" s="129"/>
      <c r="I633" s="131"/>
      <c r="J633" s="128" t="s">
        <v>539</v>
      </c>
      <c r="K633" s="129"/>
      <c r="L633" s="129"/>
      <c r="M633" s="129" t="s">
        <v>540</v>
      </c>
      <c r="N633" s="131"/>
      <c r="O633" s="128" t="s">
        <v>541</v>
      </c>
      <c r="P633" s="129"/>
      <c r="Q633" s="129"/>
      <c r="R633" s="129" t="s">
        <v>542</v>
      </c>
      <c r="S633" s="184"/>
      <c r="T633" s="185">
        <v>9.3599999999999989E-2</v>
      </c>
      <c r="U633" s="186"/>
      <c r="V633" s="187">
        <v>0.22989999999999999</v>
      </c>
      <c r="W633" s="184"/>
      <c r="X633" s="5"/>
      <c r="Y633" s="161"/>
      <c r="Z633" s="161"/>
      <c r="AA633" s="161"/>
      <c r="AB633" s="161"/>
      <c r="AC633" s="161"/>
      <c r="AD633" s="161"/>
      <c r="AE633" s="161"/>
      <c r="AF633" s="161"/>
      <c r="AG633" s="161"/>
      <c r="AH633" s="161"/>
      <c r="AI633" s="161"/>
      <c r="AJ633" s="161"/>
      <c r="AK633" s="5"/>
      <c r="AL633" s="5">
        <v>8</v>
      </c>
      <c r="AM633" s="193"/>
      <c r="AN633" s="193"/>
      <c r="AO633" s="193"/>
      <c r="AP633" s="193"/>
      <c r="AQ633" s="193"/>
      <c r="AR633" s="193"/>
      <c r="AS633" s="193"/>
      <c r="AT633" s="193"/>
      <c r="AU633" s="193"/>
      <c r="AV633" s="193"/>
      <c r="AW633" s="193"/>
      <c r="AX633" s="193"/>
      <c r="AY633" s="5"/>
    </row>
    <row r="634" spans="3:51" ht="15">
      <c r="C634" s="93">
        <v>32</v>
      </c>
      <c r="D634" s="209" t="s">
        <v>400</v>
      </c>
      <c r="E634" s="210" t="s">
        <v>545</v>
      </c>
      <c r="F634" s="134"/>
      <c r="G634" s="134" t="s">
        <v>546</v>
      </c>
      <c r="H634" s="134"/>
      <c r="I634" s="136"/>
      <c r="J634" s="133" t="s">
        <v>547</v>
      </c>
      <c r="K634" s="134"/>
      <c r="L634" s="134"/>
      <c r="M634" s="134" t="s">
        <v>548</v>
      </c>
      <c r="N634" s="136"/>
      <c r="O634" s="133" t="s">
        <v>549</v>
      </c>
      <c r="P634" s="134"/>
      <c r="Q634" s="134"/>
      <c r="R634" s="134" t="s">
        <v>550</v>
      </c>
      <c r="S634" s="176"/>
      <c r="T634" s="211">
        <v>0.55530000000000002</v>
      </c>
      <c r="U634" s="5"/>
      <c r="V634" s="212">
        <v>0.82750000000000001</v>
      </c>
      <c r="W634" s="179" t="s">
        <v>446</v>
      </c>
      <c r="X634" s="209" t="s">
        <v>400</v>
      </c>
      <c r="Y634" s="161" t="s">
        <v>551</v>
      </c>
      <c r="Z634" s="161"/>
      <c r="AA634" s="161"/>
      <c r="AB634" s="161"/>
      <c r="AC634" s="161"/>
      <c r="AD634" s="161"/>
      <c r="AE634" s="161"/>
      <c r="AF634" s="161"/>
      <c r="AG634" s="161"/>
      <c r="AH634" s="161"/>
      <c r="AI634" s="161"/>
      <c r="AJ634" s="161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</row>
    <row r="635" spans="3:51" ht="15">
      <c r="C635" s="93">
        <v>33</v>
      </c>
      <c r="D635" s="180" t="s">
        <v>552</v>
      </c>
      <c r="E635" s="175" t="s">
        <v>545</v>
      </c>
      <c r="F635" s="7"/>
      <c r="G635" s="7" t="s">
        <v>546</v>
      </c>
      <c r="H635" s="7"/>
      <c r="I635" s="125"/>
      <c r="J635" s="123" t="s">
        <v>547</v>
      </c>
      <c r="K635" s="7"/>
      <c r="L635" s="7"/>
      <c r="M635" s="7" t="s">
        <v>548</v>
      </c>
      <c r="N635" s="125"/>
      <c r="O635" s="123" t="s">
        <v>549</v>
      </c>
      <c r="P635" s="7"/>
      <c r="Q635" s="7"/>
      <c r="R635" s="7" t="s">
        <v>550</v>
      </c>
      <c r="S635" s="176"/>
      <c r="T635" s="177">
        <v>0.49099999999999999</v>
      </c>
      <c r="U635" s="5"/>
      <c r="V635" s="178">
        <v>0.73280000000000001</v>
      </c>
      <c r="W635" s="176"/>
      <c r="X635" s="5"/>
      <c r="Y635" s="161"/>
      <c r="Z635" s="161"/>
      <c r="AA635" s="161"/>
      <c r="AB635" s="161"/>
      <c r="AC635" s="161"/>
      <c r="AD635" s="161"/>
      <c r="AE635" s="161"/>
      <c r="AF635" s="161"/>
      <c r="AG635" s="161"/>
      <c r="AH635" s="161"/>
      <c r="AI635" s="161"/>
      <c r="AJ635" s="161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</row>
    <row r="636" spans="3:51" ht="15">
      <c r="C636" s="93">
        <v>34</v>
      </c>
      <c r="D636" s="180" t="s">
        <v>553</v>
      </c>
      <c r="E636" s="175" t="s">
        <v>545</v>
      </c>
      <c r="F636" s="7"/>
      <c r="G636" s="7" t="s">
        <v>546</v>
      </c>
      <c r="H636" s="7"/>
      <c r="I636" s="125"/>
      <c r="J636" s="123" t="s">
        <v>547</v>
      </c>
      <c r="K636" s="7"/>
      <c r="L636" s="7"/>
      <c r="M636" s="7" t="s">
        <v>548</v>
      </c>
      <c r="N636" s="125"/>
      <c r="O636" s="123" t="s">
        <v>549</v>
      </c>
      <c r="P636" s="7"/>
      <c r="Q636" s="7"/>
      <c r="R636" s="7" t="s">
        <v>550</v>
      </c>
      <c r="S636" s="176"/>
      <c r="T636" s="177">
        <v>0.48270000000000007</v>
      </c>
      <c r="U636" s="5"/>
      <c r="V636" s="178">
        <v>0.48259999999999997</v>
      </c>
      <c r="W636" s="176"/>
      <c r="X636" s="5"/>
      <c r="Y636" s="161"/>
      <c r="Z636" s="161"/>
      <c r="AA636" s="161"/>
      <c r="AB636" s="161"/>
      <c r="AC636" s="161"/>
      <c r="AD636" s="161"/>
      <c r="AE636" s="161"/>
      <c r="AF636" s="161"/>
      <c r="AG636" s="161"/>
      <c r="AH636" s="161"/>
      <c r="AI636" s="161"/>
      <c r="AJ636" s="161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</row>
    <row r="637" spans="3:51" ht="15">
      <c r="C637" s="93">
        <v>35</v>
      </c>
      <c r="D637" s="180" t="s">
        <v>554</v>
      </c>
      <c r="E637" s="175" t="s">
        <v>545</v>
      </c>
      <c r="F637" s="7"/>
      <c r="G637" s="7" t="s">
        <v>546</v>
      </c>
      <c r="H637" s="7"/>
      <c r="I637" s="125"/>
      <c r="J637" s="123" t="s">
        <v>547</v>
      </c>
      <c r="K637" s="7"/>
      <c r="L637" s="7"/>
      <c r="M637" s="7" t="s">
        <v>548</v>
      </c>
      <c r="N637" s="125"/>
      <c r="O637" s="123" t="s">
        <v>549</v>
      </c>
      <c r="P637" s="7"/>
      <c r="Q637" s="7"/>
      <c r="R637" s="7" t="s">
        <v>550</v>
      </c>
      <c r="S637" s="176"/>
      <c r="T637" s="177">
        <v>0.25780000000000003</v>
      </c>
      <c r="U637" s="5"/>
      <c r="V637" s="178">
        <v>0.2671</v>
      </c>
      <c r="W637" s="176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1" ht="15">
      <c r="C638" s="93">
        <v>36</v>
      </c>
      <c r="D638" s="180" t="s">
        <v>555</v>
      </c>
      <c r="E638" s="175" t="s">
        <v>545</v>
      </c>
      <c r="F638" s="7"/>
      <c r="G638" s="7" t="s">
        <v>546</v>
      </c>
      <c r="H638" s="7"/>
      <c r="I638" s="125"/>
      <c r="J638" s="123" t="s">
        <v>547</v>
      </c>
      <c r="K638" s="7"/>
      <c r="L638" s="7"/>
      <c r="M638" s="7" t="s">
        <v>548</v>
      </c>
      <c r="N638" s="125"/>
      <c r="O638" s="123" t="s">
        <v>549</v>
      </c>
      <c r="P638" s="7"/>
      <c r="Q638" s="7"/>
      <c r="R638" s="7" t="s">
        <v>550</v>
      </c>
      <c r="S638" s="176"/>
      <c r="T638" s="177">
        <v>0.32379999999999998</v>
      </c>
      <c r="U638" s="5"/>
      <c r="V638" s="178">
        <v>0.47970000000000002</v>
      </c>
      <c r="W638" s="176"/>
      <c r="X638" s="5"/>
      <c r="Y638" s="161"/>
      <c r="Z638" s="161"/>
      <c r="AA638" s="161"/>
      <c r="AB638" s="161"/>
      <c r="AC638" s="161"/>
      <c r="AD638" s="161"/>
      <c r="AE638" s="161"/>
      <c r="AF638" s="161"/>
      <c r="AG638" s="161"/>
      <c r="AH638" s="161"/>
      <c r="AI638" s="161"/>
      <c r="AJ638" s="161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1" ht="15">
      <c r="C639" s="93">
        <v>37</v>
      </c>
      <c r="D639" s="180" t="s">
        <v>556</v>
      </c>
      <c r="E639" s="175" t="s">
        <v>545</v>
      </c>
      <c r="F639" s="7"/>
      <c r="G639" s="7" t="s">
        <v>546</v>
      </c>
      <c r="H639" s="7"/>
      <c r="I639" s="125"/>
      <c r="J639" s="123" t="s">
        <v>547</v>
      </c>
      <c r="K639" s="7"/>
      <c r="L639" s="7"/>
      <c r="M639" s="7" t="s">
        <v>548</v>
      </c>
      <c r="N639" s="125"/>
      <c r="O639" s="123" t="s">
        <v>549</v>
      </c>
      <c r="P639" s="7"/>
      <c r="Q639" s="7"/>
      <c r="R639" s="7" t="s">
        <v>550</v>
      </c>
      <c r="S639" s="176"/>
      <c r="T639" s="177">
        <v>0.57440000000000002</v>
      </c>
      <c r="U639" s="5"/>
      <c r="V639" s="178">
        <v>0.75600000000000001</v>
      </c>
      <c r="W639" s="176"/>
      <c r="X639" s="5"/>
      <c r="Y639" s="161"/>
      <c r="Z639" s="161"/>
      <c r="AA639" s="161"/>
      <c r="AB639" s="161"/>
      <c r="AC639" s="161"/>
      <c r="AD639" s="161"/>
      <c r="AE639" s="161"/>
      <c r="AF639" s="161"/>
      <c r="AG639" s="161"/>
      <c r="AH639" s="161"/>
      <c r="AI639" s="161"/>
      <c r="AJ639" s="161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1" ht="15">
      <c r="C640" s="93">
        <v>38</v>
      </c>
      <c r="D640" s="180" t="s">
        <v>557</v>
      </c>
      <c r="E640" s="175" t="s">
        <v>545</v>
      </c>
      <c r="F640" s="7"/>
      <c r="G640" s="7" t="s">
        <v>546</v>
      </c>
      <c r="H640" s="7"/>
      <c r="I640" s="125"/>
      <c r="J640" s="123" t="s">
        <v>547</v>
      </c>
      <c r="K640" s="7"/>
      <c r="L640" s="7"/>
      <c r="M640" s="7" t="s">
        <v>548</v>
      </c>
      <c r="N640" s="125"/>
      <c r="O640" s="123" t="s">
        <v>549</v>
      </c>
      <c r="P640" s="7"/>
      <c r="Q640" s="7"/>
      <c r="R640" s="7" t="s">
        <v>550</v>
      </c>
      <c r="S640" s="176"/>
      <c r="T640" s="177">
        <v>0.12230000000000001</v>
      </c>
      <c r="U640" s="5"/>
      <c r="V640" s="178">
        <v>0.21160000000000001</v>
      </c>
      <c r="W640" s="176"/>
      <c r="X640" s="5"/>
      <c r="Y640" s="161"/>
      <c r="Z640" s="161"/>
      <c r="AA640" s="161"/>
      <c r="AB640" s="161"/>
      <c r="AC640" s="161"/>
      <c r="AD640" s="161"/>
      <c r="AE640" s="161"/>
      <c r="AF640" s="161"/>
      <c r="AG640" s="161"/>
      <c r="AH640" s="161"/>
      <c r="AI640" s="161"/>
      <c r="AJ640" s="161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</row>
    <row r="641" spans="1:51" ht="15">
      <c r="C641" s="93">
        <v>39</v>
      </c>
      <c r="D641" s="180" t="s">
        <v>558</v>
      </c>
      <c r="E641" s="175" t="s">
        <v>545</v>
      </c>
      <c r="F641" s="7"/>
      <c r="G641" s="7" t="s">
        <v>546</v>
      </c>
      <c r="H641" s="7"/>
      <c r="I641" s="125"/>
      <c r="J641" s="123" t="s">
        <v>547</v>
      </c>
      <c r="K641" s="7"/>
      <c r="L641" s="7"/>
      <c r="M641" s="7" t="s">
        <v>548</v>
      </c>
      <c r="N641" s="125"/>
      <c r="O641" s="123" t="s">
        <v>549</v>
      </c>
      <c r="P641" s="7"/>
      <c r="Q641" s="7"/>
      <c r="R641" s="7" t="s">
        <v>550</v>
      </c>
      <c r="S641" s="176"/>
      <c r="T641" s="177">
        <v>0.8175</v>
      </c>
      <c r="U641" s="5"/>
      <c r="V641" s="178">
        <v>0.87849999999999995</v>
      </c>
      <c r="W641" s="176"/>
      <c r="X641" s="5"/>
      <c r="Y641" s="161"/>
      <c r="Z641" s="161"/>
      <c r="AA641" s="161"/>
      <c r="AB641" s="161"/>
      <c r="AC641" s="161"/>
      <c r="AD641" s="161"/>
      <c r="AE641" s="161"/>
      <c r="AF641" s="161"/>
      <c r="AG641" s="161"/>
      <c r="AH641" s="161"/>
      <c r="AI641" s="161"/>
      <c r="AJ641" s="161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</row>
    <row r="642" spans="1:51" ht="15">
      <c r="C642" s="93">
        <v>40</v>
      </c>
      <c r="D642" s="180" t="s">
        <v>559</v>
      </c>
      <c r="E642" s="175" t="s">
        <v>545</v>
      </c>
      <c r="F642" s="7"/>
      <c r="G642" s="7" t="s">
        <v>546</v>
      </c>
      <c r="H642" s="7"/>
      <c r="I642" s="125"/>
      <c r="J642" s="123" t="s">
        <v>547</v>
      </c>
      <c r="K642" s="7"/>
      <c r="L642" s="7"/>
      <c r="M642" s="7" t="s">
        <v>548</v>
      </c>
      <c r="N642" s="125"/>
      <c r="O642" s="123" t="s">
        <v>549</v>
      </c>
      <c r="P642" s="7"/>
      <c r="Q642" s="7"/>
      <c r="R642" s="7" t="s">
        <v>550</v>
      </c>
      <c r="S642" s="176"/>
      <c r="T642" s="177">
        <v>5.889999999999998E-2</v>
      </c>
      <c r="U642" s="5"/>
      <c r="V642" s="178">
        <v>0.43170000000000003</v>
      </c>
      <c r="W642" s="176"/>
      <c r="X642" s="5"/>
      <c r="Y642" s="161"/>
      <c r="Z642" s="161"/>
      <c r="AA642" s="161"/>
      <c r="AB642" s="161"/>
      <c r="AC642" s="161"/>
      <c r="AD642" s="161"/>
      <c r="AE642" s="161"/>
      <c r="AF642" s="161"/>
      <c r="AG642" s="161"/>
      <c r="AH642" s="161"/>
      <c r="AI642" s="161"/>
      <c r="AJ642" s="161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1:51" ht="15.75" thickBot="1">
      <c r="C643" s="181">
        <v>41</v>
      </c>
      <c r="D643" s="182" t="s">
        <v>560</v>
      </c>
      <c r="E643" s="183" t="s">
        <v>545</v>
      </c>
      <c r="F643" s="129"/>
      <c r="G643" s="129" t="s">
        <v>546</v>
      </c>
      <c r="H643" s="129"/>
      <c r="I643" s="131"/>
      <c r="J643" s="128" t="s">
        <v>547</v>
      </c>
      <c r="K643" s="129"/>
      <c r="L643" s="129"/>
      <c r="M643" s="129" t="s">
        <v>548</v>
      </c>
      <c r="N643" s="131"/>
      <c r="O643" s="128" t="s">
        <v>549</v>
      </c>
      <c r="P643" s="129"/>
      <c r="Q643" s="129"/>
      <c r="R643" s="129" t="s">
        <v>550</v>
      </c>
      <c r="S643" s="184"/>
      <c r="T643" s="185">
        <v>0.45480000000000004</v>
      </c>
      <c r="U643" s="186"/>
      <c r="V643" s="187">
        <v>0.50520000000000009</v>
      </c>
      <c r="W643" s="184"/>
      <c r="X643" s="5"/>
      <c r="Y643" s="161"/>
      <c r="Z643" s="161"/>
      <c r="AA643" s="161"/>
      <c r="AB643" s="161"/>
      <c r="AC643" s="161"/>
      <c r="AD643" s="161"/>
      <c r="AE643" s="161"/>
      <c r="AF643" s="161"/>
      <c r="AG643" s="161"/>
      <c r="AH643" s="161"/>
      <c r="AI643" s="161"/>
      <c r="AJ643" s="161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1:51" ht="15">
      <c r="C644" s="5"/>
      <c r="D644" s="213" t="s">
        <v>561</v>
      </c>
      <c r="E644" s="214"/>
      <c r="F644" s="5"/>
      <c r="G644" s="215" t="s">
        <v>562</v>
      </c>
      <c r="H644" s="5"/>
      <c r="I644" s="5"/>
      <c r="J644" s="5"/>
      <c r="K644" s="5"/>
      <c r="L644" s="5"/>
      <c r="M644" s="216" t="s">
        <v>563</v>
      </c>
      <c r="N644" s="5"/>
      <c r="O644" s="5"/>
      <c r="P644" s="5"/>
      <c r="Q644" s="5"/>
      <c r="R644" s="216" t="s">
        <v>564</v>
      </c>
      <c r="S644" s="5"/>
      <c r="T644" s="5"/>
      <c r="U644" s="5"/>
      <c r="V644" s="5"/>
      <c r="W644" s="5"/>
      <c r="X644" s="5"/>
      <c r="Y644" s="161"/>
      <c r="Z644" s="161"/>
      <c r="AA644" s="161"/>
      <c r="AB644" s="161"/>
      <c r="AC644" s="161"/>
      <c r="AD644" s="161"/>
      <c r="AE644" s="161"/>
      <c r="AF644" s="161"/>
      <c r="AG644" s="161"/>
      <c r="AH644" s="161"/>
      <c r="AI644" s="161"/>
      <c r="AJ644" s="161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1:51" ht="15">
      <c r="C645" s="5"/>
      <c r="D645" s="213" t="s">
        <v>565</v>
      </c>
      <c r="E645" s="5"/>
      <c r="F645" s="5"/>
      <c r="G645" s="217" t="s">
        <v>566</v>
      </c>
      <c r="H645" s="5"/>
      <c r="I645" s="5"/>
      <c r="J645" s="5"/>
      <c r="K645" s="5"/>
      <c r="L645" s="5"/>
      <c r="M645" s="218" t="s">
        <v>567</v>
      </c>
      <c r="N645" s="5"/>
      <c r="O645" s="5"/>
      <c r="P645" s="5"/>
      <c r="Q645" s="5"/>
      <c r="R645" s="216" t="s">
        <v>568</v>
      </c>
      <c r="S645" s="5"/>
      <c r="T645" s="5"/>
      <c r="U645" s="5"/>
      <c r="V645" s="5"/>
      <c r="W645" s="5"/>
      <c r="X645" s="5"/>
      <c r="Y645" s="161"/>
      <c r="Z645" s="161"/>
      <c r="AA645" s="161"/>
      <c r="AB645" s="161"/>
      <c r="AC645" s="161"/>
      <c r="AD645" s="161"/>
      <c r="AE645" s="161"/>
      <c r="AF645" s="161"/>
      <c r="AG645" s="161"/>
      <c r="AH645" s="161"/>
      <c r="AI645" s="161"/>
      <c r="AJ645" s="161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</row>
    <row r="646" spans="1:51" ht="15">
      <c r="A646" s="9" t="s">
        <v>570</v>
      </c>
      <c r="C646" s="5"/>
      <c r="D646" s="213"/>
      <c r="E646" s="5"/>
      <c r="F646" s="5"/>
      <c r="G646" s="219"/>
      <c r="H646" s="5"/>
      <c r="I646" s="5"/>
      <c r="J646" s="5"/>
      <c r="K646" s="5"/>
      <c r="L646" s="5"/>
      <c r="M646" s="218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161"/>
      <c r="Z646" s="161"/>
      <c r="AA646" s="161"/>
      <c r="AB646" s="161"/>
      <c r="AC646" s="161"/>
      <c r="AD646" s="161"/>
      <c r="AE646" s="161"/>
      <c r="AF646" s="161"/>
      <c r="AG646" s="161"/>
      <c r="AH646" s="161"/>
      <c r="AI646" s="161"/>
      <c r="AJ646" s="161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</row>
    <row r="647" spans="1:51" ht="15">
      <c r="B647" s="9" t="s">
        <v>626</v>
      </c>
    </row>
    <row r="648" spans="1:51" ht="15">
      <c r="B648" s="9" t="s">
        <v>0</v>
      </c>
    </row>
    <row r="649" spans="1:51" ht="15">
      <c r="C649" s="5" t="s">
        <v>571</v>
      </c>
      <c r="D649" s="5"/>
      <c r="E649" s="5"/>
      <c r="F649" s="5"/>
      <c r="G649" s="5"/>
      <c r="H649" s="5"/>
      <c r="I649" s="5"/>
      <c r="J649" s="5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51" ht="15">
      <c r="C650" s="5" t="s">
        <v>572</v>
      </c>
      <c r="D650" s="5"/>
      <c r="E650" s="5"/>
      <c r="F650" s="5"/>
      <c r="G650" s="5"/>
      <c r="H650" s="5"/>
      <c r="I650" s="5"/>
      <c r="J650" s="5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51" ht="15">
      <c r="C651" s="5" t="s">
        <v>573</v>
      </c>
      <c r="D651" s="7" t="s">
        <v>574</v>
      </c>
      <c r="E651" s="193" t="s">
        <v>494</v>
      </c>
      <c r="F651" s="193" t="s">
        <v>494</v>
      </c>
      <c r="G651" s="193" t="s">
        <v>494</v>
      </c>
      <c r="H651" s="193" t="s">
        <v>495</v>
      </c>
      <c r="I651" s="193" t="s">
        <v>495</v>
      </c>
      <c r="J651" s="193" t="s">
        <v>495</v>
      </c>
      <c r="K651" s="220" t="s">
        <v>496</v>
      </c>
      <c r="L651" s="220" t="s">
        <v>496</v>
      </c>
      <c r="M651" s="220" t="s">
        <v>496</v>
      </c>
      <c r="N651" s="220" t="s">
        <v>497</v>
      </c>
      <c r="O651" s="220" t="s">
        <v>497</v>
      </c>
      <c r="P651" s="220" t="s">
        <v>497</v>
      </c>
      <c r="Q651" s="220" t="s">
        <v>514</v>
      </c>
      <c r="R651" s="220" t="s">
        <v>514</v>
      </c>
      <c r="S651" s="220" t="s">
        <v>514</v>
      </c>
      <c r="T651" s="220" t="s">
        <v>527</v>
      </c>
      <c r="U651" s="220" t="s">
        <v>527</v>
      </c>
      <c r="V651" s="220" t="s">
        <v>527</v>
      </c>
      <c r="W651" s="193" t="s">
        <v>528</v>
      </c>
      <c r="X651" s="193" t="s">
        <v>528</v>
      </c>
      <c r="Y651" s="193" t="s">
        <v>528</v>
      </c>
      <c r="Z651" s="193" t="s">
        <v>529</v>
      </c>
      <c r="AA651" s="193" t="s">
        <v>529</v>
      </c>
      <c r="AB651" s="193" t="s">
        <v>529</v>
      </c>
      <c r="AC651" s="193" t="s">
        <v>530</v>
      </c>
      <c r="AD651" s="193" t="s">
        <v>530</v>
      </c>
      <c r="AE651" s="193" t="s">
        <v>530</v>
      </c>
    </row>
    <row r="652" spans="1:51" ht="15">
      <c r="C652" s="5">
        <v>1</v>
      </c>
      <c r="D652" s="7">
        <f>D653/5</f>
        <v>0.32</v>
      </c>
      <c r="E652" s="17">
        <v>0.05</v>
      </c>
      <c r="F652" s="17">
        <v>4.9500000000000002E-2</v>
      </c>
      <c r="G652" s="17">
        <v>4.9299999999999997E-2</v>
      </c>
      <c r="H652" s="17">
        <v>5.1499999999999997E-2</v>
      </c>
      <c r="I652" s="17">
        <v>5.0200000000000002E-2</v>
      </c>
      <c r="J652" s="17">
        <v>4.8000000000000001E-2</v>
      </c>
      <c r="K652" s="17">
        <v>4.7699999999999999E-2</v>
      </c>
      <c r="L652" s="17">
        <v>4.8800000000000003E-2</v>
      </c>
      <c r="M652" s="17">
        <v>4.7500000000000001E-2</v>
      </c>
      <c r="N652" s="17">
        <v>4.8899999999999999E-2</v>
      </c>
      <c r="O652" s="17">
        <v>4.41E-2</v>
      </c>
      <c r="P652" s="17">
        <v>4.1000000000000002E-2</v>
      </c>
      <c r="Q652" s="17">
        <v>4.5199999999999997E-2</v>
      </c>
      <c r="R652" s="17">
        <v>4.9399999999999999E-2</v>
      </c>
      <c r="S652" s="17">
        <v>4.1500000000000002E-2</v>
      </c>
      <c r="T652" s="17">
        <v>5.0799999999999998E-2</v>
      </c>
      <c r="U652" s="17">
        <v>5.0099999999999999E-2</v>
      </c>
      <c r="V652" s="17">
        <v>4.8599999999999997E-2</v>
      </c>
      <c r="W652" s="17">
        <v>5.0999999999999997E-2</v>
      </c>
      <c r="X652" s="17">
        <v>4.87E-2</v>
      </c>
      <c r="Y652" s="17">
        <v>4.6399999999999997E-2</v>
      </c>
      <c r="Z652" s="17">
        <v>4.9200000000000001E-2</v>
      </c>
      <c r="AA652" s="17">
        <v>4.65E-2</v>
      </c>
      <c r="AB652" s="17">
        <v>4.82E-2</v>
      </c>
      <c r="AC652" s="17">
        <v>4.6600000000000003E-2</v>
      </c>
      <c r="AD652" s="17">
        <v>4.4600000000000001E-2</v>
      </c>
      <c r="AE652" s="17">
        <v>4.1500000000000002E-2</v>
      </c>
    </row>
    <row r="653" spans="1:51" ht="15">
      <c r="C653" s="5">
        <v>2</v>
      </c>
      <c r="D653" s="7">
        <f>D654/5</f>
        <v>1.6</v>
      </c>
      <c r="E653" s="17">
        <v>5.1499999999999997E-2</v>
      </c>
      <c r="F653" s="17">
        <v>5.1400000000000001E-2</v>
      </c>
      <c r="G653" s="17">
        <v>5.1200000000000002E-2</v>
      </c>
      <c r="H653" s="17">
        <v>5.2600000000000001E-2</v>
      </c>
      <c r="I653" s="17">
        <v>4.99E-2</v>
      </c>
      <c r="J653" s="17">
        <v>4.8500000000000001E-2</v>
      </c>
      <c r="K653" s="17">
        <v>4.6199999999999998E-2</v>
      </c>
      <c r="L653" s="17">
        <v>4.6199999999999998E-2</v>
      </c>
      <c r="M653" s="17">
        <v>4.4499999999999998E-2</v>
      </c>
      <c r="N653" s="17">
        <v>4.4699999999999997E-2</v>
      </c>
      <c r="O653" s="17">
        <v>4.36E-2</v>
      </c>
      <c r="P653" s="17">
        <v>4.2700000000000002E-2</v>
      </c>
      <c r="Q653" s="17">
        <v>4.8599999999999997E-2</v>
      </c>
      <c r="R653" s="17">
        <v>4.7300000000000002E-2</v>
      </c>
      <c r="S653" s="17">
        <v>4.9299999999999997E-2</v>
      </c>
      <c r="T653" s="17">
        <v>5.2699999999999997E-2</v>
      </c>
      <c r="U653" s="17">
        <v>5.2499999999999998E-2</v>
      </c>
      <c r="V653" s="17">
        <v>4.8899999999999999E-2</v>
      </c>
      <c r="W653" s="17">
        <v>5.2499999999999998E-2</v>
      </c>
      <c r="X653" s="17">
        <v>5.0599999999999999E-2</v>
      </c>
      <c r="Y653" s="17">
        <v>4.87E-2</v>
      </c>
      <c r="Z653" s="17">
        <v>5.1200000000000002E-2</v>
      </c>
      <c r="AA653" s="17">
        <v>4.6800000000000001E-2</v>
      </c>
      <c r="AB653" s="17">
        <v>4.53E-2</v>
      </c>
      <c r="AC653" s="17">
        <v>4.4200000000000003E-2</v>
      </c>
      <c r="AD653" s="17">
        <v>4.2700000000000002E-2</v>
      </c>
      <c r="AE653" s="17">
        <v>4.2099999999999999E-2</v>
      </c>
    </row>
    <row r="654" spans="1:51" ht="15">
      <c r="C654" s="5">
        <v>3</v>
      </c>
      <c r="D654" s="7">
        <f>D655/5</f>
        <v>8</v>
      </c>
      <c r="E654" s="17">
        <v>5.2499999999999998E-2</v>
      </c>
      <c r="F654" s="17">
        <v>5.2699999999999997E-2</v>
      </c>
      <c r="G654" s="17">
        <v>5.1700000000000003E-2</v>
      </c>
      <c r="H654" s="17">
        <v>6.4000000000000001E-2</v>
      </c>
      <c r="I654" s="17">
        <v>5.7700000000000001E-2</v>
      </c>
      <c r="J654" s="17">
        <v>5.7200000000000001E-2</v>
      </c>
      <c r="K654" s="17">
        <v>4.7300000000000002E-2</v>
      </c>
      <c r="L654" s="17">
        <v>4.6699999999999998E-2</v>
      </c>
      <c r="M654" s="17">
        <v>4.6600000000000003E-2</v>
      </c>
      <c r="N654" s="17">
        <v>4.7800000000000002E-2</v>
      </c>
      <c r="O654" s="17">
        <v>4.41E-2</v>
      </c>
      <c r="P654" s="17">
        <v>4.2999999999999997E-2</v>
      </c>
      <c r="Q654" s="17">
        <v>4.9000000000000002E-2</v>
      </c>
      <c r="R654" s="17">
        <v>4.7600000000000003E-2</v>
      </c>
      <c r="S654" s="17">
        <v>4.4200000000000003E-2</v>
      </c>
      <c r="T654" s="17">
        <v>5.1700000000000003E-2</v>
      </c>
      <c r="U654" s="17">
        <v>5.21E-2</v>
      </c>
      <c r="V654" s="17">
        <v>5.0099999999999999E-2</v>
      </c>
      <c r="W654" s="17">
        <v>5.3999999999999999E-2</v>
      </c>
      <c r="X654" s="17">
        <v>5.5800000000000002E-2</v>
      </c>
      <c r="Y654" s="17">
        <v>5.7599999999999998E-2</v>
      </c>
      <c r="Z654" s="17">
        <v>5.3499999999999999E-2</v>
      </c>
      <c r="AA654" s="17">
        <v>5.0599999999999999E-2</v>
      </c>
      <c r="AB654" s="17">
        <v>5.0999999999999997E-2</v>
      </c>
      <c r="AC654" s="17">
        <v>4.99E-2</v>
      </c>
      <c r="AD654" s="17">
        <v>4.3900000000000002E-2</v>
      </c>
      <c r="AE654" s="17">
        <v>4.2900000000000001E-2</v>
      </c>
    </row>
    <row r="655" spans="1:51" ht="15">
      <c r="C655" s="5">
        <v>4</v>
      </c>
      <c r="D655" s="7">
        <f>D656/5</f>
        <v>40</v>
      </c>
      <c r="E655" s="17">
        <v>6.25E-2</v>
      </c>
      <c r="F655" s="17">
        <v>6.54E-2</v>
      </c>
      <c r="G655" s="17">
        <v>5.5800000000000002E-2</v>
      </c>
      <c r="H655" s="17">
        <v>0.1229</v>
      </c>
      <c r="I655" s="17">
        <v>0.124</v>
      </c>
      <c r="J655" s="17">
        <v>0.1145</v>
      </c>
      <c r="K655" s="17">
        <v>4.7500000000000001E-2</v>
      </c>
      <c r="L655" s="17">
        <v>4.7699999999999999E-2</v>
      </c>
      <c r="M655" s="17">
        <v>4.3499999999999997E-2</v>
      </c>
      <c r="N655" s="17">
        <v>5.0099999999999999E-2</v>
      </c>
      <c r="O655" s="17">
        <v>4.7199999999999999E-2</v>
      </c>
      <c r="P655" s="17">
        <v>4.7199999999999999E-2</v>
      </c>
      <c r="Q655" s="17">
        <v>4.9500000000000002E-2</v>
      </c>
      <c r="R655" s="17">
        <v>5.0999999999999997E-2</v>
      </c>
      <c r="S655" s="17">
        <v>4.4900000000000002E-2</v>
      </c>
      <c r="T655" s="17">
        <v>5.0299999999999997E-2</v>
      </c>
      <c r="U655" s="17">
        <v>5.2600000000000001E-2</v>
      </c>
      <c r="V655" s="17">
        <v>5.0900000000000001E-2</v>
      </c>
      <c r="W655" s="17">
        <v>5.3600000000000002E-2</v>
      </c>
      <c r="X655" s="17">
        <v>5.3100000000000001E-2</v>
      </c>
      <c r="Y655" s="17">
        <v>5.0700000000000002E-2</v>
      </c>
      <c r="Z655" s="17">
        <v>5.9700000000000003E-2</v>
      </c>
      <c r="AA655" s="17">
        <v>6.9400000000000003E-2</v>
      </c>
      <c r="AB655" s="17">
        <v>5.96E-2</v>
      </c>
      <c r="AC655" s="17">
        <v>4.4200000000000003E-2</v>
      </c>
      <c r="AD655" s="17">
        <v>4.19E-2</v>
      </c>
      <c r="AE655" s="17">
        <v>4.2099999999999999E-2</v>
      </c>
    </row>
    <row r="656" spans="1:51" ht="15">
      <c r="C656" s="5">
        <v>5</v>
      </c>
      <c r="D656" s="7">
        <f>D657/5</f>
        <v>200</v>
      </c>
      <c r="E656" s="17">
        <v>0.14949999999999999</v>
      </c>
      <c r="F656" s="17">
        <v>0.1429</v>
      </c>
      <c r="G656" s="17">
        <v>0.14760000000000001</v>
      </c>
      <c r="H656" s="17">
        <v>0.40579999999999999</v>
      </c>
      <c r="I656" s="17">
        <v>0.39250000000000002</v>
      </c>
      <c r="J656" s="17">
        <v>0.4284</v>
      </c>
      <c r="K656" s="17">
        <v>0.05</v>
      </c>
      <c r="L656" s="17">
        <v>5.11E-2</v>
      </c>
      <c r="M656" s="17">
        <v>4.7399999999999998E-2</v>
      </c>
      <c r="N656" s="17">
        <v>0.1033</v>
      </c>
      <c r="O656" s="17">
        <v>9.8000000000000004E-2</v>
      </c>
      <c r="P656" s="17">
        <v>9.1700000000000004E-2</v>
      </c>
      <c r="Q656" s="17">
        <v>6.6100000000000006E-2</v>
      </c>
      <c r="R656" s="17">
        <v>6.6500000000000004E-2</v>
      </c>
      <c r="S656" s="17">
        <v>5.6500000000000002E-2</v>
      </c>
      <c r="T656" s="17">
        <v>5.1200000000000002E-2</v>
      </c>
      <c r="U656" s="17">
        <v>5.2600000000000001E-2</v>
      </c>
      <c r="V656" s="17">
        <v>5.62E-2</v>
      </c>
      <c r="W656" s="17">
        <v>7.9100000000000004E-2</v>
      </c>
      <c r="X656" s="17">
        <v>7.9500000000000001E-2</v>
      </c>
      <c r="Y656" s="17">
        <v>7.8200000000000006E-2</v>
      </c>
      <c r="Z656" s="17">
        <v>0.10639999999999999</v>
      </c>
      <c r="AA656" s="17">
        <v>0.1157</v>
      </c>
      <c r="AB656" s="17">
        <v>0.1081</v>
      </c>
      <c r="AC656" s="17">
        <v>4.8000000000000001E-2</v>
      </c>
      <c r="AD656" s="17">
        <v>4.4999999999999998E-2</v>
      </c>
      <c r="AE656" s="17">
        <v>4.3099999999999999E-2</v>
      </c>
    </row>
    <row r="657" spans="3:31" ht="15">
      <c r="C657" s="5">
        <v>6</v>
      </c>
      <c r="D657" s="7">
        <v>1000</v>
      </c>
      <c r="E657" s="17">
        <v>0.41899999999999998</v>
      </c>
      <c r="F657" s="17">
        <v>0.4496</v>
      </c>
      <c r="G657" s="17">
        <v>0.42970000000000003</v>
      </c>
      <c r="H657" s="17">
        <v>0.74109999999999998</v>
      </c>
      <c r="I657" s="17">
        <v>0.76539999999999997</v>
      </c>
      <c r="J657" s="17">
        <v>0.76080000000000003</v>
      </c>
      <c r="K657" s="17">
        <v>5.74E-2</v>
      </c>
      <c r="L657" s="17">
        <v>5.4100000000000002E-2</v>
      </c>
      <c r="M657" s="17">
        <v>5.5100000000000003E-2</v>
      </c>
      <c r="N657" s="17">
        <v>0.16589999999999999</v>
      </c>
      <c r="O657" s="17">
        <v>0.15859999999999999</v>
      </c>
      <c r="P657" s="17">
        <v>0.15870000000000001</v>
      </c>
      <c r="Q657" s="17">
        <v>0.13739999999999999</v>
      </c>
      <c r="R657" s="17">
        <v>0.12559999999999999</v>
      </c>
      <c r="S657" s="17">
        <v>0.1313</v>
      </c>
      <c r="T657" s="17">
        <v>5.6800000000000003E-2</v>
      </c>
      <c r="U657" s="17">
        <v>5.8999999999999997E-2</v>
      </c>
      <c r="V657" s="17">
        <v>6.1100000000000002E-2</v>
      </c>
      <c r="W657" s="17">
        <v>0.22409999999999999</v>
      </c>
      <c r="X657" s="17">
        <v>0.2261</v>
      </c>
      <c r="Y657" s="17">
        <v>0.22539999999999999</v>
      </c>
      <c r="Z657" s="17">
        <v>0.18229999999999999</v>
      </c>
      <c r="AA657" s="17">
        <v>0.17419999999999999</v>
      </c>
      <c r="AB657" s="17">
        <v>0.1867</v>
      </c>
      <c r="AC657" s="17">
        <v>5.1799999999999999E-2</v>
      </c>
      <c r="AD657" s="17">
        <v>5.1200000000000002E-2</v>
      </c>
      <c r="AE657" s="17">
        <v>5.28E-2</v>
      </c>
    </row>
    <row r="658" spans="3:31" ht="15">
      <c r="C658" s="5" t="s">
        <v>575</v>
      </c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3:31" ht="15">
      <c r="C659" s="5"/>
      <c r="D659" s="7" t="s">
        <v>574</v>
      </c>
      <c r="E659" s="193" t="s">
        <v>494</v>
      </c>
      <c r="F659" s="193" t="s">
        <v>494</v>
      </c>
      <c r="G659" s="193" t="s">
        <v>495</v>
      </c>
      <c r="H659" s="193" t="s">
        <v>495</v>
      </c>
      <c r="I659" s="220" t="s">
        <v>496</v>
      </c>
      <c r="J659" s="220" t="s">
        <v>496</v>
      </c>
      <c r="K659" s="220" t="s">
        <v>497</v>
      </c>
      <c r="L659" s="220" t="s">
        <v>497</v>
      </c>
      <c r="M659" s="220" t="s">
        <v>514</v>
      </c>
      <c r="N659" s="220" t="s">
        <v>514</v>
      </c>
      <c r="O659" s="220" t="s">
        <v>527</v>
      </c>
      <c r="P659" s="220" t="s">
        <v>527</v>
      </c>
      <c r="Q659" s="193" t="s">
        <v>528</v>
      </c>
      <c r="R659" s="193" t="s">
        <v>528</v>
      </c>
      <c r="S659" s="193" t="s">
        <v>529</v>
      </c>
      <c r="T659" s="193" t="s">
        <v>530</v>
      </c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3:31" ht="15">
      <c r="C660" s="5">
        <v>1</v>
      </c>
      <c r="D660" s="7">
        <f>D661/5</f>
        <v>0.32</v>
      </c>
      <c r="E660" s="17">
        <v>5.04E-2</v>
      </c>
      <c r="F660" s="17">
        <v>4.9799999999999997E-2</v>
      </c>
      <c r="G660" s="17">
        <v>4.8099999999999997E-2</v>
      </c>
      <c r="H660" s="17">
        <v>5.1400000000000001E-2</v>
      </c>
      <c r="I660" s="17">
        <v>4.9299999999999997E-2</v>
      </c>
      <c r="J660" s="17">
        <v>4.6800000000000001E-2</v>
      </c>
      <c r="K660" s="17">
        <v>4.6899999999999997E-2</v>
      </c>
      <c r="L660" s="17">
        <v>4.7699999999999999E-2</v>
      </c>
      <c r="M660" s="17">
        <v>4.6100000000000002E-2</v>
      </c>
      <c r="N660" s="17">
        <v>4.7100000000000003E-2</v>
      </c>
      <c r="O660" s="17">
        <v>4.3700000000000003E-2</v>
      </c>
      <c r="P660" s="17">
        <v>4.1300000000000003E-2</v>
      </c>
      <c r="Q660" s="17">
        <v>4.2700000000000002E-2</v>
      </c>
      <c r="R660" s="17">
        <v>4.8899999999999999E-2</v>
      </c>
      <c r="S660" s="17">
        <v>4.5199999999999997E-2</v>
      </c>
      <c r="T660" s="17">
        <v>6.2E-2</v>
      </c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3:31" ht="15">
      <c r="C661" s="5">
        <v>2</v>
      </c>
      <c r="D661" s="7">
        <f>D662/5</f>
        <v>1.6</v>
      </c>
      <c r="E661" s="17">
        <v>4.8899999999999999E-2</v>
      </c>
      <c r="F661" s="17">
        <v>4.8300000000000003E-2</v>
      </c>
      <c r="G661" s="17">
        <v>4.7699999999999999E-2</v>
      </c>
      <c r="H661" s="17">
        <v>4.9299999999999997E-2</v>
      </c>
      <c r="I661" s="17">
        <v>4.7699999999999999E-2</v>
      </c>
      <c r="J661" s="17">
        <v>4.7E-2</v>
      </c>
      <c r="K661" s="17">
        <v>4.5400000000000003E-2</v>
      </c>
      <c r="L661" s="17">
        <v>4.7500000000000001E-2</v>
      </c>
      <c r="M661" s="17">
        <v>4.4600000000000001E-2</v>
      </c>
      <c r="N661" s="17">
        <v>4.53E-2</v>
      </c>
      <c r="O661" s="17">
        <v>4.2500000000000003E-2</v>
      </c>
      <c r="P661" s="17">
        <v>4.5499999999999999E-2</v>
      </c>
      <c r="Q661" s="17">
        <v>4.5100000000000001E-2</v>
      </c>
      <c r="R661" s="17">
        <v>4.9399999999999999E-2</v>
      </c>
      <c r="S661" s="17">
        <v>4.24E-2</v>
      </c>
      <c r="T661" s="17">
        <v>4.4200000000000003E-2</v>
      </c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3:31" ht="15">
      <c r="C662" s="5">
        <v>3</v>
      </c>
      <c r="D662" s="7">
        <f>D663/5</f>
        <v>8</v>
      </c>
      <c r="E662" s="17">
        <v>5.0500000000000003E-2</v>
      </c>
      <c r="F662" s="17">
        <v>5.0200000000000002E-2</v>
      </c>
      <c r="G662" s="17">
        <v>5.5300000000000002E-2</v>
      </c>
      <c r="H662" s="17">
        <v>5.57E-2</v>
      </c>
      <c r="I662" s="17">
        <v>4.9299999999999997E-2</v>
      </c>
      <c r="J662" s="17">
        <v>5.0999999999999997E-2</v>
      </c>
      <c r="K662" s="17">
        <v>4.9399999999999999E-2</v>
      </c>
      <c r="L662" s="17">
        <v>4.8000000000000001E-2</v>
      </c>
      <c r="M662" s="17">
        <v>4.6699999999999998E-2</v>
      </c>
      <c r="N662" s="17">
        <v>4.9000000000000002E-2</v>
      </c>
      <c r="O662" s="17">
        <v>4.4600000000000001E-2</v>
      </c>
      <c r="P662" s="17">
        <v>4.3999999999999997E-2</v>
      </c>
      <c r="Q662" s="17">
        <v>4.7600000000000003E-2</v>
      </c>
      <c r="R662" s="17">
        <v>4.8300000000000003E-2</v>
      </c>
      <c r="S662" s="17">
        <v>4.5600000000000002E-2</v>
      </c>
      <c r="T662" s="17">
        <v>4.6600000000000003E-2</v>
      </c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3:31" ht="15">
      <c r="C663" s="5">
        <v>4</v>
      </c>
      <c r="D663" s="7">
        <f>D664/5</f>
        <v>40</v>
      </c>
      <c r="E663" s="17">
        <v>5.4699999999999999E-2</v>
      </c>
      <c r="F663" s="17">
        <v>5.5599999999999997E-2</v>
      </c>
      <c r="G663" s="17">
        <v>0.1037</v>
      </c>
      <c r="H663" s="17">
        <v>0.1203</v>
      </c>
      <c r="I663" s="17">
        <v>4.7399999999999998E-2</v>
      </c>
      <c r="J663" s="17">
        <v>4.7500000000000001E-2</v>
      </c>
      <c r="K663" s="17">
        <v>5.3400000000000003E-2</v>
      </c>
      <c r="L663" s="17">
        <v>4.8800000000000003E-2</v>
      </c>
      <c r="M663" s="17">
        <v>4.2700000000000002E-2</v>
      </c>
      <c r="N663" s="17">
        <v>4.5499999999999999E-2</v>
      </c>
      <c r="O663" s="17">
        <v>4.65E-2</v>
      </c>
      <c r="P663" s="17">
        <v>4.1099999999999998E-2</v>
      </c>
      <c r="Q663" s="17">
        <v>4.9200000000000001E-2</v>
      </c>
      <c r="R663" s="17">
        <v>5.2699999999999997E-2</v>
      </c>
      <c r="S663" s="17">
        <v>5.9200000000000003E-2</v>
      </c>
      <c r="T663" s="17">
        <v>4.5400000000000003E-2</v>
      </c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3:31" ht="15">
      <c r="C664" s="5">
        <v>5</v>
      </c>
      <c r="D664" s="7">
        <f>D665/5</f>
        <v>200</v>
      </c>
      <c r="E664" s="17">
        <v>0.1142</v>
      </c>
      <c r="F664" s="17">
        <v>0.1129</v>
      </c>
      <c r="G664" s="17">
        <v>0.4083</v>
      </c>
      <c r="H664" s="17">
        <v>0.39910000000000001</v>
      </c>
      <c r="I664" s="17">
        <v>5.1900000000000002E-2</v>
      </c>
      <c r="J664" s="17">
        <v>5.1400000000000001E-2</v>
      </c>
      <c r="K664" s="17">
        <v>9.2999999999999999E-2</v>
      </c>
      <c r="L664" s="17">
        <v>8.8599999999999998E-2</v>
      </c>
      <c r="M664" s="17">
        <v>5.5399999999999998E-2</v>
      </c>
      <c r="N664" s="17">
        <v>5.7500000000000002E-2</v>
      </c>
      <c r="O664" s="17">
        <v>4.6199999999999998E-2</v>
      </c>
      <c r="P664" s="17">
        <v>4.5100000000000001E-2</v>
      </c>
      <c r="Q664" s="17">
        <v>7.4999999999999997E-2</v>
      </c>
      <c r="R664" s="17">
        <v>7.4099999999999999E-2</v>
      </c>
      <c r="S664" s="17">
        <v>0.1124</v>
      </c>
      <c r="T664" s="17">
        <v>5.0999999999999997E-2</v>
      </c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3:31" ht="15">
      <c r="C665" s="5">
        <v>6</v>
      </c>
      <c r="D665" s="7">
        <v>1000</v>
      </c>
      <c r="E665" s="17">
        <v>0.41670000000000001</v>
      </c>
      <c r="F665" s="17">
        <v>0.41449999999999998</v>
      </c>
      <c r="G665" s="17">
        <v>0.74119999999999997</v>
      </c>
      <c r="H665" s="17">
        <v>0.80520000000000003</v>
      </c>
      <c r="I665" s="17">
        <v>5.7099999999999998E-2</v>
      </c>
      <c r="J665" s="17">
        <v>5.7099999999999998E-2</v>
      </c>
      <c r="K665" s="17">
        <v>0.1573</v>
      </c>
      <c r="L665" s="17">
        <v>0.14799999999999999</v>
      </c>
      <c r="M665" s="17">
        <v>0.1086</v>
      </c>
      <c r="N665" s="17">
        <v>0.1154</v>
      </c>
      <c r="O665" s="17">
        <v>4.8000000000000001E-2</v>
      </c>
      <c r="P665" s="17">
        <v>5.2299999999999999E-2</v>
      </c>
      <c r="Q665" s="17">
        <v>0.2291</v>
      </c>
      <c r="R665" s="17">
        <v>0.22170000000000001</v>
      </c>
      <c r="S665" s="17">
        <v>0.1948</v>
      </c>
      <c r="T665" s="17">
        <v>5.7000000000000002E-2</v>
      </c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3:31" ht="15"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3:31" ht="15">
      <c r="C667" s="5" t="s">
        <v>576</v>
      </c>
      <c r="D667" s="5"/>
      <c r="E667" s="5"/>
      <c r="F667" s="5"/>
      <c r="G667" s="5"/>
      <c r="H667" s="5"/>
      <c r="I667" s="5"/>
      <c r="J667" s="5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5"/>
      <c r="X667" s="5"/>
      <c r="Y667" s="5"/>
      <c r="Z667" s="5"/>
      <c r="AA667" s="5"/>
      <c r="AB667" s="5"/>
      <c r="AC667" s="5"/>
      <c r="AD667" s="5"/>
      <c r="AE667" s="5"/>
    </row>
    <row r="668" spans="3:31" ht="15">
      <c r="C668" s="5" t="s">
        <v>573</v>
      </c>
      <c r="D668" s="7" t="s">
        <v>574</v>
      </c>
      <c r="E668" s="193" t="s">
        <v>494</v>
      </c>
      <c r="F668" s="193" t="s">
        <v>494</v>
      </c>
      <c r="G668" s="193" t="s">
        <v>494</v>
      </c>
      <c r="H668" s="193" t="s">
        <v>495</v>
      </c>
      <c r="I668" s="193" t="s">
        <v>495</v>
      </c>
      <c r="J668" s="193" t="s">
        <v>495</v>
      </c>
      <c r="K668" s="220" t="s">
        <v>496</v>
      </c>
      <c r="L668" s="220" t="s">
        <v>496</v>
      </c>
      <c r="M668" s="220" t="s">
        <v>496</v>
      </c>
      <c r="N668" s="220" t="s">
        <v>497</v>
      </c>
      <c r="O668" s="220" t="s">
        <v>497</v>
      </c>
      <c r="P668" s="220" t="s">
        <v>497</v>
      </c>
      <c r="Q668" s="220" t="s">
        <v>514</v>
      </c>
      <c r="R668" s="220" t="s">
        <v>514</v>
      </c>
      <c r="S668" s="220" t="s">
        <v>514</v>
      </c>
      <c r="T668" s="220" t="s">
        <v>527</v>
      </c>
      <c r="U668" s="220" t="s">
        <v>527</v>
      </c>
      <c r="V668" s="220" t="s">
        <v>527</v>
      </c>
      <c r="W668" s="193" t="s">
        <v>528</v>
      </c>
      <c r="X668" s="193" t="s">
        <v>528</v>
      </c>
      <c r="Y668" s="193" t="s">
        <v>528</v>
      </c>
      <c r="Z668" s="193" t="s">
        <v>529</v>
      </c>
      <c r="AA668" s="193" t="s">
        <v>529</v>
      </c>
      <c r="AB668" s="193" t="s">
        <v>529</v>
      </c>
      <c r="AC668" s="193" t="s">
        <v>530</v>
      </c>
      <c r="AD668" s="193" t="s">
        <v>530</v>
      </c>
      <c r="AE668" s="193" t="s">
        <v>530</v>
      </c>
    </row>
    <row r="669" spans="3:31" ht="15">
      <c r="C669" s="5">
        <v>1</v>
      </c>
      <c r="D669" s="7">
        <f>D670/5</f>
        <v>0.32</v>
      </c>
      <c r="E669" s="17">
        <v>5.2699999999999997E-2</v>
      </c>
      <c r="F669" s="17">
        <v>7.2400000000000006E-2</v>
      </c>
      <c r="G669" s="17">
        <v>6.0699999999999997E-2</v>
      </c>
      <c r="H669" s="17">
        <v>7.7100000000000002E-2</v>
      </c>
      <c r="I669" s="17">
        <v>7.0599999999999996E-2</v>
      </c>
      <c r="J669" s="17">
        <v>6.1199999999999997E-2</v>
      </c>
      <c r="K669" s="17">
        <v>6.9699999999999998E-2</v>
      </c>
      <c r="L669" s="17">
        <v>7.4200000000000002E-2</v>
      </c>
      <c r="M669" s="17">
        <v>7.8600000000000003E-2</v>
      </c>
      <c r="N669" s="17">
        <v>7.8200000000000006E-2</v>
      </c>
      <c r="O669" s="17">
        <v>0.1125</v>
      </c>
      <c r="P669" s="17">
        <v>5.1400000000000001E-2</v>
      </c>
      <c r="Q669" s="17">
        <v>6.4100000000000004E-2</v>
      </c>
      <c r="R669" s="17">
        <v>6.3799999999999996E-2</v>
      </c>
      <c r="S669" s="17">
        <v>7.4899999999999994E-2</v>
      </c>
      <c r="T669" s="17">
        <v>5.0500000000000003E-2</v>
      </c>
      <c r="U669" s="17">
        <v>5.0599999999999999E-2</v>
      </c>
      <c r="V669" s="17">
        <v>5.0500000000000003E-2</v>
      </c>
      <c r="W669" s="17">
        <v>5.11E-2</v>
      </c>
      <c r="X669" s="17">
        <v>4.9500000000000002E-2</v>
      </c>
      <c r="Y669" s="17">
        <v>4.7199999999999999E-2</v>
      </c>
      <c r="Z669" s="17">
        <v>4.8000000000000001E-2</v>
      </c>
      <c r="AA669" s="17">
        <v>4.8000000000000001E-2</v>
      </c>
      <c r="AB669" s="17">
        <v>4.82E-2</v>
      </c>
      <c r="AC669" s="17">
        <v>6.2899999999999998E-2</v>
      </c>
      <c r="AD669" s="17">
        <v>6.4500000000000002E-2</v>
      </c>
      <c r="AE669" s="17">
        <v>3.9899999999999998E-2</v>
      </c>
    </row>
    <row r="670" spans="3:31" ht="15">
      <c r="C670" s="5">
        <v>2</v>
      </c>
      <c r="D670" s="7">
        <f>D671/5</f>
        <v>1.6</v>
      </c>
      <c r="E670" s="17">
        <v>0.13089999999999999</v>
      </c>
      <c r="F670" s="17">
        <v>6.9699999999999998E-2</v>
      </c>
      <c r="G670" s="17">
        <v>6.3100000000000003E-2</v>
      </c>
      <c r="H670" s="17">
        <v>7.7600000000000002E-2</v>
      </c>
      <c r="I670" s="17">
        <v>9.4700000000000006E-2</v>
      </c>
      <c r="J670" s="17">
        <v>0.105</v>
      </c>
      <c r="K670" s="17">
        <v>0.1019</v>
      </c>
      <c r="L670" s="17">
        <v>8.1299999999999997E-2</v>
      </c>
      <c r="M670" s="17">
        <v>6.6000000000000003E-2</v>
      </c>
      <c r="N670" s="17">
        <v>4.6899999999999997E-2</v>
      </c>
      <c r="O670" s="17">
        <v>5.5599999999999997E-2</v>
      </c>
      <c r="P670" s="17">
        <v>5.9499999999999997E-2</v>
      </c>
      <c r="Q670" s="17">
        <v>8.8300000000000003E-2</v>
      </c>
      <c r="R670" s="17">
        <v>0.14399999999999999</v>
      </c>
      <c r="S670" s="17">
        <v>6.0600000000000001E-2</v>
      </c>
      <c r="T670" s="17">
        <v>5.04E-2</v>
      </c>
      <c r="U670" s="17">
        <v>5.0299999999999997E-2</v>
      </c>
      <c r="V670" s="17">
        <v>4.9500000000000002E-2</v>
      </c>
      <c r="W670" s="17">
        <v>5.0599999999999999E-2</v>
      </c>
      <c r="X670" s="17">
        <v>4.87E-2</v>
      </c>
      <c r="Y670" s="17">
        <v>4.9700000000000001E-2</v>
      </c>
      <c r="Z670" s="17">
        <v>5.2600000000000001E-2</v>
      </c>
      <c r="AA670" s="17">
        <v>5.3800000000000001E-2</v>
      </c>
      <c r="AB670" s="17">
        <v>5.1499999999999997E-2</v>
      </c>
      <c r="AC670" s="17">
        <v>6.2600000000000003E-2</v>
      </c>
      <c r="AD670" s="17">
        <v>5.0599999999999999E-2</v>
      </c>
      <c r="AE670" s="17">
        <v>4.2599999999999999E-2</v>
      </c>
    </row>
    <row r="671" spans="3:31" ht="15">
      <c r="C671" s="5">
        <v>3</v>
      </c>
      <c r="D671" s="7">
        <f>D672/5</f>
        <v>8</v>
      </c>
      <c r="E671" s="17">
        <v>8.0500000000000002E-2</v>
      </c>
      <c r="F671" s="17">
        <v>7.8799999999999995E-2</v>
      </c>
      <c r="G671" s="17">
        <v>7.5600000000000001E-2</v>
      </c>
      <c r="H671" s="17">
        <v>0.1173</v>
      </c>
      <c r="I671" s="17">
        <v>0.1241</v>
      </c>
      <c r="J671" s="17">
        <v>0.1149</v>
      </c>
      <c r="K671" s="17">
        <v>6.4399999999999999E-2</v>
      </c>
      <c r="L671" s="17">
        <v>6.3100000000000003E-2</v>
      </c>
      <c r="M671" s="17">
        <v>5.8999999999999997E-2</v>
      </c>
      <c r="N671" s="17">
        <v>7.6799999999999993E-2</v>
      </c>
      <c r="O671" s="17">
        <v>7.3700000000000002E-2</v>
      </c>
      <c r="P671" s="17">
        <v>7.9600000000000004E-2</v>
      </c>
      <c r="Q671" s="17">
        <v>7.4200000000000002E-2</v>
      </c>
      <c r="R671" s="17">
        <v>7.8200000000000006E-2</v>
      </c>
      <c r="S671" s="17">
        <v>5.9799999999999999E-2</v>
      </c>
      <c r="T671" s="17">
        <v>5.0500000000000003E-2</v>
      </c>
      <c r="U671" s="17">
        <v>5.1299999999999998E-2</v>
      </c>
      <c r="V671" s="17">
        <v>5.2699999999999997E-2</v>
      </c>
      <c r="W671" s="17">
        <v>6.0699999999999997E-2</v>
      </c>
      <c r="X671" s="17">
        <v>5.9499999999999997E-2</v>
      </c>
      <c r="Y671" s="17">
        <v>5.7500000000000002E-2</v>
      </c>
      <c r="Z671" s="17">
        <v>0.11559999999999999</v>
      </c>
      <c r="AA671" s="17">
        <v>0.1124</v>
      </c>
      <c r="AB671" s="17">
        <v>0.1147</v>
      </c>
      <c r="AC671" s="17">
        <v>4.8599999999999997E-2</v>
      </c>
      <c r="AD671" s="17">
        <v>4.7199999999999999E-2</v>
      </c>
      <c r="AE671" s="17">
        <v>5.2200000000000003E-2</v>
      </c>
    </row>
    <row r="672" spans="3:31" ht="15">
      <c r="C672" s="5">
        <v>4</v>
      </c>
      <c r="D672" s="7">
        <f>D673/5</f>
        <v>40</v>
      </c>
      <c r="E672" s="17">
        <v>0.17330000000000001</v>
      </c>
      <c r="F672" s="17">
        <v>0.1905</v>
      </c>
      <c r="G672" s="17">
        <v>0.16350000000000001</v>
      </c>
      <c r="H672" s="17">
        <v>0.53280000000000005</v>
      </c>
      <c r="I672" s="17">
        <v>0.57120000000000004</v>
      </c>
      <c r="J672" s="17">
        <v>0.50839999999999996</v>
      </c>
      <c r="K672" s="17">
        <v>7.7700000000000005E-2</v>
      </c>
      <c r="L672" s="17">
        <v>6.3799999999999996E-2</v>
      </c>
      <c r="M672" s="17">
        <v>5.9200000000000003E-2</v>
      </c>
      <c r="N672" s="17">
        <v>0.2263</v>
      </c>
      <c r="O672" s="17">
        <v>0.21629999999999999</v>
      </c>
      <c r="P672" s="17">
        <v>0.21829999999999999</v>
      </c>
      <c r="Q672" s="17">
        <v>8.3000000000000004E-2</v>
      </c>
      <c r="R672" s="17">
        <v>8.3500000000000005E-2</v>
      </c>
      <c r="S672" s="17">
        <v>8.9300000000000004E-2</v>
      </c>
      <c r="T672" s="17">
        <v>5.0700000000000002E-2</v>
      </c>
      <c r="U672" s="17">
        <v>5.6599999999999998E-2</v>
      </c>
      <c r="V672" s="17">
        <v>5.3900000000000003E-2</v>
      </c>
      <c r="W672" s="17">
        <v>0.1116</v>
      </c>
      <c r="X672" s="17">
        <v>9.8299999999999998E-2</v>
      </c>
      <c r="Y672" s="17">
        <v>9.2200000000000004E-2</v>
      </c>
      <c r="Z672" s="17">
        <v>0.57330000000000003</v>
      </c>
      <c r="AA672" s="17">
        <v>0.58550000000000002</v>
      </c>
      <c r="AB672" s="17">
        <v>0.60089999999999999</v>
      </c>
      <c r="AC672" s="17">
        <v>4.99E-2</v>
      </c>
      <c r="AD672" s="17">
        <v>4.6800000000000001E-2</v>
      </c>
      <c r="AE672" s="17">
        <v>5.5599999999999997E-2</v>
      </c>
    </row>
    <row r="673" spans="3:31" ht="15">
      <c r="C673" s="5">
        <v>5</v>
      </c>
      <c r="D673" s="7">
        <f>D674/5</f>
        <v>200</v>
      </c>
      <c r="E673" s="17">
        <v>0.73870000000000002</v>
      </c>
      <c r="F673" s="17">
        <v>0.75749999999999995</v>
      </c>
      <c r="G673" s="17">
        <v>0.76259999999999994</v>
      </c>
      <c r="H673" s="17">
        <v>1.8756999999999999</v>
      </c>
      <c r="I673" s="17">
        <v>1.8917999999999999</v>
      </c>
      <c r="J673" s="17">
        <v>1.9145000000000001</v>
      </c>
      <c r="K673" s="17">
        <v>7.7399999999999997E-2</v>
      </c>
      <c r="L673" s="17">
        <v>8.6300000000000002E-2</v>
      </c>
      <c r="M673" s="17">
        <v>7.7700000000000005E-2</v>
      </c>
      <c r="N673" s="17">
        <v>0.998</v>
      </c>
      <c r="O673" s="17">
        <v>1.0484</v>
      </c>
      <c r="P673" s="17">
        <v>1.0054000000000001</v>
      </c>
      <c r="Q673" s="17">
        <v>0.28860000000000002</v>
      </c>
      <c r="R673" s="17">
        <v>0.28320000000000001</v>
      </c>
      <c r="S673" s="17">
        <v>0.25719999999999998</v>
      </c>
      <c r="T673" s="17">
        <v>7.5300000000000006E-2</v>
      </c>
      <c r="U673" s="17">
        <v>8.6900000000000005E-2</v>
      </c>
      <c r="V673" s="17">
        <v>6.59E-2</v>
      </c>
      <c r="W673" s="17">
        <v>0.48949999999999999</v>
      </c>
      <c r="X673" s="17">
        <v>0.4652</v>
      </c>
      <c r="Y673" s="17">
        <v>0.50900000000000001</v>
      </c>
      <c r="Z673" s="17">
        <v>1.51</v>
      </c>
      <c r="AA673" s="17">
        <v>1.3492</v>
      </c>
      <c r="AB673" s="17">
        <v>1.5301</v>
      </c>
      <c r="AC673" s="17">
        <v>6.2700000000000006E-2</v>
      </c>
      <c r="AD673" s="17">
        <v>6.59E-2</v>
      </c>
      <c r="AE673" s="17">
        <v>6.2100000000000002E-2</v>
      </c>
    </row>
    <row r="674" spans="3:31" ht="15">
      <c r="C674" s="5">
        <v>6</v>
      </c>
      <c r="D674" s="7">
        <v>1000</v>
      </c>
      <c r="E674" s="17">
        <v>1.9572000000000001</v>
      </c>
      <c r="F674" s="17">
        <v>1.9924999999999999</v>
      </c>
      <c r="G674" s="17">
        <v>2.0428000000000002</v>
      </c>
      <c r="H674" s="17">
        <v>2.7879999999999998</v>
      </c>
      <c r="I674" s="17">
        <v>2.8769999999999998</v>
      </c>
      <c r="J674" s="17">
        <v>2.7719999999999998</v>
      </c>
      <c r="K674" s="17">
        <v>0.17599999999999999</v>
      </c>
      <c r="L674" s="17">
        <v>0.16309999999999999</v>
      </c>
      <c r="M674" s="17">
        <v>0.13869999999999999</v>
      </c>
      <c r="N674" s="17">
        <v>1.8644000000000001</v>
      </c>
      <c r="O674" s="17">
        <v>1.9516</v>
      </c>
      <c r="P674" s="17">
        <v>1.8109</v>
      </c>
      <c r="Q674" s="17">
        <v>1.3077000000000001</v>
      </c>
      <c r="R674" s="17">
        <v>1.1529</v>
      </c>
      <c r="S674" s="17">
        <v>1.0494000000000001</v>
      </c>
      <c r="T674" s="17">
        <v>0.15379999999999999</v>
      </c>
      <c r="U674" s="17">
        <v>0.1394</v>
      </c>
      <c r="V674" s="17">
        <v>0.1424</v>
      </c>
      <c r="W674" s="17">
        <v>1.5886</v>
      </c>
      <c r="X674" s="17">
        <v>1.5875999999999999</v>
      </c>
      <c r="Y674" s="17">
        <v>1.6627000000000001</v>
      </c>
      <c r="Z674" s="17">
        <v>1.9301999999999999</v>
      </c>
      <c r="AA674" s="17">
        <v>1.8523000000000001</v>
      </c>
      <c r="AB674" s="17">
        <v>1.843</v>
      </c>
      <c r="AC674" s="17">
        <v>0.1701</v>
      </c>
      <c r="AD674" s="17">
        <v>0.1608</v>
      </c>
      <c r="AE674" s="17">
        <v>0.1371</v>
      </c>
    </row>
    <row r="675" spans="3:31" ht="15">
      <c r="C675" s="5" t="s">
        <v>575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3:31" ht="15">
      <c r="C676" s="5"/>
      <c r="D676" s="7" t="s">
        <v>574</v>
      </c>
      <c r="E676" s="193" t="s">
        <v>494</v>
      </c>
      <c r="F676" s="193" t="s">
        <v>494</v>
      </c>
      <c r="G676" s="193" t="s">
        <v>495</v>
      </c>
      <c r="H676" s="193" t="s">
        <v>495</v>
      </c>
      <c r="I676" s="220" t="s">
        <v>496</v>
      </c>
      <c r="J676" s="220" t="s">
        <v>496</v>
      </c>
      <c r="K676" s="220" t="s">
        <v>497</v>
      </c>
      <c r="L676" s="220" t="s">
        <v>497</v>
      </c>
      <c r="M676" s="220" t="s">
        <v>514</v>
      </c>
      <c r="N676" s="220" t="s">
        <v>514</v>
      </c>
      <c r="O676" s="220" t="s">
        <v>527</v>
      </c>
      <c r="P676" s="220" t="s">
        <v>527</v>
      </c>
      <c r="Q676" s="193" t="s">
        <v>528</v>
      </c>
      <c r="R676" s="193" t="s">
        <v>528</v>
      </c>
      <c r="S676" s="193" t="s">
        <v>529</v>
      </c>
      <c r="T676" s="193" t="s">
        <v>530</v>
      </c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3:31" ht="15">
      <c r="C677" s="5">
        <v>1</v>
      </c>
      <c r="D677" s="7">
        <f>D678/5</f>
        <v>0.32</v>
      </c>
      <c r="E677" s="17">
        <v>5.5899999999999998E-2</v>
      </c>
      <c r="F677" s="17">
        <v>5.7500000000000002E-2</v>
      </c>
      <c r="G677" s="17">
        <v>5.96E-2</v>
      </c>
      <c r="H677" s="17">
        <v>5.7700000000000001E-2</v>
      </c>
      <c r="I677" s="17">
        <v>5.45E-2</v>
      </c>
      <c r="J677" s="17">
        <v>6.4899999999999999E-2</v>
      </c>
      <c r="K677" s="17">
        <v>7.8799999999999995E-2</v>
      </c>
      <c r="L677" s="17">
        <v>5.5300000000000002E-2</v>
      </c>
      <c r="M677" s="17">
        <v>5.7500000000000002E-2</v>
      </c>
      <c r="N677" s="17">
        <v>5.7500000000000002E-2</v>
      </c>
      <c r="O677" s="17">
        <v>5.6300000000000003E-2</v>
      </c>
      <c r="P677" s="17">
        <v>5.3400000000000003E-2</v>
      </c>
      <c r="Q677" s="17">
        <v>9.0899999999999995E-2</v>
      </c>
      <c r="R677" s="17">
        <v>5.2499999999999998E-2</v>
      </c>
      <c r="S677" s="17">
        <v>5.3900000000000003E-2</v>
      </c>
      <c r="T677" s="17">
        <v>5.0999999999999997E-2</v>
      </c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3:31" ht="15">
      <c r="C678" s="5">
        <v>2</v>
      </c>
      <c r="D678" s="7">
        <f>D679/5</f>
        <v>1.6</v>
      </c>
      <c r="E678" s="17">
        <v>5.4399999999999997E-2</v>
      </c>
      <c r="F678" s="17">
        <v>0.06</v>
      </c>
      <c r="G678" s="17">
        <v>6.5100000000000005E-2</v>
      </c>
      <c r="H678" s="17">
        <v>6.4600000000000005E-2</v>
      </c>
      <c r="I678" s="17">
        <v>5.3600000000000002E-2</v>
      </c>
      <c r="J678" s="17">
        <v>5.6800000000000003E-2</v>
      </c>
      <c r="K678" s="17">
        <v>5.5E-2</v>
      </c>
      <c r="L678" s="17">
        <v>6.1199999999999997E-2</v>
      </c>
      <c r="M678" s="17">
        <v>6.1100000000000002E-2</v>
      </c>
      <c r="N678" s="17">
        <v>5.8200000000000002E-2</v>
      </c>
      <c r="O678" s="17">
        <v>5.91E-2</v>
      </c>
      <c r="P678" s="17">
        <v>5.57E-2</v>
      </c>
      <c r="Q678" s="17">
        <v>5.0099999999999999E-2</v>
      </c>
      <c r="R678" s="17">
        <v>5.4800000000000001E-2</v>
      </c>
      <c r="S678" s="17">
        <v>5.0599999999999999E-2</v>
      </c>
      <c r="T678" s="17">
        <v>4.82E-2</v>
      </c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3:31" ht="15">
      <c r="C679" s="5">
        <v>3</v>
      </c>
      <c r="D679" s="7">
        <f>D680/5</f>
        <v>8</v>
      </c>
      <c r="E679" s="17">
        <v>7.5200000000000003E-2</v>
      </c>
      <c r="F679" s="17">
        <v>7.1300000000000002E-2</v>
      </c>
      <c r="G679" s="17">
        <v>9.6000000000000002E-2</v>
      </c>
      <c r="H679" s="17">
        <v>8.9800000000000005E-2</v>
      </c>
      <c r="I679" s="17">
        <v>6.8000000000000005E-2</v>
      </c>
      <c r="J679" s="17">
        <v>6.8500000000000005E-2</v>
      </c>
      <c r="K679" s="17">
        <v>6.6900000000000001E-2</v>
      </c>
      <c r="L679" s="17">
        <v>6.4600000000000005E-2</v>
      </c>
      <c r="M679" s="17">
        <v>5.7799999999999997E-2</v>
      </c>
      <c r="N679" s="17">
        <v>6.8000000000000005E-2</v>
      </c>
      <c r="O679" s="17">
        <v>6.4100000000000004E-2</v>
      </c>
      <c r="P679" s="17">
        <v>7.4899999999999994E-2</v>
      </c>
      <c r="Q679" s="17">
        <v>5.4300000000000001E-2</v>
      </c>
      <c r="R679" s="17">
        <v>5.4899999999999997E-2</v>
      </c>
      <c r="S679" s="17">
        <v>9.9900000000000003E-2</v>
      </c>
      <c r="T679" s="17">
        <v>4.9399999999999999E-2</v>
      </c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3:31" ht="15">
      <c r="C680" s="5">
        <v>4</v>
      </c>
      <c r="D680" s="7">
        <f>D681/5</f>
        <v>40</v>
      </c>
      <c r="E680" s="17">
        <v>0.1124</v>
      </c>
      <c r="F680" s="17">
        <v>0.1187</v>
      </c>
      <c r="G680" s="17">
        <v>0.34029999999999999</v>
      </c>
      <c r="H680" s="17">
        <v>0.33629999999999999</v>
      </c>
      <c r="I680" s="17">
        <v>6.2100000000000002E-2</v>
      </c>
      <c r="J680" s="17">
        <v>6.3600000000000004E-2</v>
      </c>
      <c r="K680" s="17">
        <v>0.15559999999999999</v>
      </c>
      <c r="L680" s="17">
        <v>0.17610000000000001</v>
      </c>
      <c r="M680" s="17">
        <v>7.0199999999999999E-2</v>
      </c>
      <c r="N680" s="17">
        <v>7.1400000000000005E-2</v>
      </c>
      <c r="O680" s="17">
        <v>5.7299999999999997E-2</v>
      </c>
      <c r="P680" s="17">
        <v>5.2600000000000001E-2</v>
      </c>
      <c r="Q680" s="17">
        <v>8.5900000000000004E-2</v>
      </c>
      <c r="R680" s="17">
        <v>8.5099999999999995E-2</v>
      </c>
      <c r="S680" s="17">
        <v>0.50309999999999999</v>
      </c>
      <c r="T680" s="17">
        <v>5.0999999999999997E-2</v>
      </c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3:31" ht="15">
      <c r="C681" s="5">
        <v>5</v>
      </c>
      <c r="D681" s="7">
        <f>D682/5</f>
        <v>200</v>
      </c>
      <c r="E681" s="17">
        <v>0.54069999999999996</v>
      </c>
      <c r="F681" s="17">
        <v>0.53390000000000004</v>
      </c>
      <c r="G681" s="17">
        <v>1.7156</v>
      </c>
      <c r="H681" s="17">
        <v>1.6451</v>
      </c>
      <c r="I681" s="17">
        <v>7.1900000000000006E-2</v>
      </c>
      <c r="J681" s="17">
        <v>8.2400000000000001E-2</v>
      </c>
      <c r="K681" s="17">
        <v>0.9798</v>
      </c>
      <c r="L681" s="17">
        <v>0.98970000000000002</v>
      </c>
      <c r="M681" s="17">
        <v>0.26050000000000001</v>
      </c>
      <c r="N681" s="17">
        <v>0.28000000000000003</v>
      </c>
      <c r="O681" s="17">
        <v>7.1599999999999997E-2</v>
      </c>
      <c r="P681" s="17">
        <v>5.5300000000000002E-2</v>
      </c>
      <c r="Q681" s="17">
        <v>0.35589999999999999</v>
      </c>
      <c r="R681" s="17">
        <v>0.35870000000000002</v>
      </c>
      <c r="S681" s="17">
        <v>1.5784</v>
      </c>
      <c r="T681" s="17">
        <v>6.4899999999999999E-2</v>
      </c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3:31" ht="15">
      <c r="C682" s="5">
        <v>6</v>
      </c>
      <c r="D682" s="7">
        <v>1000</v>
      </c>
      <c r="E682" s="17">
        <v>2.0758999999999999</v>
      </c>
      <c r="F682" s="17">
        <v>2.1421000000000001</v>
      </c>
      <c r="G682" s="17">
        <v>3.1625000000000001</v>
      </c>
      <c r="H682" s="17">
        <v>2.7932000000000001</v>
      </c>
      <c r="I682" s="17">
        <v>0.1482</v>
      </c>
      <c r="J682" s="17">
        <v>0.14829999999999999</v>
      </c>
      <c r="K682" s="17">
        <v>2.5392999999999999</v>
      </c>
      <c r="L682" s="17">
        <v>2.0667</v>
      </c>
      <c r="M682" s="17">
        <v>1.419</v>
      </c>
      <c r="N682" s="17">
        <v>1.4025000000000001</v>
      </c>
      <c r="O682" s="17">
        <v>0.1106</v>
      </c>
      <c r="P682" s="17">
        <v>0.1152</v>
      </c>
      <c r="Q682" s="17">
        <v>1.6348</v>
      </c>
      <c r="R682" s="17">
        <v>1.5834999999999999</v>
      </c>
      <c r="S682" s="17">
        <v>2.3422999999999998</v>
      </c>
      <c r="T682" s="17">
        <v>0.15210000000000001</v>
      </c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3:31" ht="15"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3:31" ht="15">
      <c r="C684" s="5" t="s">
        <v>577</v>
      </c>
      <c r="D684" s="5"/>
      <c r="E684" s="5"/>
      <c r="F684" s="5"/>
      <c r="G684" s="5"/>
      <c r="H684" s="5"/>
      <c r="I684" s="5"/>
      <c r="J684" s="5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5"/>
      <c r="X684" s="5"/>
      <c r="Y684" s="5"/>
      <c r="Z684" s="5"/>
      <c r="AA684" s="5"/>
      <c r="AB684" s="5"/>
      <c r="AC684" s="5"/>
      <c r="AD684" s="5"/>
      <c r="AE684" s="5"/>
    </row>
    <row r="685" spans="3:31" ht="15">
      <c r="C685" s="5" t="s">
        <v>573</v>
      </c>
      <c r="D685" s="7" t="s">
        <v>574</v>
      </c>
      <c r="E685" s="193" t="s">
        <v>494</v>
      </c>
      <c r="F685" s="193" t="s">
        <v>494</v>
      </c>
      <c r="G685" s="193" t="s">
        <v>494</v>
      </c>
      <c r="H685" s="193" t="s">
        <v>495</v>
      </c>
      <c r="I685" s="193" t="s">
        <v>495</v>
      </c>
      <c r="J685" s="193" t="s">
        <v>495</v>
      </c>
      <c r="K685" s="220" t="s">
        <v>496</v>
      </c>
      <c r="L685" s="220" t="s">
        <v>496</v>
      </c>
      <c r="M685" s="220" t="s">
        <v>496</v>
      </c>
      <c r="N685" s="220" t="s">
        <v>497</v>
      </c>
      <c r="O685" s="220" t="s">
        <v>497</v>
      </c>
      <c r="P685" s="220" t="s">
        <v>497</v>
      </c>
      <c r="Q685" s="220" t="s">
        <v>514</v>
      </c>
      <c r="R685" s="220" t="s">
        <v>514</v>
      </c>
      <c r="S685" s="220" t="s">
        <v>514</v>
      </c>
      <c r="T685" s="220" t="s">
        <v>527</v>
      </c>
      <c r="U685" s="220" t="s">
        <v>527</v>
      </c>
      <c r="V685" s="220" t="s">
        <v>527</v>
      </c>
      <c r="W685" s="193" t="s">
        <v>528</v>
      </c>
      <c r="X685" s="193" t="s">
        <v>528</v>
      </c>
      <c r="Y685" s="193" t="s">
        <v>528</v>
      </c>
      <c r="Z685" s="193" t="s">
        <v>529</v>
      </c>
      <c r="AA685" s="193" t="s">
        <v>529</v>
      </c>
      <c r="AB685" s="193" t="s">
        <v>529</v>
      </c>
      <c r="AC685" s="193" t="s">
        <v>530</v>
      </c>
      <c r="AD685" s="193" t="s">
        <v>530</v>
      </c>
      <c r="AE685" s="193" t="s">
        <v>530</v>
      </c>
    </row>
    <row r="686" spans="3:31" ht="15">
      <c r="C686" s="5">
        <v>1</v>
      </c>
      <c r="D686" s="7">
        <f>D687/5</f>
        <v>0.32</v>
      </c>
      <c r="E686" s="17">
        <v>5.6500000000000002E-2</v>
      </c>
      <c r="F686" s="17">
        <v>5.74E-2</v>
      </c>
      <c r="G686" s="17">
        <v>5.4800000000000001E-2</v>
      </c>
      <c r="H686" s="17">
        <v>6.0999999999999999E-2</v>
      </c>
      <c r="I686" s="17">
        <v>5.7000000000000002E-2</v>
      </c>
      <c r="J686" s="17">
        <v>5.6399999999999999E-2</v>
      </c>
      <c r="K686" s="17">
        <v>5.3100000000000001E-2</v>
      </c>
      <c r="L686" s="17">
        <v>5.1900000000000002E-2</v>
      </c>
      <c r="M686" s="17">
        <v>5.1499999999999997E-2</v>
      </c>
      <c r="N686" s="17">
        <v>5.8900000000000001E-2</v>
      </c>
      <c r="O686" s="17">
        <v>6.0199999999999997E-2</v>
      </c>
      <c r="P686" s="17">
        <v>5.0299999999999997E-2</v>
      </c>
      <c r="Q686" s="17">
        <v>5.2400000000000002E-2</v>
      </c>
      <c r="R686" s="17">
        <v>5.3400000000000003E-2</v>
      </c>
      <c r="S686" s="17">
        <v>3.85E-2</v>
      </c>
      <c r="T686" s="17">
        <v>5.79E-2</v>
      </c>
      <c r="U686" s="17">
        <v>5.4699999999999999E-2</v>
      </c>
      <c r="V686" s="17">
        <v>5.4100000000000002E-2</v>
      </c>
      <c r="W686" s="17">
        <v>5.6800000000000003E-2</v>
      </c>
      <c r="X686" s="17">
        <v>5.5800000000000002E-2</v>
      </c>
      <c r="Y686" s="17">
        <v>5.6099999999999997E-2</v>
      </c>
      <c r="Z686" s="17">
        <v>6.5000000000000002E-2</v>
      </c>
      <c r="AA686" s="17">
        <v>6.4399999999999999E-2</v>
      </c>
      <c r="AB686" s="17">
        <v>6.1499999999999999E-2</v>
      </c>
      <c r="AC686" s="17">
        <v>5.2699999999999997E-2</v>
      </c>
      <c r="AD686" s="17">
        <v>5.1700000000000003E-2</v>
      </c>
      <c r="AE686" s="17">
        <v>4.6899999999999997E-2</v>
      </c>
    </row>
    <row r="687" spans="3:31" ht="15">
      <c r="C687" s="5">
        <v>2</v>
      </c>
      <c r="D687" s="7">
        <f>D688/5</f>
        <v>1.6</v>
      </c>
      <c r="E687" s="17">
        <v>5.9900000000000002E-2</v>
      </c>
      <c r="F687" s="17">
        <v>6.2100000000000002E-2</v>
      </c>
      <c r="G687" s="17">
        <v>5.5500000000000001E-2</v>
      </c>
      <c r="H687" s="17">
        <v>7.7399999999999997E-2</v>
      </c>
      <c r="I687" s="17">
        <v>7.4200000000000002E-2</v>
      </c>
      <c r="J687" s="17">
        <v>7.2099999999999997E-2</v>
      </c>
      <c r="K687" s="17">
        <v>5.1799999999999999E-2</v>
      </c>
      <c r="L687" s="17">
        <v>5.2999999999999999E-2</v>
      </c>
      <c r="M687" s="17">
        <v>5.0599999999999999E-2</v>
      </c>
      <c r="N687" s="17">
        <v>7.0800000000000002E-2</v>
      </c>
      <c r="O687" s="17">
        <v>6.9099999999999995E-2</v>
      </c>
      <c r="P687" s="17">
        <v>7.3700000000000002E-2</v>
      </c>
      <c r="Q687" s="17">
        <v>5.57E-2</v>
      </c>
      <c r="R687" s="17">
        <v>5.0500000000000003E-2</v>
      </c>
      <c r="S687" s="17">
        <v>5.6399999999999999E-2</v>
      </c>
      <c r="T687" s="17">
        <v>5.5899999999999998E-2</v>
      </c>
      <c r="U687" s="17">
        <v>5.7500000000000002E-2</v>
      </c>
      <c r="V687" s="17">
        <v>5.4399999999999997E-2</v>
      </c>
      <c r="W687" s="17">
        <v>6.4100000000000004E-2</v>
      </c>
      <c r="X687" s="17">
        <v>6.2399999999999997E-2</v>
      </c>
      <c r="Y687" s="17">
        <v>6.1600000000000002E-2</v>
      </c>
      <c r="Z687" s="17">
        <v>0.12180000000000001</v>
      </c>
      <c r="AA687" s="17">
        <v>0.1249</v>
      </c>
      <c r="AB687" s="17">
        <v>0.1198</v>
      </c>
      <c r="AC687" s="17">
        <v>5.4800000000000001E-2</v>
      </c>
      <c r="AD687" s="17">
        <v>7.1099999999999997E-2</v>
      </c>
      <c r="AE687" s="17">
        <v>5.21E-2</v>
      </c>
    </row>
    <row r="688" spans="3:31" ht="15">
      <c r="C688" s="5">
        <v>3</v>
      </c>
      <c r="D688" s="7">
        <f>D689/5</f>
        <v>8</v>
      </c>
      <c r="E688" s="17">
        <v>0.13070000000000001</v>
      </c>
      <c r="F688" s="17">
        <v>0.1042</v>
      </c>
      <c r="G688" s="17">
        <v>6.5299999999999997E-2</v>
      </c>
      <c r="H688" s="17">
        <v>0.1845</v>
      </c>
      <c r="I688" s="17">
        <v>0.18260000000000001</v>
      </c>
      <c r="J688" s="17">
        <v>0.19739999999999999</v>
      </c>
      <c r="K688" s="17">
        <v>5.9700000000000003E-2</v>
      </c>
      <c r="L688" s="17">
        <v>5.96E-2</v>
      </c>
      <c r="M688" s="17">
        <v>5.8900000000000001E-2</v>
      </c>
      <c r="N688" s="17">
        <v>0.19239999999999999</v>
      </c>
      <c r="O688" s="17">
        <v>0.18870000000000001</v>
      </c>
      <c r="P688" s="17">
        <v>0.2072</v>
      </c>
      <c r="Q688" s="17">
        <v>7.8100000000000003E-2</v>
      </c>
      <c r="R688" s="17">
        <v>0.08</v>
      </c>
      <c r="S688" s="17">
        <v>7.5999999999999998E-2</v>
      </c>
      <c r="T688" s="17">
        <v>5.9499999999999997E-2</v>
      </c>
      <c r="U688" s="17">
        <v>5.96E-2</v>
      </c>
      <c r="V688" s="17">
        <v>5.9499999999999997E-2</v>
      </c>
      <c r="W688" s="17">
        <v>0.10489999999999999</v>
      </c>
      <c r="X688" s="17">
        <v>0.10630000000000001</v>
      </c>
      <c r="Y688" s="17">
        <v>0.1048</v>
      </c>
      <c r="Z688" s="17">
        <v>0.58630000000000004</v>
      </c>
      <c r="AA688" s="17">
        <v>0.62109999999999999</v>
      </c>
      <c r="AB688" s="17">
        <v>0.60160000000000002</v>
      </c>
      <c r="AC688" s="17">
        <v>6.6100000000000006E-2</v>
      </c>
      <c r="AD688" s="17">
        <v>6.3600000000000004E-2</v>
      </c>
      <c r="AE688" s="17">
        <v>5.9700000000000003E-2</v>
      </c>
    </row>
    <row r="689" spans="3:31" ht="15">
      <c r="C689" s="5">
        <v>4</v>
      </c>
      <c r="D689" s="7">
        <f>D690/5</f>
        <v>40</v>
      </c>
      <c r="E689" s="17">
        <v>0.35310000000000002</v>
      </c>
      <c r="F689" s="17">
        <v>0.33739999999999998</v>
      </c>
      <c r="G689" s="17">
        <v>0.16020000000000001</v>
      </c>
      <c r="H689" s="17">
        <v>0.9194</v>
      </c>
      <c r="I689" s="17">
        <v>0.92420000000000002</v>
      </c>
      <c r="J689" s="17">
        <v>0.90510000000000002</v>
      </c>
      <c r="K689" s="17">
        <v>9.4E-2</v>
      </c>
      <c r="L689" s="17">
        <v>9.3899999999999997E-2</v>
      </c>
      <c r="M689" s="17">
        <v>8.9200000000000002E-2</v>
      </c>
      <c r="N689" s="17">
        <v>1.042</v>
      </c>
      <c r="O689" s="17">
        <v>1.0507</v>
      </c>
      <c r="P689" s="17">
        <v>1.071</v>
      </c>
      <c r="Q689" s="17">
        <v>0.25469999999999998</v>
      </c>
      <c r="R689" s="17">
        <v>0.24809999999999999</v>
      </c>
      <c r="S689" s="17">
        <v>0.26090000000000002</v>
      </c>
      <c r="T689" s="17">
        <v>6.93E-2</v>
      </c>
      <c r="U689" s="17">
        <v>6.9000000000000006E-2</v>
      </c>
      <c r="V689" s="17">
        <v>6.7400000000000002E-2</v>
      </c>
      <c r="W689" s="17">
        <v>0.37609999999999999</v>
      </c>
      <c r="X689" s="17">
        <v>0.3921</v>
      </c>
      <c r="Y689" s="17">
        <v>0.38190000000000002</v>
      </c>
      <c r="Z689" s="17">
        <v>2.2395</v>
      </c>
      <c r="AA689" s="17">
        <v>2.339</v>
      </c>
      <c r="AB689" s="17">
        <v>2.2231999999999998</v>
      </c>
      <c r="AC689" s="17">
        <v>0.1152</v>
      </c>
      <c r="AD689" s="17">
        <v>0.1157</v>
      </c>
      <c r="AE689" s="17">
        <v>0.1129</v>
      </c>
    </row>
    <row r="690" spans="3:31" ht="15">
      <c r="C690" s="5">
        <v>5</v>
      </c>
      <c r="D690" s="7">
        <f>D691/5</f>
        <v>200</v>
      </c>
      <c r="E690" s="17">
        <v>1.6938</v>
      </c>
      <c r="F690" s="17">
        <v>1.6004</v>
      </c>
      <c r="G690" s="17">
        <v>1.0298</v>
      </c>
      <c r="H690" s="17">
        <v>2.9232999999999998</v>
      </c>
      <c r="I690" s="17">
        <v>2.8691</v>
      </c>
      <c r="J690" s="17">
        <v>2.8069999999999999</v>
      </c>
      <c r="K690" s="17">
        <v>0.3478</v>
      </c>
      <c r="L690" s="17">
        <v>0.37659999999999999</v>
      </c>
      <c r="M690" s="17">
        <v>0.34739999999999999</v>
      </c>
      <c r="N690" s="17">
        <v>2.9474999999999998</v>
      </c>
      <c r="O690" s="17">
        <v>2.9721000000000002</v>
      </c>
      <c r="P690" s="17">
        <v>2.9641000000000002</v>
      </c>
      <c r="Q690" s="17">
        <v>1.4752000000000001</v>
      </c>
      <c r="R690" s="17">
        <v>1.45</v>
      </c>
      <c r="S690" s="17">
        <v>1.4682999999999999</v>
      </c>
      <c r="T690" s="17">
        <v>0.14410000000000001</v>
      </c>
      <c r="U690" s="17">
        <v>0.13819999999999999</v>
      </c>
      <c r="V690" s="17">
        <v>0.14000000000000001</v>
      </c>
      <c r="W690" s="17">
        <v>1.7390000000000001</v>
      </c>
      <c r="X690" s="17">
        <v>1.7794000000000001</v>
      </c>
      <c r="Y690" s="17">
        <v>1.7262</v>
      </c>
      <c r="Z690" s="17">
        <v>3.5375999999999999</v>
      </c>
      <c r="AA690" s="17">
        <v>3.6257999999999999</v>
      </c>
      <c r="AB690" s="17">
        <v>3.5853999999999999</v>
      </c>
      <c r="AC690" s="17">
        <v>0.45200000000000001</v>
      </c>
      <c r="AD690" s="17">
        <v>0.42620000000000002</v>
      </c>
      <c r="AE690" s="17">
        <v>0.45040000000000002</v>
      </c>
    </row>
    <row r="691" spans="3:31" ht="15">
      <c r="C691" s="5">
        <v>6</v>
      </c>
      <c r="D691" s="7">
        <v>1000</v>
      </c>
      <c r="E691" s="17">
        <v>3.4881000000000002</v>
      </c>
      <c r="F691" s="17">
        <v>3.4651000000000001</v>
      </c>
      <c r="G691" s="17">
        <v>3.4188000000000001</v>
      </c>
      <c r="H691" s="17">
        <v>3.7612000000000001</v>
      </c>
      <c r="I691" s="17">
        <v>3.6941999999999999</v>
      </c>
      <c r="J691" s="17">
        <v>3.7107999999999999</v>
      </c>
      <c r="K691" s="17">
        <v>1.6137999999999999</v>
      </c>
      <c r="L691" s="17">
        <v>1.5353000000000001</v>
      </c>
      <c r="M691" s="17">
        <v>1.6234999999999999</v>
      </c>
      <c r="N691" s="17">
        <v>3.7751999999999999</v>
      </c>
      <c r="O691" s="17">
        <v>3.7448000000000001</v>
      </c>
      <c r="P691" s="17">
        <v>3.7172000000000001</v>
      </c>
      <c r="Q691" s="17">
        <v>3.4462000000000002</v>
      </c>
      <c r="R691" s="17">
        <v>3.6619000000000002</v>
      </c>
      <c r="S691" s="17">
        <v>3.3887</v>
      </c>
      <c r="T691" s="17">
        <v>0.54079999999999995</v>
      </c>
      <c r="U691" s="17">
        <v>0.56569999999999998</v>
      </c>
      <c r="V691" s="17">
        <v>0.45860000000000001</v>
      </c>
      <c r="W691" s="17">
        <v>3.3834</v>
      </c>
      <c r="X691" s="17">
        <v>3.3744999999999998</v>
      </c>
      <c r="Y691" s="17">
        <v>3.4062000000000001</v>
      </c>
      <c r="Z691" s="17">
        <v>3.5390999999999999</v>
      </c>
      <c r="AA691" s="17">
        <v>3.6440999999999999</v>
      </c>
      <c r="AB691" s="17">
        <v>3.6286</v>
      </c>
      <c r="AC691" s="17">
        <v>1.8563000000000001</v>
      </c>
      <c r="AD691" s="17">
        <v>1.6839999999999999</v>
      </c>
      <c r="AE691" s="17">
        <v>1.8542000000000001</v>
      </c>
    </row>
    <row r="692" spans="3:31" ht="15">
      <c r="C692" s="5" t="s">
        <v>575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3:31" ht="15">
      <c r="C693" s="5"/>
      <c r="D693" s="7" t="s">
        <v>574</v>
      </c>
      <c r="E693" s="193" t="s">
        <v>494</v>
      </c>
      <c r="F693" s="221" t="s">
        <v>10</v>
      </c>
      <c r="G693" s="193" t="s">
        <v>495</v>
      </c>
      <c r="H693" s="221" t="s">
        <v>10</v>
      </c>
      <c r="I693" s="220" t="s">
        <v>496</v>
      </c>
      <c r="J693" s="221" t="s">
        <v>10</v>
      </c>
      <c r="K693" s="220" t="s">
        <v>497</v>
      </c>
      <c r="L693" s="221" t="s">
        <v>10</v>
      </c>
      <c r="M693" s="220" t="s">
        <v>514</v>
      </c>
      <c r="N693" s="221" t="s">
        <v>10</v>
      </c>
      <c r="O693" s="220" t="s">
        <v>527</v>
      </c>
      <c r="P693" s="220" t="s">
        <v>527</v>
      </c>
      <c r="Q693" s="193" t="s">
        <v>528</v>
      </c>
      <c r="R693" s="193" t="s">
        <v>528</v>
      </c>
      <c r="S693" s="193" t="s">
        <v>529</v>
      </c>
      <c r="T693" s="193" t="s">
        <v>530</v>
      </c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3:31" ht="15">
      <c r="C694" s="5">
        <v>1</v>
      </c>
      <c r="D694" s="7">
        <f>D695/5</f>
        <v>0.32</v>
      </c>
      <c r="E694" s="17">
        <v>5.3800000000000001E-2</v>
      </c>
      <c r="F694" s="222">
        <v>5.3199999999999997E-2</v>
      </c>
      <c r="G694" s="17">
        <v>5.45E-2</v>
      </c>
      <c r="H694" s="222">
        <v>5.5E-2</v>
      </c>
      <c r="I694" s="17">
        <v>5.3499999999999999E-2</v>
      </c>
      <c r="J694" s="222">
        <v>5.1799999999999999E-2</v>
      </c>
      <c r="K694" s="17">
        <v>5.8900000000000001E-2</v>
      </c>
      <c r="L694" s="222">
        <v>5.11E-2</v>
      </c>
      <c r="M694" s="17">
        <v>5.0799999999999998E-2</v>
      </c>
      <c r="N694" s="222">
        <v>5.1299999999999998E-2</v>
      </c>
      <c r="O694" s="17">
        <v>4.4400000000000002E-2</v>
      </c>
      <c r="P694" s="17">
        <v>4.65E-2</v>
      </c>
      <c r="Q694" s="17">
        <v>4.9599999999999998E-2</v>
      </c>
      <c r="R694" s="17">
        <v>5.74E-2</v>
      </c>
      <c r="S694" s="17">
        <v>5.0799999999999998E-2</v>
      </c>
      <c r="T694" s="17">
        <v>4.9799999999999997E-2</v>
      </c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3:31" ht="15">
      <c r="C695" s="5">
        <v>2</v>
      </c>
      <c r="D695" s="7">
        <f>D696/5</f>
        <v>1.6</v>
      </c>
      <c r="E695" s="17">
        <v>5.5899999999999998E-2</v>
      </c>
      <c r="F695" s="222">
        <v>5.57E-2</v>
      </c>
      <c r="G695" s="17">
        <v>5.9799999999999999E-2</v>
      </c>
      <c r="H695" s="222">
        <v>6.1499999999999999E-2</v>
      </c>
      <c r="I695" s="17">
        <v>5.7000000000000002E-2</v>
      </c>
      <c r="J695" s="222">
        <v>5.3900000000000003E-2</v>
      </c>
      <c r="K695" s="17">
        <v>5.5899999999999998E-2</v>
      </c>
      <c r="L695" s="222">
        <v>4.8800000000000003E-2</v>
      </c>
      <c r="M695" s="17">
        <v>5.0099999999999999E-2</v>
      </c>
      <c r="N695" s="222">
        <v>4.9200000000000001E-2</v>
      </c>
      <c r="O695" s="17">
        <v>4.8800000000000003E-2</v>
      </c>
      <c r="P695" s="17">
        <v>4.8599999999999997E-2</v>
      </c>
      <c r="Q695" s="17">
        <v>5.2400000000000002E-2</v>
      </c>
      <c r="R695" s="17">
        <v>6.5199999999999994E-2</v>
      </c>
      <c r="S695" s="17">
        <v>6.9900000000000004E-2</v>
      </c>
      <c r="T695" s="17">
        <v>4.9700000000000001E-2</v>
      </c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3:31" ht="15">
      <c r="C696" s="5">
        <v>3</v>
      </c>
      <c r="D696" s="7">
        <f>D697/5</f>
        <v>8</v>
      </c>
      <c r="E696" s="17">
        <v>6.0199999999999997E-2</v>
      </c>
      <c r="F696" s="222">
        <v>5.21E-2</v>
      </c>
      <c r="G696" s="17">
        <v>7.8399999999999997E-2</v>
      </c>
      <c r="H696" s="222">
        <v>5.5800000000000002E-2</v>
      </c>
      <c r="I696" s="17">
        <v>5.8400000000000001E-2</v>
      </c>
      <c r="J696" s="222">
        <v>5.4600000000000003E-2</v>
      </c>
      <c r="K696" s="17">
        <v>7.3300000000000004E-2</v>
      </c>
      <c r="L696" s="222">
        <v>5.8000000000000003E-2</v>
      </c>
      <c r="M696" s="17">
        <v>6.4600000000000005E-2</v>
      </c>
      <c r="N696" s="222">
        <v>5.3400000000000003E-2</v>
      </c>
      <c r="O696" s="17">
        <v>4.8500000000000001E-2</v>
      </c>
      <c r="P696" s="17">
        <v>5.0200000000000002E-2</v>
      </c>
      <c r="Q696" s="17">
        <v>7.0900000000000005E-2</v>
      </c>
      <c r="R696" s="17">
        <v>7.7499999999999999E-2</v>
      </c>
      <c r="S696" s="17">
        <v>0.2006</v>
      </c>
      <c r="T696" s="17">
        <v>6.1100000000000002E-2</v>
      </c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3:31" ht="15">
      <c r="C697" s="5">
        <v>4</v>
      </c>
      <c r="D697" s="7">
        <f>D698/5</f>
        <v>40</v>
      </c>
      <c r="E697" s="17">
        <v>0.1087</v>
      </c>
      <c r="F697" s="222">
        <v>5.2699999999999997E-2</v>
      </c>
      <c r="G697" s="17">
        <v>0.2064</v>
      </c>
      <c r="H697" s="222">
        <v>5.2999999999999999E-2</v>
      </c>
      <c r="I697" s="17">
        <v>8.6199999999999999E-2</v>
      </c>
      <c r="J697" s="222">
        <v>0.05</v>
      </c>
      <c r="K697" s="17">
        <v>0.18920000000000001</v>
      </c>
      <c r="L697" s="222">
        <v>5.1799999999999999E-2</v>
      </c>
      <c r="M697" s="17">
        <v>0.16189999999999999</v>
      </c>
      <c r="N697" s="222">
        <v>4.7600000000000003E-2</v>
      </c>
      <c r="O697" s="17">
        <v>4.99E-2</v>
      </c>
      <c r="P697" s="17">
        <v>5.1499999999999997E-2</v>
      </c>
      <c r="Q697" s="17">
        <v>0.18329999999999999</v>
      </c>
      <c r="R697" s="17">
        <v>0.1857</v>
      </c>
      <c r="S697" s="17">
        <v>1.0983000000000001</v>
      </c>
      <c r="T697" s="17">
        <v>0.1145</v>
      </c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3:31" ht="15">
      <c r="C698" s="5">
        <v>5</v>
      </c>
      <c r="D698" s="7">
        <f>D699/5</f>
        <v>200</v>
      </c>
      <c r="E698" s="17">
        <v>0.47670000000000001</v>
      </c>
      <c r="F698" s="222">
        <v>5.16E-2</v>
      </c>
      <c r="G698" s="17">
        <v>0.99950000000000006</v>
      </c>
      <c r="H698" s="222">
        <v>5.1200000000000002E-2</v>
      </c>
      <c r="I698" s="17">
        <v>0.26719999999999999</v>
      </c>
      <c r="J698" s="222">
        <v>5.0900000000000001E-2</v>
      </c>
      <c r="K698" s="17">
        <v>0.8669</v>
      </c>
      <c r="L698" s="222">
        <v>5.0299999999999997E-2</v>
      </c>
      <c r="M698" s="17">
        <v>0.63939999999999997</v>
      </c>
      <c r="N698" s="222">
        <v>4.9599999999999998E-2</v>
      </c>
      <c r="O698" s="17">
        <v>8.0100000000000005E-2</v>
      </c>
      <c r="P698" s="17">
        <v>8.0100000000000005E-2</v>
      </c>
      <c r="Q698" s="17">
        <v>0.84399999999999997</v>
      </c>
      <c r="R698" s="17">
        <v>0.86</v>
      </c>
      <c r="S698" s="17">
        <v>3.0510000000000002</v>
      </c>
      <c r="T698" s="17">
        <v>0.4854</v>
      </c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3:31" ht="15">
      <c r="C699" s="5">
        <v>6</v>
      </c>
      <c r="D699" s="7">
        <v>1000</v>
      </c>
      <c r="E699" s="17">
        <v>1.1876</v>
      </c>
      <c r="F699" s="222">
        <v>5.16E-2</v>
      </c>
      <c r="G699" s="17">
        <v>1.8545</v>
      </c>
      <c r="H699" s="222">
        <v>5.0099999999999999E-2</v>
      </c>
      <c r="I699" s="17">
        <v>1.0364</v>
      </c>
      <c r="J699" s="222">
        <v>4.9700000000000001E-2</v>
      </c>
      <c r="K699" s="17">
        <v>2.0009000000000001</v>
      </c>
      <c r="L699" s="222">
        <v>4.8000000000000001E-2</v>
      </c>
      <c r="M699" s="17">
        <v>1.7334000000000001</v>
      </c>
      <c r="N699" s="222">
        <v>4.5100000000000001E-2</v>
      </c>
      <c r="O699" s="17">
        <v>0.2253</v>
      </c>
      <c r="P699" s="17">
        <v>0.23580000000000001</v>
      </c>
      <c r="Q699" s="17">
        <v>2.7574999999999998</v>
      </c>
      <c r="R699" s="17">
        <v>2.7665000000000002</v>
      </c>
      <c r="S699" s="17">
        <v>3.7336999999999998</v>
      </c>
      <c r="T699" s="17">
        <v>2.0053000000000001</v>
      </c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3:31" ht="15"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3:31" ht="15">
      <c r="C701" s="7" t="s">
        <v>578</v>
      </c>
      <c r="D701" s="193" t="s">
        <v>399</v>
      </c>
      <c r="E701" s="193" t="s">
        <v>400</v>
      </c>
      <c r="F701" s="220" t="s">
        <v>401</v>
      </c>
      <c r="G701" s="220" t="s">
        <v>403</v>
      </c>
      <c r="H701" s="220" t="s">
        <v>507</v>
      </c>
      <c r="I701" s="220" t="s">
        <v>536</v>
      </c>
      <c r="J701" s="193" t="s">
        <v>484</v>
      </c>
      <c r="K701" s="193" t="s">
        <v>519</v>
      </c>
      <c r="L701" s="193" t="s">
        <v>499</v>
      </c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3:31" ht="15">
      <c r="C702" s="7" t="s">
        <v>579</v>
      </c>
      <c r="D702" s="7">
        <v>1</v>
      </c>
      <c r="E702" s="223">
        <v>1</v>
      </c>
      <c r="F702" s="193" t="s">
        <v>580</v>
      </c>
      <c r="G702" s="193" t="s">
        <v>580</v>
      </c>
      <c r="H702" s="193" t="s">
        <v>580</v>
      </c>
      <c r="I702" s="193" t="s">
        <v>580</v>
      </c>
      <c r="J702" s="193" t="s">
        <v>580</v>
      </c>
      <c r="K702" s="193" t="s">
        <v>580</v>
      </c>
      <c r="L702" s="193" t="s">
        <v>581</v>
      </c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3:31" ht="15">
      <c r="C703" s="7" t="s">
        <v>582</v>
      </c>
      <c r="D703" s="7">
        <v>200</v>
      </c>
      <c r="E703" s="193" t="s">
        <v>583</v>
      </c>
      <c r="F703" s="193" t="s">
        <v>584</v>
      </c>
      <c r="G703" s="193" t="s">
        <v>583</v>
      </c>
      <c r="H703" s="193" t="s">
        <v>584</v>
      </c>
      <c r="I703" s="193" t="s">
        <v>584</v>
      </c>
      <c r="J703" s="193" t="s">
        <v>583</v>
      </c>
      <c r="K703" s="193" t="s">
        <v>583</v>
      </c>
      <c r="L703" s="193" t="s">
        <v>583</v>
      </c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3:31" ht="15"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3:31" ht="15"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3:31" ht="15"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3:31" ht="15"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3:31" ht="15"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3:31" ht="15"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3:31" ht="15"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3:31" ht="15"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3:31" ht="15"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3:31" ht="15"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3:31" ht="15"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3:31" ht="15"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3:31" ht="15"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3:31" ht="15"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3:31" ht="15"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3:31" ht="15"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3:31" ht="15"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2:49" ht="15"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2:49" ht="15"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2:49" ht="15"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2:49" ht="15"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2:49" ht="15"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2:49" ht="15"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2:49" ht="15"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2:49" ht="15"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2:49" ht="15"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2:49" ht="15"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2" spans="2:49" ht="15">
      <c r="B732" s="9" t="s">
        <v>627</v>
      </c>
    </row>
    <row r="733" spans="2:49" ht="15">
      <c r="C733" s="5" t="s">
        <v>585</v>
      </c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spans="2:49" ht="15">
      <c r="C734" s="7" t="s">
        <v>578</v>
      </c>
      <c r="D734" s="193" t="s">
        <v>399</v>
      </c>
      <c r="E734" s="193" t="s">
        <v>400</v>
      </c>
      <c r="F734" s="220" t="s">
        <v>401</v>
      </c>
      <c r="G734" s="220" t="s">
        <v>403</v>
      </c>
      <c r="H734" s="220" t="s">
        <v>507</v>
      </c>
      <c r="I734" s="220" t="s">
        <v>536</v>
      </c>
      <c r="J734" s="193" t="s">
        <v>484</v>
      </c>
      <c r="K734" s="193" t="s">
        <v>519</v>
      </c>
      <c r="L734" s="193" t="s">
        <v>499</v>
      </c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spans="2:49" ht="15">
      <c r="C735" s="7" t="s">
        <v>579</v>
      </c>
      <c r="D735" s="7">
        <v>1</v>
      </c>
      <c r="E735" s="223">
        <v>1</v>
      </c>
      <c r="F735" s="193" t="s">
        <v>580</v>
      </c>
      <c r="G735" s="193" t="s">
        <v>580</v>
      </c>
      <c r="H735" s="193" t="s">
        <v>580</v>
      </c>
      <c r="I735" s="193" t="s">
        <v>580</v>
      </c>
      <c r="J735" s="193" t="s">
        <v>580</v>
      </c>
      <c r="K735" s="193" t="s">
        <v>580</v>
      </c>
      <c r="L735" s="193" t="s">
        <v>581</v>
      </c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spans="2:49" ht="15">
      <c r="C736" s="7" t="s">
        <v>582</v>
      </c>
      <c r="D736" s="7">
        <v>200</v>
      </c>
      <c r="E736" s="193" t="s">
        <v>583</v>
      </c>
      <c r="F736" s="193" t="s">
        <v>584</v>
      </c>
      <c r="G736" s="193" t="s">
        <v>583</v>
      </c>
      <c r="H736" s="193" t="s">
        <v>584</v>
      </c>
      <c r="I736" s="193" t="s">
        <v>584</v>
      </c>
      <c r="J736" s="193" t="s">
        <v>583</v>
      </c>
      <c r="K736" s="193" t="s">
        <v>583</v>
      </c>
      <c r="L736" s="193" t="s">
        <v>583</v>
      </c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spans="3:49" ht="15">
      <c r="C737" s="5" t="s">
        <v>586</v>
      </c>
      <c r="D737" s="5" t="s">
        <v>587</v>
      </c>
      <c r="E737" s="5" t="s">
        <v>587</v>
      </c>
      <c r="F737" s="5" t="s">
        <v>588</v>
      </c>
      <c r="G737" s="5" t="s">
        <v>587</v>
      </c>
      <c r="H737" s="5" t="s">
        <v>588</v>
      </c>
      <c r="I737" s="5" t="s">
        <v>588</v>
      </c>
      <c r="J737" s="5" t="s">
        <v>587</v>
      </c>
      <c r="K737" s="5" t="s">
        <v>587</v>
      </c>
      <c r="L737" s="5" t="s">
        <v>587</v>
      </c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spans="3:49" ht="15"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spans="3:49" ht="15">
      <c r="C739" s="5" t="s">
        <v>589</v>
      </c>
      <c r="D739" s="5"/>
      <c r="E739" s="5">
        <v>1</v>
      </c>
      <c r="F739" s="5">
        <v>2</v>
      </c>
      <c r="G739" s="5">
        <v>3</v>
      </c>
      <c r="H739" s="5">
        <v>4</v>
      </c>
      <c r="I739" s="5">
        <v>5</v>
      </c>
      <c r="J739" s="5">
        <v>6</v>
      </c>
      <c r="K739" s="5">
        <v>7</v>
      </c>
      <c r="L739" s="5">
        <v>8</v>
      </c>
      <c r="M739" s="5">
        <v>9</v>
      </c>
      <c r="N739" s="5">
        <v>10</v>
      </c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spans="3:49" ht="15">
      <c r="C740" s="7" t="s">
        <v>590</v>
      </c>
      <c r="D740" s="7"/>
      <c r="E740" s="7">
        <v>500</v>
      </c>
      <c r="F740" s="7">
        <v>100</v>
      </c>
      <c r="G740" s="7">
        <v>25</v>
      </c>
      <c r="H740" s="7">
        <v>12.5</v>
      </c>
      <c r="I740" s="7">
        <v>6.25</v>
      </c>
      <c r="J740" s="7">
        <v>3.125</v>
      </c>
      <c r="K740" s="7">
        <v>1.5625</v>
      </c>
      <c r="L740" s="7">
        <v>0.78125</v>
      </c>
      <c r="M740" s="7">
        <v>0.390625</v>
      </c>
      <c r="N740" s="7">
        <v>0</v>
      </c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spans="3:49" ht="15">
      <c r="C741" s="7" t="s">
        <v>591</v>
      </c>
      <c r="D741" s="7"/>
      <c r="E741" s="7">
        <v>28000</v>
      </c>
      <c r="F741" s="7">
        <v>5600</v>
      </c>
      <c r="G741" s="7">
        <v>1400</v>
      </c>
      <c r="H741" s="7">
        <v>700</v>
      </c>
      <c r="I741" s="7">
        <v>350</v>
      </c>
      <c r="J741" s="7">
        <v>175</v>
      </c>
      <c r="K741" s="7">
        <v>87.5</v>
      </c>
      <c r="L741" s="7">
        <v>43.75</v>
      </c>
      <c r="M741" s="7">
        <v>21.875</v>
      </c>
      <c r="N741" s="7">
        <v>0</v>
      </c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spans="3:49" ht="15"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spans="3:49" ht="15">
      <c r="C743" s="5" t="s">
        <v>592</v>
      </c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spans="3:49" ht="15">
      <c r="C744" s="5" t="s">
        <v>593</v>
      </c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spans="3:49" ht="15"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spans="3:49" ht="15">
      <c r="C746" s="5" t="s">
        <v>594</v>
      </c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spans="3:49" ht="15">
      <c r="C747" s="5" t="s">
        <v>595</v>
      </c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 t="s">
        <v>596</v>
      </c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spans="3:49" ht="15">
      <c r="C748" s="5"/>
      <c r="D748" s="5">
        <v>500</v>
      </c>
      <c r="E748" s="5">
        <v>100</v>
      </c>
      <c r="F748" s="5">
        <v>25</v>
      </c>
      <c r="G748" s="5">
        <v>12.5</v>
      </c>
      <c r="H748" s="5">
        <v>6.25</v>
      </c>
      <c r="I748" s="5">
        <v>3.125</v>
      </c>
      <c r="J748" s="5">
        <v>1.5625</v>
      </c>
      <c r="K748" s="5">
        <v>0.78125</v>
      </c>
      <c r="L748" s="5">
        <v>0.390625</v>
      </c>
      <c r="M748" s="5">
        <v>0</v>
      </c>
      <c r="N748" s="5"/>
      <c r="O748" s="5"/>
      <c r="P748" s="5">
        <v>500</v>
      </c>
      <c r="Q748" s="5">
        <v>100</v>
      </c>
      <c r="R748" s="5">
        <v>25</v>
      </c>
      <c r="S748" s="5">
        <v>12.5</v>
      </c>
      <c r="T748" s="5">
        <v>6.25</v>
      </c>
      <c r="U748" s="5">
        <v>3.125</v>
      </c>
      <c r="V748" s="5">
        <v>1.5625</v>
      </c>
      <c r="W748" s="5">
        <v>0.78125</v>
      </c>
      <c r="X748" s="5">
        <v>0.390625</v>
      </c>
      <c r="Y748" s="5">
        <v>0</v>
      </c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spans="3:49" ht="15">
      <c r="C749" s="5" t="s">
        <v>399</v>
      </c>
      <c r="D749" s="7">
        <v>1.3200000000000003E-2</v>
      </c>
      <c r="E749" s="7">
        <v>1.7199999999999993E-2</v>
      </c>
      <c r="F749" s="7">
        <v>4.5399999999999996E-2</v>
      </c>
      <c r="G749" s="7">
        <v>7.7499999999999999E-2</v>
      </c>
      <c r="H749" s="7">
        <v>0.14189999999999997</v>
      </c>
      <c r="I749" s="7">
        <v>0.22050000000000003</v>
      </c>
      <c r="J749" s="7">
        <v>0.28170000000000001</v>
      </c>
      <c r="K749" s="7">
        <v>0.31009999999999999</v>
      </c>
      <c r="L749" s="7">
        <v>0.33560000000000001</v>
      </c>
      <c r="M749" s="7">
        <v>0.34850000000000003</v>
      </c>
      <c r="N749" s="5"/>
      <c r="O749" s="5" t="s">
        <v>399</v>
      </c>
      <c r="P749" s="7">
        <v>1.8099999999999998E-2</v>
      </c>
      <c r="Q749" s="7">
        <v>2.8600000000000007E-2</v>
      </c>
      <c r="R749" s="7">
        <v>8.1900000000000001E-2</v>
      </c>
      <c r="S749" s="7">
        <v>0.1452</v>
      </c>
      <c r="T749" s="7">
        <v>0.22160000000000002</v>
      </c>
      <c r="U749" s="7">
        <v>0.40479999999999999</v>
      </c>
      <c r="V749" s="7">
        <v>0.4037</v>
      </c>
      <c r="W749" s="7">
        <v>0.49259999999999998</v>
      </c>
      <c r="X749" s="7">
        <v>0.53039999999999998</v>
      </c>
      <c r="Y749" s="7">
        <v>0.49330000000000002</v>
      </c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spans="3:49" ht="15">
      <c r="C750" s="5" t="s">
        <v>399</v>
      </c>
      <c r="D750" s="7">
        <v>8.0000000000000002E-3</v>
      </c>
      <c r="E750" s="7">
        <v>1.8000000000000002E-2</v>
      </c>
      <c r="F750" s="7">
        <v>5.0799999999999998E-2</v>
      </c>
      <c r="G750" s="7">
        <v>7.7799999999999994E-2</v>
      </c>
      <c r="H750" s="7">
        <v>0.13550000000000001</v>
      </c>
      <c r="I750" s="7">
        <v>0.21610000000000001</v>
      </c>
      <c r="J750" s="7">
        <v>0.27500000000000002</v>
      </c>
      <c r="K750" s="7">
        <v>0.3125</v>
      </c>
      <c r="L750" s="7">
        <v>0.34090000000000004</v>
      </c>
      <c r="M750" s="7">
        <v>0.3659</v>
      </c>
      <c r="N750" s="5"/>
      <c r="O750" s="5" t="s">
        <v>399</v>
      </c>
      <c r="P750" s="7">
        <v>1.5199999999999998E-2</v>
      </c>
      <c r="Q750" s="7">
        <v>2.2700000000000005E-2</v>
      </c>
      <c r="R750" s="7">
        <v>8.1500000000000017E-2</v>
      </c>
      <c r="S750" s="7">
        <v>0.1318</v>
      </c>
      <c r="T750" s="7">
        <v>0.21150000000000002</v>
      </c>
      <c r="U750" s="7">
        <v>0.3261</v>
      </c>
      <c r="V750" s="7">
        <v>0.35899999999999999</v>
      </c>
      <c r="W750" s="7">
        <v>0.44230000000000003</v>
      </c>
      <c r="X750" s="7">
        <v>0.45</v>
      </c>
      <c r="Y750" s="7">
        <v>0.48469999999999996</v>
      </c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spans="3:49" ht="15">
      <c r="C751" s="5" t="s">
        <v>399</v>
      </c>
      <c r="D751" s="7">
        <v>7.4999999999999997E-3</v>
      </c>
      <c r="E751" s="7">
        <v>1.1999999999999997E-2</v>
      </c>
      <c r="F751" s="7">
        <v>4.02E-2</v>
      </c>
      <c r="G751" s="7">
        <v>7.3899999999999993E-2</v>
      </c>
      <c r="H751" s="7">
        <v>0.12559999999999999</v>
      </c>
      <c r="I751" s="7">
        <v>0.21260000000000001</v>
      </c>
      <c r="J751" s="7">
        <v>0.28010000000000002</v>
      </c>
      <c r="K751" s="7">
        <v>0.30920000000000003</v>
      </c>
      <c r="L751" s="7">
        <v>0.35060000000000002</v>
      </c>
      <c r="M751" s="7">
        <v>0.3931</v>
      </c>
      <c r="N751" s="5"/>
      <c r="O751" s="5" t="s">
        <v>399</v>
      </c>
      <c r="P751" s="7">
        <v>2.2100000000000002E-2</v>
      </c>
      <c r="Q751" s="7">
        <v>1.8999999999999996E-2</v>
      </c>
      <c r="R751" s="7">
        <v>7.2500000000000009E-2</v>
      </c>
      <c r="S751" s="7">
        <v>0.12210000000000001</v>
      </c>
      <c r="T751" s="7">
        <v>0.20390000000000003</v>
      </c>
      <c r="U751" s="7">
        <v>0.30270000000000002</v>
      </c>
      <c r="V751" s="7">
        <v>0.33129999999999998</v>
      </c>
      <c r="W751" s="7">
        <v>0.41660000000000003</v>
      </c>
      <c r="X751" s="7">
        <v>0.44259999999999999</v>
      </c>
      <c r="Y751" s="7">
        <v>0.48110000000000003</v>
      </c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spans="3:49" ht="15">
      <c r="C752" s="5" t="s">
        <v>400</v>
      </c>
      <c r="D752" s="7">
        <v>1.21E-2</v>
      </c>
      <c r="E752" s="7">
        <v>3.0799999999999994E-2</v>
      </c>
      <c r="F752" s="7">
        <v>0.22500000000000003</v>
      </c>
      <c r="G752" s="7">
        <v>0.52159999999999995</v>
      </c>
      <c r="H752" s="7">
        <v>0.88649999999999995</v>
      </c>
      <c r="I752" s="7">
        <v>1.1486000000000001</v>
      </c>
      <c r="J752" s="7">
        <v>1.2698</v>
      </c>
      <c r="K752" s="7">
        <v>1.3169</v>
      </c>
      <c r="L752" s="7">
        <v>1.4513</v>
      </c>
      <c r="M752" s="7">
        <v>1.5359</v>
      </c>
      <c r="N752" s="5"/>
      <c r="O752" s="5" t="s">
        <v>400</v>
      </c>
      <c r="P752" s="7">
        <v>1.8700000000000001E-2</v>
      </c>
      <c r="Q752" s="7">
        <v>6.0900000000000003E-2</v>
      </c>
      <c r="R752" s="7">
        <v>0.33019999999999999</v>
      </c>
      <c r="S752" s="7">
        <v>0.8075</v>
      </c>
      <c r="T752" s="7">
        <v>1.2297</v>
      </c>
      <c r="U752" s="7">
        <v>1.4376</v>
      </c>
      <c r="V752" s="7">
        <v>1.5399</v>
      </c>
      <c r="W752" s="7">
        <v>1.5744</v>
      </c>
      <c r="X752" s="7">
        <v>1.6713</v>
      </c>
      <c r="Y752" s="7">
        <v>1.8061</v>
      </c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spans="3:49" ht="15">
      <c r="C753" s="5" t="s">
        <v>400</v>
      </c>
      <c r="D753" s="7">
        <v>6.6999999999999976E-3</v>
      </c>
      <c r="E753" s="7">
        <v>3.3699999999999994E-2</v>
      </c>
      <c r="F753" s="7">
        <v>0.21829999999999999</v>
      </c>
      <c r="G753" s="7">
        <v>0.50879999999999992</v>
      </c>
      <c r="H753" s="7">
        <v>0.86059999999999992</v>
      </c>
      <c r="I753" s="7">
        <v>1.147</v>
      </c>
      <c r="J753" s="7">
        <v>1.2610999999999999</v>
      </c>
      <c r="K753" s="7">
        <v>1.3313999999999999</v>
      </c>
      <c r="L753" s="7">
        <v>1.4585999999999999</v>
      </c>
      <c r="M753" s="7">
        <v>1.5354999999999999</v>
      </c>
      <c r="N753" s="5"/>
      <c r="O753" s="5" t="s">
        <v>400</v>
      </c>
      <c r="P753" s="7">
        <v>1.2299999999999998E-2</v>
      </c>
      <c r="Q753" s="7">
        <v>5.11E-2</v>
      </c>
      <c r="R753" s="7">
        <v>0.34620000000000001</v>
      </c>
      <c r="S753" s="7">
        <v>0.80399999999999994</v>
      </c>
      <c r="T753" s="7">
        <v>1.1882999999999999</v>
      </c>
      <c r="U753" s="7">
        <v>1.4169</v>
      </c>
      <c r="V753" s="7">
        <v>1.5306999999999999</v>
      </c>
      <c r="W753" s="7">
        <v>1.5984</v>
      </c>
      <c r="X753" s="7">
        <v>1.6587000000000001</v>
      </c>
      <c r="Y753" s="7">
        <v>1.7108999999999999</v>
      </c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spans="3:49" ht="15">
      <c r="C754" s="5" t="s">
        <v>400</v>
      </c>
      <c r="D754" s="7">
        <v>1.0799999999999997E-2</v>
      </c>
      <c r="E754" s="7">
        <v>2.8499999999999998E-2</v>
      </c>
      <c r="F754" s="7">
        <v>0.22039999999999998</v>
      </c>
      <c r="G754" s="7">
        <v>0.5171</v>
      </c>
      <c r="H754" s="7">
        <v>0.94079999999999997</v>
      </c>
      <c r="I754" s="7">
        <v>1.2115</v>
      </c>
      <c r="J754" s="7">
        <v>1.2567999999999999</v>
      </c>
      <c r="K754" s="7">
        <v>1.4385999999999999</v>
      </c>
      <c r="L754" s="7">
        <v>1.4956</v>
      </c>
      <c r="M754" s="7">
        <v>1.5691999999999999</v>
      </c>
      <c r="N754" s="5"/>
      <c r="O754" s="5" t="s">
        <v>400</v>
      </c>
      <c r="P754" s="7">
        <v>1.7000000000000008E-2</v>
      </c>
      <c r="Q754" s="7">
        <v>5.5399999999999998E-2</v>
      </c>
      <c r="R754" s="7">
        <v>0.3407</v>
      </c>
      <c r="S754" s="7">
        <v>0.7911999999999999</v>
      </c>
      <c r="T754" s="7">
        <v>1.1958</v>
      </c>
      <c r="U754" s="7">
        <v>1.3688</v>
      </c>
      <c r="V754" s="7">
        <v>1.4989999999999999</v>
      </c>
      <c r="W754" s="7">
        <v>1.5899999999999999</v>
      </c>
      <c r="X754" s="7">
        <v>1.6420999999999999</v>
      </c>
      <c r="Y754" s="7">
        <v>1.7174</v>
      </c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spans="3:49" ht="15">
      <c r="C755" s="5" t="s">
        <v>401</v>
      </c>
      <c r="D755" s="224">
        <v>8.100000000000003E-3</v>
      </c>
      <c r="E755" s="224">
        <v>1.9599999999999999E-2</v>
      </c>
      <c r="F755" s="224">
        <v>2.8699999999999996E-2</v>
      </c>
      <c r="G755" s="224">
        <v>2.7299999999999998E-2</v>
      </c>
      <c r="H755" s="224">
        <v>2.6199999999999994E-2</v>
      </c>
      <c r="I755" s="224">
        <v>2.2499999999999999E-2</v>
      </c>
      <c r="J755" s="224">
        <v>2.8199999999999996E-2</v>
      </c>
      <c r="K755" s="224">
        <v>2.5399999999999999E-2</v>
      </c>
      <c r="L755" s="224">
        <v>2.7400000000000001E-2</v>
      </c>
      <c r="M755" s="224">
        <v>3.0500000000000006E-2</v>
      </c>
      <c r="N755" s="5"/>
      <c r="O755" s="5" t="s">
        <v>401</v>
      </c>
      <c r="P755" s="224">
        <v>3.1699999999999992E-2</v>
      </c>
      <c r="Q755" s="224">
        <v>4.3299999999999991E-2</v>
      </c>
      <c r="R755" s="224">
        <v>5.6300000000000003E-2</v>
      </c>
      <c r="S755" s="224">
        <v>6.1299999999999993E-2</v>
      </c>
      <c r="T755" s="224">
        <v>6.1399999999999996E-2</v>
      </c>
      <c r="U755" s="224">
        <v>6.0200000000000004E-2</v>
      </c>
      <c r="V755" s="224">
        <v>6.5199999999999994E-2</v>
      </c>
      <c r="W755" s="224">
        <v>6.1399999999999996E-2</v>
      </c>
      <c r="X755" s="224">
        <v>6.3899999999999998E-2</v>
      </c>
      <c r="Y755" s="224">
        <v>5.8700000000000002E-2</v>
      </c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spans="3:49" ht="15">
      <c r="C756" s="5" t="s">
        <v>401</v>
      </c>
      <c r="D756" s="224">
        <v>1.1000000000000003E-2</v>
      </c>
      <c r="E756" s="224">
        <v>2.06E-2</v>
      </c>
      <c r="F756" s="224">
        <v>2.8799999999999999E-2</v>
      </c>
      <c r="G756" s="224">
        <v>2.5699999999999994E-2</v>
      </c>
      <c r="H756" s="224">
        <v>2.6199999999999994E-2</v>
      </c>
      <c r="I756" s="224">
        <v>2.4899999999999999E-2</v>
      </c>
      <c r="J756" s="224">
        <v>2.1999999999999999E-2</v>
      </c>
      <c r="K756" s="224">
        <v>2.6199999999999994E-2</v>
      </c>
      <c r="L756" s="224">
        <v>2.3100000000000002E-2</v>
      </c>
      <c r="M756" s="224">
        <v>2.4200000000000006E-2</v>
      </c>
      <c r="N756" s="5"/>
      <c r="O756" s="5" t="s">
        <v>401</v>
      </c>
      <c r="P756" s="224">
        <v>1.4799999999999994E-2</v>
      </c>
      <c r="Q756" s="224">
        <v>3.5799999999999998E-2</v>
      </c>
      <c r="R756" s="224">
        <v>5.5499999999999994E-2</v>
      </c>
      <c r="S756" s="224">
        <v>5.6599999999999998E-2</v>
      </c>
      <c r="T756" s="224">
        <v>5.9499999999999997E-2</v>
      </c>
      <c r="U756" s="224">
        <v>5.0799999999999998E-2</v>
      </c>
      <c r="V756" s="224">
        <v>5.3400000000000003E-2</v>
      </c>
      <c r="W756" s="224">
        <v>5.6099999999999997E-2</v>
      </c>
      <c r="X756" s="224">
        <v>5.2599999999999994E-2</v>
      </c>
      <c r="Y756" s="224">
        <v>5.8099999999999999E-2</v>
      </c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spans="3:49" ht="15">
      <c r="C757" s="5" t="s">
        <v>401</v>
      </c>
      <c r="D757" s="224">
        <v>8.7999999999999953E-3</v>
      </c>
      <c r="E757" s="224">
        <v>1.5400000000000004E-2</v>
      </c>
      <c r="F757" s="224">
        <v>1.9700000000000002E-2</v>
      </c>
      <c r="G757" s="224">
        <v>1.9899999999999994E-2</v>
      </c>
      <c r="H757" s="224">
        <v>1.6999999999999994E-2</v>
      </c>
      <c r="I757" s="224">
        <v>1.8800000000000004E-2</v>
      </c>
      <c r="J757" s="224">
        <v>1.4900000000000004E-2</v>
      </c>
      <c r="K757" s="224">
        <v>1.72E-2</v>
      </c>
      <c r="L757" s="224">
        <v>2.3100000000000002E-2</v>
      </c>
      <c r="M757" s="224">
        <v>1.8300000000000004E-2</v>
      </c>
      <c r="N757" s="5"/>
      <c r="O757" s="5" t="s">
        <v>401</v>
      </c>
      <c r="P757" s="224">
        <v>1.5600000000000003E-2</v>
      </c>
      <c r="Q757" s="224">
        <v>3.5599999999999993E-2</v>
      </c>
      <c r="R757" s="224">
        <v>5.0699999999999995E-2</v>
      </c>
      <c r="S757" s="224">
        <v>5.1199999999999996E-2</v>
      </c>
      <c r="T757" s="224">
        <v>5.0500000000000003E-2</v>
      </c>
      <c r="U757" s="224">
        <v>4.9299999999999997E-2</v>
      </c>
      <c r="V757" s="224">
        <v>4.2599999999999999E-2</v>
      </c>
      <c r="W757" s="224">
        <v>5.04E-2</v>
      </c>
      <c r="X757" s="224">
        <v>4.8500000000000001E-2</v>
      </c>
      <c r="Y757" s="224">
        <v>5.1999999999999991E-2</v>
      </c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spans="3:49" ht="15">
      <c r="C758" s="5" t="s">
        <v>403</v>
      </c>
      <c r="D758" s="7">
        <v>1.3099999999999994E-2</v>
      </c>
      <c r="E758" s="7">
        <v>2.1300000000000006E-2</v>
      </c>
      <c r="F758" s="7">
        <v>0.12080000000000002</v>
      </c>
      <c r="G758" s="7">
        <v>0.18210000000000001</v>
      </c>
      <c r="H758" s="7">
        <v>0.2152</v>
      </c>
      <c r="I758" s="7">
        <v>0.23570000000000002</v>
      </c>
      <c r="J758" s="7">
        <v>0.2676</v>
      </c>
      <c r="K758" s="7">
        <v>0.28370000000000001</v>
      </c>
      <c r="L758" s="7">
        <v>0.29630000000000001</v>
      </c>
      <c r="M758" s="7">
        <v>0.33</v>
      </c>
      <c r="N758" s="5"/>
      <c r="O758" s="5" t="s">
        <v>403</v>
      </c>
      <c r="P758" s="7">
        <v>1.4499999999999999E-2</v>
      </c>
      <c r="Q758" s="7">
        <v>5.67E-2</v>
      </c>
      <c r="R758" s="7">
        <v>0.32480000000000003</v>
      </c>
      <c r="S758" s="7">
        <v>0.46110000000000001</v>
      </c>
      <c r="T758" s="7">
        <v>0.54199999999999993</v>
      </c>
      <c r="U758" s="7">
        <v>0.58099999999999996</v>
      </c>
      <c r="V758" s="7">
        <v>0.60419999999999996</v>
      </c>
      <c r="W758" s="7">
        <v>0.64599999999999991</v>
      </c>
      <c r="X758" s="7">
        <v>0.63729999999999998</v>
      </c>
      <c r="Y758" s="7">
        <v>0.73899999999999999</v>
      </c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spans="3:49" ht="15">
      <c r="C759" s="5" t="s">
        <v>403</v>
      </c>
      <c r="D759" s="7">
        <v>4.7000000000000028E-3</v>
      </c>
      <c r="E759" s="7">
        <v>2.1100000000000001E-2</v>
      </c>
      <c r="F759" s="7">
        <v>0.1227</v>
      </c>
      <c r="G759" s="7">
        <v>0.18280000000000002</v>
      </c>
      <c r="H759" s="7">
        <v>0.21250000000000002</v>
      </c>
      <c r="I759" s="7">
        <v>0.24940000000000001</v>
      </c>
      <c r="J759" s="7">
        <v>0.26169999999999999</v>
      </c>
      <c r="K759" s="7">
        <v>0.28100000000000003</v>
      </c>
      <c r="L759" s="7">
        <v>0.29980000000000001</v>
      </c>
      <c r="M759" s="7">
        <v>0.30730000000000002</v>
      </c>
      <c r="N759" s="5"/>
      <c r="O759" s="5" t="s">
        <v>403</v>
      </c>
      <c r="P759" s="7">
        <v>1.3499999999999998E-2</v>
      </c>
      <c r="Q759" s="7">
        <v>6.93E-2</v>
      </c>
      <c r="R759" s="7">
        <v>0.32790000000000002</v>
      </c>
      <c r="S759" s="7">
        <v>0.46149999999999997</v>
      </c>
      <c r="T759" s="7">
        <v>0.52269999999999994</v>
      </c>
      <c r="U759" s="7">
        <v>0.56099999999999994</v>
      </c>
      <c r="V759" s="7">
        <v>0.58329999999999993</v>
      </c>
      <c r="W759" s="7">
        <v>0.64610000000000001</v>
      </c>
      <c r="X759" s="7">
        <v>0.71149999999999991</v>
      </c>
      <c r="Y759" s="7">
        <v>0.71429999999999993</v>
      </c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spans="3:49" ht="15">
      <c r="C760" s="5" t="s">
        <v>403</v>
      </c>
      <c r="D760" s="7">
        <v>7.3000000000000009E-3</v>
      </c>
      <c r="E760" s="7">
        <v>2.0499999999999997E-2</v>
      </c>
      <c r="F760" s="7">
        <v>0.12390000000000001</v>
      </c>
      <c r="G760" s="7">
        <v>0.18460000000000001</v>
      </c>
      <c r="H760" s="7">
        <v>0.22550000000000003</v>
      </c>
      <c r="I760" s="7">
        <v>0.25559999999999999</v>
      </c>
      <c r="J760" s="7">
        <v>0.26169999999999999</v>
      </c>
      <c r="K760" s="7">
        <v>0.31190000000000001</v>
      </c>
      <c r="L760" s="7">
        <v>0.3175</v>
      </c>
      <c r="M760" s="7">
        <v>0.33210000000000001</v>
      </c>
      <c r="N760" s="5"/>
      <c r="O760" s="5" t="s">
        <v>403</v>
      </c>
      <c r="P760" s="7">
        <v>1.3999999999999999E-2</v>
      </c>
      <c r="Q760" s="7">
        <v>7.3399999999999993E-2</v>
      </c>
      <c r="R760" s="7">
        <v>0.3286</v>
      </c>
      <c r="S760" s="7">
        <v>0.45639999999999997</v>
      </c>
      <c r="T760" s="7">
        <v>0.52279999999999993</v>
      </c>
      <c r="U760" s="7">
        <v>0.53639999999999999</v>
      </c>
      <c r="V760" s="7">
        <v>0.56969999999999998</v>
      </c>
      <c r="W760" s="7">
        <v>0.66379999999999995</v>
      </c>
      <c r="X760" s="7">
        <v>0.66459999999999997</v>
      </c>
      <c r="Y760" s="7">
        <v>0.70660000000000001</v>
      </c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spans="3:49" ht="15">
      <c r="C761" s="5" t="s">
        <v>507</v>
      </c>
      <c r="D761" s="7">
        <v>3.1300000000000001E-2</v>
      </c>
      <c r="E761" s="7">
        <v>0.12610000000000002</v>
      </c>
      <c r="F761" s="7">
        <v>0.33100000000000002</v>
      </c>
      <c r="G761" s="7">
        <v>0.3992</v>
      </c>
      <c r="H761" s="7">
        <v>0.42270000000000002</v>
      </c>
      <c r="I761" s="7">
        <v>0.43770000000000003</v>
      </c>
      <c r="J761" s="7">
        <v>0.44480000000000003</v>
      </c>
      <c r="K761" s="7">
        <v>0.44190000000000002</v>
      </c>
      <c r="L761" s="7">
        <v>0.42460000000000003</v>
      </c>
      <c r="M761" s="7">
        <v>0.45890000000000003</v>
      </c>
      <c r="N761" s="5"/>
      <c r="O761" s="5" t="s">
        <v>507</v>
      </c>
      <c r="P761" s="7">
        <v>3.6499999999999998E-2</v>
      </c>
      <c r="Q761" s="7">
        <v>0.26919999999999999</v>
      </c>
      <c r="R761" s="7">
        <v>0.66299999999999992</v>
      </c>
      <c r="S761" s="7">
        <v>0.78469999999999995</v>
      </c>
      <c r="T761" s="7">
        <v>0.79549999999999998</v>
      </c>
      <c r="U761" s="7">
        <v>0.85389999999999999</v>
      </c>
      <c r="V761" s="7">
        <v>0.84470000000000001</v>
      </c>
      <c r="W761" s="7">
        <v>0.84329999999999994</v>
      </c>
      <c r="X761" s="7">
        <v>0.86619999999999997</v>
      </c>
      <c r="Y761" s="7">
        <v>0.87919999999999998</v>
      </c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spans="3:49" ht="15">
      <c r="C762" s="5" t="s">
        <v>507</v>
      </c>
      <c r="D762" s="7">
        <v>3.0500000000000006E-2</v>
      </c>
      <c r="E762" s="7">
        <v>0.1293</v>
      </c>
      <c r="F762" s="7">
        <v>0.34389999999999998</v>
      </c>
      <c r="G762" s="7">
        <v>0.39360000000000001</v>
      </c>
      <c r="H762" s="7">
        <v>0.38969999999999999</v>
      </c>
      <c r="I762" s="7">
        <v>0.38980000000000004</v>
      </c>
      <c r="J762" s="7">
        <v>0.4088</v>
      </c>
      <c r="K762" s="7">
        <v>0.41600000000000004</v>
      </c>
      <c r="L762" s="7">
        <v>0.41660000000000003</v>
      </c>
      <c r="M762" s="7">
        <v>0.43920000000000003</v>
      </c>
      <c r="N762" s="5"/>
      <c r="O762" s="5" t="s">
        <v>507</v>
      </c>
      <c r="P762" s="7">
        <v>3.9600000000000003E-2</v>
      </c>
      <c r="Q762" s="7">
        <v>0.2757</v>
      </c>
      <c r="R762" s="7">
        <v>0.68829999999999991</v>
      </c>
      <c r="S762" s="7">
        <v>0.7639999999999999</v>
      </c>
      <c r="T762" s="7">
        <v>0.79849999999999999</v>
      </c>
      <c r="U762" s="7">
        <v>0.80889999999999995</v>
      </c>
      <c r="V762" s="7">
        <v>0.84209999999999996</v>
      </c>
      <c r="W762" s="7">
        <v>0.82089999999999996</v>
      </c>
      <c r="X762" s="7">
        <v>0.85919999999999996</v>
      </c>
      <c r="Y762" s="7">
        <v>0.88159999999999994</v>
      </c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spans="3:49" ht="15">
      <c r="C763" s="5" t="s">
        <v>507</v>
      </c>
      <c r="D763" s="7">
        <v>4.1399999999999999E-2</v>
      </c>
      <c r="E763" s="7">
        <v>0.1298</v>
      </c>
      <c r="F763" s="7">
        <v>0.33410000000000001</v>
      </c>
      <c r="G763" s="7">
        <v>0.38769999999999999</v>
      </c>
      <c r="H763" s="7">
        <v>0.37840000000000001</v>
      </c>
      <c r="I763" s="7">
        <v>0.38130000000000003</v>
      </c>
      <c r="J763" s="7">
        <v>0.35499999999999998</v>
      </c>
      <c r="K763" s="7">
        <v>0.39050000000000001</v>
      </c>
      <c r="L763" s="7">
        <v>0.40620000000000001</v>
      </c>
      <c r="M763" s="7">
        <v>0.41889999999999999</v>
      </c>
      <c r="N763" s="5"/>
      <c r="O763" s="5" t="s">
        <v>507</v>
      </c>
      <c r="P763" s="7">
        <v>3.6300000000000006E-2</v>
      </c>
      <c r="Q763" s="7">
        <v>0.26929999999999998</v>
      </c>
      <c r="R763" s="7">
        <v>0.69099999999999995</v>
      </c>
      <c r="S763" s="7">
        <v>0.79309999999999992</v>
      </c>
      <c r="T763" s="7">
        <v>0.79009999999999991</v>
      </c>
      <c r="U763" s="7">
        <v>0.88019999999999998</v>
      </c>
      <c r="V763" s="7">
        <v>0.83839999999999992</v>
      </c>
      <c r="W763" s="7">
        <v>0.83509999999999995</v>
      </c>
      <c r="X763" s="7">
        <v>0.87569999999999992</v>
      </c>
      <c r="Y763" s="7">
        <v>0.89439999999999997</v>
      </c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spans="3:49" ht="15">
      <c r="C764" s="5" t="s">
        <v>536</v>
      </c>
      <c r="D764" s="224">
        <v>4.6699999999999998E-2</v>
      </c>
      <c r="E764" s="224">
        <v>0.04</v>
      </c>
      <c r="F764" s="224">
        <v>2.9400000000000003E-2</v>
      </c>
      <c r="G764" s="224">
        <v>3.4400000000000007E-2</v>
      </c>
      <c r="H764" s="224">
        <v>2.5100000000000004E-2</v>
      </c>
      <c r="I764" s="224">
        <v>2.2600000000000002E-2</v>
      </c>
      <c r="J764" s="224">
        <v>9.3000000000000027E-3</v>
      </c>
      <c r="K764" s="224">
        <v>1.3199999999999996E-2</v>
      </c>
      <c r="L764" s="224">
        <v>1.1100000000000006E-2</v>
      </c>
      <c r="M764" s="224">
        <v>1.67E-2</v>
      </c>
      <c r="N764" s="5"/>
      <c r="O764" s="5" t="s">
        <v>536</v>
      </c>
      <c r="P764" s="7">
        <v>2.2999999999999965E-3</v>
      </c>
      <c r="Q764" s="7">
        <v>2.7999999999999969E-3</v>
      </c>
      <c r="R764" s="7">
        <v>9.6000000000000044E-3</v>
      </c>
      <c r="S764" s="7">
        <v>1.2900000000000002E-2</v>
      </c>
      <c r="T764" s="7">
        <v>1.4400000000000003E-2</v>
      </c>
      <c r="U764" s="7">
        <v>1.4599999999999995E-2</v>
      </c>
      <c r="V764" s="7">
        <v>1.38E-2</v>
      </c>
      <c r="W764" s="7">
        <v>1.77E-2</v>
      </c>
      <c r="X764" s="7">
        <v>1.6999999999999994E-2</v>
      </c>
      <c r="Y764" s="7">
        <v>2.2899999999999997E-2</v>
      </c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spans="3:49" ht="15">
      <c r="C765" s="5" t="s">
        <v>536</v>
      </c>
      <c r="D765" s="224">
        <v>1.8499999999999996E-2</v>
      </c>
      <c r="E765" s="224">
        <v>1.9400000000000008E-2</v>
      </c>
      <c r="F765" s="224">
        <v>2.5500000000000002E-2</v>
      </c>
      <c r="G765" s="224">
        <v>2.8400000000000002E-2</v>
      </c>
      <c r="H765" s="224">
        <v>2.3899999999999998E-2</v>
      </c>
      <c r="I765" s="224">
        <v>1.2799999999999999E-2</v>
      </c>
      <c r="J765" s="224">
        <v>8.0000000000000002E-3</v>
      </c>
      <c r="K765" s="224">
        <v>1.0100000000000005E-2</v>
      </c>
      <c r="L765" s="224">
        <v>9.1000000000000039E-3</v>
      </c>
      <c r="M765" s="224">
        <v>1.6500000000000008E-2</v>
      </c>
      <c r="N765" s="5"/>
      <c r="O765" s="5" t="s">
        <v>536</v>
      </c>
      <c r="P765" s="7">
        <v>2.5000000000000022E-3</v>
      </c>
      <c r="Q765" s="7">
        <v>1.7000000000000001E-3</v>
      </c>
      <c r="R765" s="7">
        <v>3.4000000000000002E-3</v>
      </c>
      <c r="S765" s="7">
        <v>7.8999999999999973E-3</v>
      </c>
      <c r="T765" s="7">
        <v>1.0500000000000002E-2</v>
      </c>
      <c r="U765" s="7">
        <v>1.4699999999999998E-2</v>
      </c>
      <c r="V765" s="7">
        <v>1.4800000000000001E-2</v>
      </c>
      <c r="W765" s="7">
        <v>2.5799999999999997E-2</v>
      </c>
      <c r="X765" s="7">
        <v>2.06E-2</v>
      </c>
      <c r="Y765" s="7">
        <v>2.2700000000000005E-2</v>
      </c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spans="3:49" ht="15">
      <c r="C766" s="5" t="s">
        <v>536</v>
      </c>
      <c r="D766" s="224">
        <v>2.2300000000000007E-2</v>
      </c>
      <c r="E766" s="224">
        <v>2.2499999999999999E-2</v>
      </c>
      <c r="F766" s="224">
        <v>2.2499999999999999E-2</v>
      </c>
      <c r="G766" s="224">
        <v>1.4400000000000003E-2</v>
      </c>
      <c r="H766" s="224">
        <v>9.5000000000000015E-3</v>
      </c>
      <c r="I766" s="224">
        <v>7.6000000000000026E-3</v>
      </c>
      <c r="J766" s="224">
        <v>7.8000000000000014E-3</v>
      </c>
      <c r="K766" s="224">
        <v>7.9000000000000042E-3</v>
      </c>
      <c r="L766" s="224">
        <v>1.2400000000000001E-2</v>
      </c>
      <c r="M766" s="224">
        <v>1.2799999999999999E-2</v>
      </c>
      <c r="N766" s="5"/>
      <c r="O766" s="5" t="s">
        <v>536</v>
      </c>
      <c r="P766" s="7">
        <v>1.0600000000000005E-2</v>
      </c>
      <c r="Q766" s="7">
        <v>4.2000000000000023E-3</v>
      </c>
      <c r="R766" s="7">
        <v>5.7999999999999996E-3</v>
      </c>
      <c r="S766" s="7">
        <v>1.0799999999999997E-2</v>
      </c>
      <c r="T766" s="7">
        <v>1.1000000000000003E-2</v>
      </c>
      <c r="U766" s="7">
        <v>1.2100000000000007E-2</v>
      </c>
      <c r="V766" s="7">
        <v>1.4099999999999994E-2</v>
      </c>
      <c r="W766" s="7">
        <v>1.8099999999999998E-2</v>
      </c>
      <c r="X766" s="7">
        <v>2.0999999999999998E-2</v>
      </c>
      <c r="Y766" s="7">
        <v>2.6199999999999994E-2</v>
      </c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spans="3:49" ht="15">
      <c r="C767" s="5" t="s">
        <v>484</v>
      </c>
      <c r="D767" s="7">
        <v>2.1200000000000004E-2</v>
      </c>
      <c r="E767" s="7">
        <v>8.5400000000000004E-2</v>
      </c>
      <c r="F767" s="7">
        <v>0.41400000000000003</v>
      </c>
      <c r="G767" s="7">
        <v>0.58219999999999994</v>
      </c>
      <c r="H767" s="7">
        <v>0.72319999999999995</v>
      </c>
      <c r="I767" s="7">
        <v>0.75869999999999993</v>
      </c>
      <c r="J767" s="7">
        <v>0.79309999999999992</v>
      </c>
      <c r="K767" s="7">
        <v>0.8024</v>
      </c>
      <c r="L767" s="7">
        <v>0.80740000000000001</v>
      </c>
      <c r="M767" s="7">
        <v>0.81489999999999996</v>
      </c>
      <c r="N767" s="5"/>
      <c r="O767" s="5" t="s">
        <v>484</v>
      </c>
      <c r="P767" s="7">
        <v>3.2799999999999996E-2</v>
      </c>
      <c r="Q767" s="7">
        <v>0.23949999999999999</v>
      </c>
      <c r="R767" s="7">
        <v>0.8698999999999999</v>
      </c>
      <c r="S767" s="7">
        <v>1.1509</v>
      </c>
      <c r="T767" s="7">
        <v>1.3097999999999999</v>
      </c>
      <c r="U767" s="7">
        <v>1.3243</v>
      </c>
      <c r="V767" s="7">
        <v>1.3933</v>
      </c>
      <c r="W767" s="7">
        <v>1.3880999999999999</v>
      </c>
      <c r="X767" s="7">
        <v>1.4229000000000001</v>
      </c>
      <c r="Y767" s="7">
        <v>1.4105999999999999</v>
      </c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spans="3:49" ht="15">
      <c r="C768" s="5" t="s">
        <v>484</v>
      </c>
      <c r="D768" s="7">
        <v>1.2600000000000007E-2</v>
      </c>
      <c r="E768" s="7">
        <v>8.4800000000000014E-2</v>
      </c>
      <c r="F768" s="7">
        <v>0.44580000000000003</v>
      </c>
      <c r="G768" s="7">
        <v>0.57079999999999997</v>
      </c>
      <c r="H768" s="7">
        <v>0.66899999999999993</v>
      </c>
      <c r="I768" s="7">
        <v>0.70979999999999999</v>
      </c>
      <c r="J768" s="7">
        <v>0.73809999999999998</v>
      </c>
      <c r="K768" s="7">
        <v>0.8155</v>
      </c>
      <c r="L768" s="7">
        <v>0.8355999999999999</v>
      </c>
      <c r="M768" s="7">
        <v>0.8034</v>
      </c>
      <c r="N768" s="5"/>
      <c r="O768" s="5" t="s">
        <v>484</v>
      </c>
      <c r="P768" s="7">
        <v>3.0799999999999994E-2</v>
      </c>
      <c r="Q768" s="7">
        <v>0.23209999999999997</v>
      </c>
      <c r="R768" s="7">
        <v>0.90599999999999992</v>
      </c>
      <c r="S768" s="7">
        <v>1.1511</v>
      </c>
      <c r="T768" s="7">
        <v>1.264</v>
      </c>
      <c r="U768" s="7">
        <v>1.3335999999999999</v>
      </c>
      <c r="V768" s="7">
        <v>1.345</v>
      </c>
      <c r="W768" s="7">
        <v>1.3777999999999999</v>
      </c>
      <c r="X768" s="7">
        <v>1.43</v>
      </c>
      <c r="Y768" s="7">
        <v>1.4534</v>
      </c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spans="3:49" ht="15">
      <c r="C769" s="5" t="s">
        <v>484</v>
      </c>
      <c r="D769" s="7">
        <v>1.3000000000000005E-2</v>
      </c>
      <c r="E769" s="7">
        <v>7.8600000000000003E-2</v>
      </c>
      <c r="F769" s="7">
        <v>0.40090000000000003</v>
      </c>
      <c r="G769" s="7">
        <v>0.55099999999999993</v>
      </c>
      <c r="H769" s="7">
        <v>0.54259999999999997</v>
      </c>
      <c r="I769" s="7">
        <v>0.65429999999999999</v>
      </c>
      <c r="J769" s="7">
        <v>0.6653</v>
      </c>
      <c r="K769" s="7">
        <v>0.72259999999999991</v>
      </c>
      <c r="L769" s="7">
        <v>0.75439999999999996</v>
      </c>
      <c r="M769" s="7">
        <v>0.79449999999999998</v>
      </c>
      <c r="N769" s="5"/>
      <c r="O769" s="5" t="s">
        <v>484</v>
      </c>
      <c r="P769" s="7">
        <v>2.6800000000000004E-2</v>
      </c>
      <c r="Q769" s="7">
        <v>0.22220000000000001</v>
      </c>
      <c r="R769" s="7">
        <v>0.89959999999999996</v>
      </c>
      <c r="S769" s="7">
        <v>1.0840999999999998</v>
      </c>
      <c r="T769" s="7">
        <v>1.2276</v>
      </c>
      <c r="U769" s="7">
        <v>1.2739</v>
      </c>
      <c r="V769" s="7">
        <v>1.3035999999999999</v>
      </c>
      <c r="W769" s="7">
        <v>1.3568</v>
      </c>
      <c r="X769" s="7">
        <v>1.3935999999999999</v>
      </c>
      <c r="Y769" s="7">
        <v>1.4146999999999998</v>
      </c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spans="3:49" ht="15">
      <c r="C770" s="225" t="s">
        <v>519</v>
      </c>
      <c r="D770" s="7">
        <v>3.1099999999999996E-2</v>
      </c>
      <c r="E770" s="7">
        <v>0.18090000000000001</v>
      </c>
      <c r="F770" s="7">
        <v>0.55369999999999997</v>
      </c>
      <c r="G770" s="7">
        <v>0.60719999999999996</v>
      </c>
      <c r="H770" s="7">
        <v>0.59799999999999998</v>
      </c>
      <c r="I770" s="7">
        <v>0.60769999999999991</v>
      </c>
      <c r="J770" s="7">
        <v>0.54519999999999991</v>
      </c>
      <c r="K770" s="7">
        <v>0.64069999999999994</v>
      </c>
      <c r="L770" s="7">
        <v>0.68969999999999998</v>
      </c>
      <c r="M770" s="7">
        <v>0.74590000000000001</v>
      </c>
      <c r="N770" s="5"/>
      <c r="O770" s="225" t="s">
        <v>519</v>
      </c>
      <c r="P770" s="7">
        <v>9.4400000000000012E-2</v>
      </c>
      <c r="Q770" s="7">
        <v>0.6221000000000001</v>
      </c>
      <c r="R770" s="7">
        <v>1.3336999999999999</v>
      </c>
      <c r="S770" s="7">
        <v>1.4877</v>
      </c>
      <c r="T770" s="7">
        <v>1.5044999999999999</v>
      </c>
      <c r="U770" s="7">
        <v>1.4984</v>
      </c>
      <c r="V770" s="7">
        <v>1.5188999999999999</v>
      </c>
      <c r="W770" s="7">
        <v>1.5157</v>
      </c>
      <c r="X770" s="7">
        <v>1.5653999999999999</v>
      </c>
      <c r="Y770" s="7">
        <v>1.6580999999999999</v>
      </c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spans="3:49" ht="15">
      <c r="C771" s="225" t="s">
        <v>519</v>
      </c>
      <c r="D771" s="7">
        <v>3.0100000000000009E-2</v>
      </c>
      <c r="E771" s="7">
        <v>0.1862</v>
      </c>
      <c r="F771" s="7">
        <v>0.54579999999999995</v>
      </c>
      <c r="G771" s="7">
        <v>0.6369999999999999</v>
      </c>
      <c r="H771" s="7">
        <v>0.60119999999999996</v>
      </c>
      <c r="I771" s="7">
        <v>0.60649999999999993</v>
      </c>
      <c r="J771" s="7">
        <v>0.60059999999999991</v>
      </c>
      <c r="K771" s="7">
        <v>0.64729999999999999</v>
      </c>
      <c r="L771" s="7">
        <v>0.71699999999999997</v>
      </c>
      <c r="M771" s="7">
        <v>0.76629999999999998</v>
      </c>
      <c r="N771" s="5"/>
      <c r="O771" s="225" t="s">
        <v>519</v>
      </c>
      <c r="P771" s="7">
        <v>9.459999999999999E-2</v>
      </c>
      <c r="Q771" s="7">
        <v>0.6379999999999999</v>
      </c>
      <c r="R771" s="7">
        <v>1.4322999999999999</v>
      </c>
      <c r="S771" s="7">
        <v>1.5027999999999999</v>
      </c>
      <c r="T771" s="7">
        <v>1.5094999999999998</v>
      </c>
      <c r="U771" s="7">
        <v>1.466</v>
      </c>
      <c r="V771" s="7">
        <v>1.4859</v>
      </c>
      <c r="W771" s="7">
        <v>1.53</v>
      </c>
      <c r="X771" s="7">
        <v>1.5887</v>
      </c>
      <c r="Y771" s="7">
        <v>1.6787999999999998</v>
      </c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spans="3:49" ht="15">
      <c r="C772" s="225" t="s">
        <v>519</v>
      </c>
      <c r="D772" s="7">
        <v>3.2300000000000002E-2</v>
      </c>
      <c r="E772" s="7">
        <v>0.1782</v>
      </c>
      <c r="F772" s="7">
        <v>0.54609999999999992</v>
      </c>
      <c r="G772" s="7">
        <v>0.62139999999999995</v>
      </c>
      <c r="H772" s="7">
        <v>0.65969999999999995</v>
      </c>
      <c r="I772" s="7">
        <v>0.6361</v>
      </c>
      <c r="J772" s="7">
        <v>0.67130000000000001</v>
      </c>
      <c r="K772" s="7">
        <v>0.68679999999999997</v>
      </c>
      <c r="L772" s="7">
        <v>0.73469999999999991</v>
      </c>
      <c r="M772" s="7">
        <v>0.75219999999999998</v>
      </c>
      <c r="N772" s="5"/>
      <c r="O772" s="225" t="s">
        <v>519</v>
      </c>
      <c r="P772" s="7">
        <v>0.10830000000000001</v>
      </c>
      <c r="Q772" s="7">
        <v>0.64860000000000007</v>
      </c>
      <c r="R772" s="7">
        <v>1.3852</v>
      </c>
      <c r="S772" s="7">
        <v>1.4415</v>
      </c>
      <c r="T772" s="7">
        <v>1.4645999999999999</v>
      </c>
      <c r="U772" s="7">
        <v>1.476</v>
      </c>
      <c r="V772" s="7">
        <v>1.5405</v>
      </c>
      <c r="W772" s="7">
        <v>1.5563</v>
      </c>
      <c r="X772" s="7">
        <v>1.6057999999999999</v>
      </c>
      <c r="Y772" s="7">
        <v>1.6755</v>
      </c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spans="3:49" ht="15">
      <c r="C773" s="5" t="s">
        <v>499</v>
      </c>
      <c r="D773" s="7">
        <v>3.8900000000000004E-2</v>
      </c>
      <c r="E773" s="7">
        <v>0.1192</v>
      </c>
      <c r="F773" s="7">
        <v>0.19190000000000002</v>
      </c>
      <c r="G773" s="7">
        <v>0.24159999999999998</v>
      </c>
      <c r="H773" s="7">
        <v>0.26819999999999999</v>
      </c>
      <c r="I773" s="7">
        <v>0.2152</v>
      </c>
      <c r="J773" s="7">
        <v>0.21600000000000003</v>
      </c>
      <c r="K773" s="7">
        <v>0.21579999999999999</v>
      </c>
      <c r="L773" s="7">
        <v>0.23230000000000001</v>
      </c>
      <c r="M773" s="7">
        <v>0.23360000000000003</v>
      </c>
      <c r="N773" s="5"/>
      <c r="O773" s="5" t="s">
        <v>499</v>
      </c>
      <c r="P773" s="7">
        <v>4.8100000000000004E-2</v>
      </c>
      <c r="Q773" s="7">
        <v>0.14000000000000001</v>
      </c>
      <c r="R773" s="7">
        <v>0.2606</v>
      </c>
      <c r="S773" s="7">
        <v>0.29849999999999999</v>
      </c>
      <c r="T773" s="7">
        <v>0.30120000000000002</v>
      </c>
      <c r="U773" s="7">
        <v>0.28310000000000002</v>
      </c>
      <c r="V773" s="7">
        <v>0.31730000000000003</v>
      </c>
      <c r="W773" s="7">
        <v>0.28389999999999999</v>
      </c>
      <c r="X773" s="7">
        <v>0.26069999999999999</v>
      </c>
      <c r="Y773" s="7">
        <v>0.2949</v>
      </c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spans="3:49" ht="15">
      <c r="C774" s="5" t="s">
        <v>499</v>
      </c>
      <c r="D774" s="7">
        <v>3.7900000000000003E-2</v>
      </c>
      <c r="E774" s="7">
        <v>0.12390000000000001</v>
      </c>
      <c r="F774" s="7">
        <v>0.2243</v>
      </c>
      <c r="G774" s="7">
        <v>0.24669999999999997</v>
      </c>
      <c r="H774" s="7">
        <v>0.26190000000000002</v>
      </c>
      <c r="I774" s="7">
        <v>0.22249999999999998</v>
      </c>
      <c r="J774" s="7">
        <v>0.22399999999999998</v>
      </c>
      <c r="K774" s="7">
        <v>0.2198</v>
      </c>
      <c r="L774" s="7">
        <v>0.21410000000000001</v>
      </c>
      <c r="M774" s="7">
        <v>0.2324</v>
      </c>
      <c r="N774" s="5"/>
      <c r="O774" s="5" t="s">
        <v>499</v>
      </c>
      <c r="P774" s="7">
        <v>5.3699999999999998E-2</v>
      </c>
      <c r="Q774" s="7">
        <v>0.13750000000000001</v>
      </c>
      <c r="R774" s="7">
        <v>0.2762</v>
      </c>
      <c r="S774" s="7">
        <v>0.30520000000000003</v>
      </c>
      <c r="T774" s="7">
        <v>0.28100000000000003</v>
      </c>
      <c r="U774" s="7">
        <v>0.3034</v>
      </c>
      <c r="V774" s="7">
        <v>0.2777</v>
      </c>
      <c r="W774" s="7">
        <v>0.2419</v>
      </c>
      <c r="X774" s="7">
        <v>0.23949999999999999</v>
      </c>
      <c r="Y774" s="7">
        <v>0.2626</v>
      </c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spans="3:49" ht="15">
      <c r="C775" s="5" t="s">
        <v>499</v>
      </c>
      <c r="D775" s="7">
        <v>4.1900000000000007E-2</v>
      </c>
      <c r="E775" s="7">
        <v>0.12509999999999999</v>
      </c>
      <c r="F775" s="7">
        <v>0.19940000000000002</v>
      </c>
      <c r="G775" s="7">
        <v>0.23649999999999999</v>
      </c>
      <c r="H775" s="7">
        <v>0.23039999999999999</v>
      </c>
      <c r="I775" s="7">
        <v>0.21089999999999998</v>
      </c>
      <c r="J775" s="7">
        <v>0.2137</v>
      </c>
      <c r="K775" s="7">
        <v>0.2142</v>
      </c>
      <c r="L775" s="7">
        <v>0.21610000000000001</v>
      </c>
      <c r="M775" s="7">
        <v>0.24520000000000003</v>
      </c>
      <c r="N775" s="5"/>
      <c r="O775" s="5" t="s">
        <v>499</v>
      </c>
      <c r="P775" s="7">
        <v>6.6299999999999998E-2</v>
      </c>
      <c r="Q775" s="7">
        <v>0.17760000000000001</v>
      </c>
      <c r="R775" s="7">
        <v>0.2651</v>
      </c>
      <c r="S775" s="7">
        <v>0.3201</v>
      </c>
      <c r="T775" s="7">
        <v>0.2707</v>
      </c>
      <c r="U775" s="7">
        <v>0.30449999999999999</v>
      </c>
      <c r="V775" s="7">
        <v>0.26940000000000003</v>
      </c>
      <c r="W775" s="7">
        <v>0.29299999999999998</v>
      </c>
      <c r="X775" s="7">
        <v>0.24880000000000002</v>
      </c>
      <c r="Y775" s="7">
        <v>0.29399999999999998</v>
      </c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spans="3:49" ht="15">
      <c r="C776" s="5" t="s">
        <v>597</v>
      </c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 t="s">
        <v>596</v>
      </c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spans="3:49" ht="15">
      <c r="C777" s="7" t="s">
        <v>399</v>
      </c>
      <c r="D777" s="7">
        <v>0</v>
      </c>
      <c r="E777" s="7">
        <v>1.1929615269907514</v>
      </c>
      <c r="F777" s="7">
        <v>9.6033402922755702</v>
      </c>
      <c r="G777" s="7">
        <v>19.176856546376378</v>
      </c>
      <c r="H777" s="7">
        <v>38.383537130927515</v>
      </c>
      <c r="I777" s="7">
        <v>61.825231136295855</v>
      </c>
      <c r="J777" s="7">
        <v>80.077542499254392</v>
      </c>
      <c r="K777" s="7">
        <v>88.547569340888742</v>
      </c>
      <c r="L777" s="7">
        <v>96.152699075454805</v>
      </c>
      <c r="M777" s="7">
        <v>99.999999999999986</v>
      </c>
      <c r="N777" s="5"/>
      <c r="O777" s="7" t="s">
        <v>399</v>
      </c>
      <c r="P777" s="7">
        <v>0</v>
      </c>
      <c r="Q777" s="7">
        <v>2.2095959595959616</v>
      </c>
      <c r="R777" s="7">
        <v>13.425925925925926</v>
      </c>
      <c r="S777" s="7">
        <v>26.746632996632993</v>
      </c>
      <c r="T777" s="7">
        <v>42.824074074074076</v>
      </c>
      <c r="U777" s="7">
        <v>81.37626262626263</v>
      </c>
      <c r="V777" s="7">
        <v>81.144781144781149</v>
      </c>
      <c r="W777" s="7">
        <v>99.852693602693591</v>
      </c>
      <c r="X777" s="7">
        <v>107.80723905723904</v>
      </c>
      <c r="Y777" s="7">
        <v>100</v>
      </c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spans="3:49" ht="15">
      <c r="C778" s="7" t="s">
        <v>399</v>
      </c>
      <c r="D778" s="7">
        <v>0</v>
      </c>
      <c r="E778" s="7">
        <v>2.7940765576976814</v>
      </c>
      <c r="F778" s="7">
        <v>11.958647666946073</v>
      </c>
      <c r="G778" s="7">
        <v>19.502654372729815</v>
      </c>
      <c r="H778" s="7">
        <v>35.624476110645432</v>
      </c>
      <c r="I778" s="7">
        <v>58.144733165688748</v>
      </c>
      <c r="J778" s="7">
        <v>74.60184409052809</v>
      </c>
      <c r="K778" s="7">
        <v>85.079631181894385</v>
      </c>
      <c r="L778" s="7">
        <v>93.014808605755817</v>
      </c>
      <c r="M778" s="7">
        <v>100</v>
      </c>
      <c r="N778" s="5"/>
      <c r="O778" s="7" t="s">
        <v>399</v>
      </c>
      <c r="P778" s="7">
        <v>0</v>
      </c>
      <c r="Q778" s="7">
        <v>1.5974440894568704</v>
      </c>
      <c r="R778" s="7">
        <v>14.121405750798729</v>
      </c>
      <c r="S778" s="7">
        <v>24.834930777422791</v>
      </c>
      <c r="T778" s="7">
        <v>41.810436634717796</v>
      </c>
      <c r="U778" s="7">
        <v>66.219382321618752</v>
      </c>
      <c r="V778" s="7">
        <v>73.226837060702891</v>
      </c>
      <c r="W778" s="7">
        <v>90.969116080937169</v>
      </c>
      <c r="X778" s="7">
        <v>92.609158679446239</v>
      </c>
      <c r="Y778" s="7">
        <v>100</v>
      </c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spans="3:49" ht="15">
      <c r="C779" s="7" t="s">
        <v>399</v>
      </c>
      <c r="D779" s="7">
        <v>0</v>
      </c>
      <c r="E779" s="7">
        <v>1.1670124481327795</v>
      </c>
      <c r="F779" s="7">
        <v>8.4802904564315362</v>
      </c>
      <c r="G779" s="7">
        <v>17.219917012448128</v>
      </c>
      <c r="H779" s="7">
        <v>30.627593360995846</v>
      </c>
      <c r="I779" s="7">
        <v>53.189834024896271</v>
      </c>
      <c r="J779" s="7">
        <v>70.695020746887977</v>
      </c>
      <c r="K779" s="7">
        <v>78.241701244813285</v>
      </c>
      <c r="L779" s="7">
        <v>88.978215767634865</v>
      </c>
      <c r="M779" s="7">
        <v>100</v>
      </c>
      <c r="N779" s="5"/>
      <c r="O779" s="7" t="s">
        <v>399</v>
      </c>
      <c r="P779" s="7">
        <v>0</v>
      </c>
      <c r="Q779" s="7">
        <v>-0.67538126361655892</v>
      </c>
      <c r="R779" s="7">
        <v>10.980392156862747</v>
      </c>
      <c r="S779" s="7">
        <v>21.786492374727668</v>
      </c>
      <c r="T779" s="7">
        <v>39.60784313725491</v>
      </c>
      <c r="U779" s="7">
        <v>61.132897603485844</v>
      </c>
      <c r="V779" s="7">
        <v>67.363834422657945</v>
      </c>
      <c r="W779" s="7">
        <v>85.947712418300654</v>
      </c>
      <c r="X779" s="7">
        <v>91.612200435729832</v>
      </c>
      <c r="Y779" s="7">
        <v>99.999999999999986</v>
      </c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spans="3:49" ht="15">
      <c r="C780" s="7" t="s">
        <v>400</v>
      </c>
      <c r="D780" s="7">
        <v>0</v>
      </c>
      <c r="E780" s="7">
        <v>1.2271951699698118</v>
      </c>
      <c r="F780" s="7">
        <v>13.971649822811393</v>
      </c>
      <c r="G780" s="7">
        <v>33.436146475915471</v>
      </c>
      <c r="H780" s="7">
        <v>57.382858642866516</v>
      </c>
      <c r="I780" s="7">
        <v>74.583278645491532</v>
      </c>
      <c r="J780" s="7">
        <v>82.537078356739741</v>
      </c>
      <c r="K780" s="7">
        <v>85.628035175219836</v>
      </c>
      <c r="L780" s="7">
        <v>94.448090300564388</v>
      </c>
      <c r="M780" s="7">
        <v>100</v>
      </c>
      <c r="N780" s="5"/>
      <c r="O780" s="7" t="s">
        <v>400</v>
      </c>
      <c r="P780" s="7">
        <v>0</v>
      </c>
      <c r="Q780" s="7">
        <v>2.3609712431464693</v>
      </c>
      <c r="R780" s="7">
        <v>17.427548394315764</v>
      </c>
      <c r="S780" s="7">
        <v>44.131140203647753</v>
      </c>
      <c r="T780" s="7">
        <v>67.752042072283771</v>
      </c>
      <c r="U780" s="7">
        <v>79.383462011860814</v>
      </c>
      <c r="V780" s="7">
        <v>85.106859124986016</v>
      </c>
      <c r="W780" s="7">
        <v>87.037037037037038</v>
      </c>
      <c r="X780" s="7">
        <v>92.458319346536868</v>
      </c>
      <c r="Y780" s="7">
        <v>100</v>
      </c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spans="3:49" ht="15">
      <c r="C781" s="7" t="s">
        <v>400</v>
      </c>
      <c r="D781" s="7">
        <v>0</v>
      </c>
      <c r="E781" s="7">
        <v>1.7660910518053374</v>
      </c>
      <c r="F781" s="7">
        <v>13.840920983778128</v>
      </c>
      <c r="G781" s="7">
        <v>32.842752485609623</v>
      </c>
      <c r="H781" s="7">
        <v>55.854264782836204</v>
      </c>
      <c r="I781" s="7">
        <v>74.587912087912102</v>
      </c>
      <c r="J781" s="7">
        <v>82.051282051282058</v>
      </c>
      <c r="K781" s="7">
        <v>86.649659863945587</v>
      </c>
      <c r="L781" s="7">
        <v>94.969911041339614</v>
      </c>
      <c r="M781" s="7">
        <v>100</v>
      </c>
      <c r="N781" s="5"/>
      <c r="O781" s="7" t="s">
        <v>400</v>
      </c>
      <c r="P781" s="7">
        <v>0</v>
      </c>
      <c r="Q781" s="7">
        <v>2.2842340751206875</v>
      </c>
      <c r="R781" s="7">
        <v>19.657364888731898</v>
      </c>
      <c r="S781" s="7">
        <v>46.6089720946662</v>
      </c>
      <c r="T781" s="7">
        <v>69.23348640056517</v>
      </c>
      <c r="U781" s="7">
        <v>82.691628399858715</v>
      </c>
      <c r="V781" s="7">
        <v>89.3912633933828</v>
      </c>
      <c r="W781" s="7">
        <v>93.376898622394933</v>
      </c>
      <c r="X781" s="7">
        <v>96.926880960791252</v>
      </c>
      <c r="Y781" s="7">
        <v>100</v>
      </c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spans="3:49" ht="15">
      <c r="C782" s="7" t="s">
        <v>400</v>
      </c>
      <c r="D782" s="7">
        <v>0</v>
      </c>
      <c r="E782" s="7">
        <v>1.1357802874743326</v>
      </c>
      <c r="F782" s="7">
        <v>13.449691991786446</v>
      </c>
      <c r="G782" s="7">
        <v>32.488449691991782</v>
      </c>
      <c r="H782" s="7">
        <v>59.676591375770023</v>
      </c>
      <c r="I782" s="7">
        <v>77.046971252566735</v>
      </c>
      <c r="J782" s="7">
        <v>79.953798767967143</v>
      </c>
      <c r="K782" s="7">
        <v>91.619609856262841</v>
      </c>
      <c r="L782" s="7">
        <v>95.277207392197141</v>
      </c>
      <c r="M782" s="7">
        <v>100</v>
      </c>
      <c r="N782" s="5"/>
      <c r="O782" s="7" t="s">
        <v>400</v>
      </c>
      <c r="P782" s="7">
        <v>0</v>
      </c>
      <c r="Q782" s="7">
        <v>2.2582921665490465</v>
      </c>
      <c r="R782" s="7">
        <v>19.036697247706417</v>
      </c>
      <c r="S782" s="7">
        <v>45.530463420371667</v>
      </c>
      <c r="T782" s="7">
        <v>69.324864737708779</v>
      </c>
      <c r="U782" s="7">
        <v>79.498941425546931</v>
      </c>
      <c r="V782" s="7">
        <v>87.155963302752284</v>
      </c>
      <c r="W782" s="7">
        <v>92.507645259938826</v>
      </c>
      <c r="X782" s="7">
        <v>95.571630204657708</v>
      </c>
      <c r="Y782" s="7">
        <v>100</v>
      </c>
      <c r="Z782" s="5"/>
      <c r="AA782" s="15" t="s">
        <v>598</v>
      </c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spans="3:49" ht="15">
      <c r="C783" s="7" t="s">
        <v>401</v>
      </c>
      <c r="D783" s="7">
        <v>0</v>
      </c>
      <c r="E783" s="7">
        <v>51.339285714285694</v>
      </c>
      <c r="F783" s="7">
        <v>91.964285714285666</v>
      </c>
      <c r="G783" s="7">
        <v>85.71428571428568</v>
      </c>
      <c r="H783" s="7">
        <v>80.803571428571374</v>
      </c>
      <c r="I783" s="7">
        <v>64.285714285714249</v>
      </c>
      <c r="J783" s="7">
        <v>89.732142857142819</v>
      </c>
      <c r="K783" s="7">
        <v>77.232142857142819</v>
      </c>
      <c r="L783" s="7">
        <v>86.160714285714263</v>
      </c>
      <c r="M783" s="7">
        <v>100</v>
      </c>
      <c r="N783" s="5"/>
      <c r="O783" s="7" t="s">
        <v>401</v>
      </c>
      <c r="P783" s="7">
        <v>0</v>
      </c>
      <c r="Q783" s="7">
        <v>42.962962962962941</v>
      </c>
      <c r="R783" s="7">
        <v>91.111111111111114</v>
      </c>
      <c r="S783" s="7">
        <v>109.62962962962959</v>
      </c>
      <c r="T783" s="7">
        <v>109.99999999999999</v>
      </c>
      <c r="U783" s="7">
        <v>105.55555555555556</v>
      </c>
      <c r="V783" s="7">
        <v>124.07407407407403</v>
      </c>
      <c r="W783" s="7">
        <v>109.99999999999999</v>
      </c>
      <c r="X783" s="7">
        <v>119.25925925925924</v>
      </c>
      <c r="Y783" s="7">
        <v>100</v>
      </c>
      <c r="Z783" s="5"/>
      <c r="AA783" s="5"/>
      <c r="AB783" s="7" t="s">
        <v>599</v>
      </c>
      <c r="AC783" s="7" t="s">
        <v>182</v>
      </c>
      <c r="AD783" s="7" t="s">
        <v>600</v>
      </c>
      <c r="AE783" s="5" t="s">
        <v>601</v>
      </c>
      <c r="AF783" s="7" t="s">
        <v>182</v>
      </c>
      <c r="AG783" s="7" t="s">
        <v>600</v>
      </c>
      <c r="AH783" s="5"/>
      <c r="AI783" s="5" t="s">
        <v>602</v>
      </c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spans="3:49" ht="15">
      <c r="C784" s="7" t="s">
        <v>401</v>
      </c>
      <c r="D784" s="7">
        <v>0</v>
      </c>
      <c r="E784" s="7">
        <v>72.727272727272691</v>
      </c>
      <c r="F784" s="7">
        <v>134.84848484848479</v>
      </c>
      <c r="G784" s="7">
        <v>111.36363636363626</v>
      </c>
      <c r="H784" s="7">
        <v>115.15151515151506</v>
      </c>
      <c r="I784" s="7">
        <v>105.30303030303025</v>
      </c>
      <c r="J784" s="7">
        <v>83.333333333333286</v>
      </c>
      <c r="K784" s="7">
        <v>115.15151515151506</v>
      </c>
      <c r="L784" s="7">
        <v>91.666666666666643</v>
      </c>
      <c r="M784" s="7">
        <v>100</v>
      </c>
      <c r="N784" s="5"/>
      <c r="O784" s="7" t="s">
        <v>401</v>
      </c>
      <c r="P784" s="7">
        <v>0</v>
      </c>
      <c r="Q784" s="7">
        <v>48.498845265588919</v>
      </c>
      <c r="R784" s="7">
        <v>93.995381062355648</v>
      </c>
      <c r="S784" s="7">
        <v>96.535796766743658</v>
      </c>
      <c r="T784" s="7">
        <v>103.23325635103926</v>
      </c>
      <c r="U784" s="7">
        <v>83.140877598152429</v>
      </c>
      <c r="V784" s="7">
        <v>89.145496535796781</v>
      </c>
      <c r="W784" s="7">
        <v>95.381062355658202</v>
      </c>
      <c r="X784" s="7">
        <v>87.297921478060047</v>
      </c>
      <c r="Y784" s="7">
        <v>99.999999999999986</v>
      </c>
      <c r="Z784" s="5"/>
      <c r="AA784" s="5" t="s">
        <v>603</v>
      </c>
      <c r="AB784" s="226" t="s">
        <v>399</v>
      </c>
      <c r="AC784" s="226">
        <v>4</v>
      </c>
      <c r="AD784" s="226">
        <v>5.7</v>
      </c>
      <c r="AE784" s="26"/>
      <c r="AF784" s="226">
        <v>4.9000000000000004</v>
      </c>
      <c r="AG784" s="226">
        <v>7.8</v>
      </c>
      <c r="AH784" s="5"/>
      <c r="AI784" s="5" t="s">
        <v>587</v>
      </c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spans="3:49" ht="15">
      <c r="C785" s="7" t="s">
        <v>401</v>
      </c>
      <c r="D785" s="7">
        <v>0</v>
      </c>
      <c r="E785" s="7">
        <v>69.473684210526343</v>
      </c>
      <c r="F785" s="7">
        <v>114.73684210526314</v>
      </c>
      <c r="G785" s="7">
        <v>116.84210526315778</v>
      </c>
      <c r="H785" s="7">
        <v>86.31578947368412</v>
      </c>
      <c r="I785" s="7">
        <v>105.26315789473684</v>
      </c>
      <c r="J785" s="7">
        <v>64.210526315789494</v>
      </c>
      <c r="K785" s="7">
        <v>88.421052631578931</v>
      </c>
      <c r="L785" s="7">
        <v>150.52631578947361</v>
      </c>
      <c r="M785" s="7">
        <v>100</v>
      </c>
      <c r="N785" s="5"/>
      <c r="O785" s="7" t="s">
        <v>401</v>
      </c>
      <c r="P785" s="7">
        <v>0</v>
      </c>
      <c r="Q785" s="7">
        <v>54.945054945054942</v>
      </c>
      <c r="R785" s="7">
        <v>96.428571428571445</v>
      </c>
      <c r="S785" s="7">
        <v>97.80219780219781</v>
      </c>
      <c r="T785" s="7">
        <v>95.879120879120919</v>
      </c>
      <c r="U785" s="7">
        <v>92.582417582417591</v>
      </c>
      <c r="V785" s="7">
        <v>74.175824175824189</v>
      </c>
      <c r="W785" s="7">
        <v>95.60439560439562</v>
      </c>
      <c r="X785" s="7">
        <v>90.384615384615415</v>
      </c>
      <c r="Y785" s="7">
        <v>100</v>
      </c>
      <c r="Z785" s="5"/>
      <c r="AA785" s="5" t="s">
        <v>603</v>
      </c>
      <c r="AB785" s="226" t="s">
        <v>400</v>
      </c>
      <c r="AC785" s="226">
        <v>7.9</v>
      </c>
      <c r="AD785" s="226">
        <v>10.199999999999999</v>
      </c>
      <c r="AE785" s="26"/>
      <c r="AF785" s="226">
        <v>11</v>
      </c>
      <c r="AG785" s="226">
        <v>13.8</v>
      </c>
      <c r="AH785" s="5"/>
      <c r="AI785" s="5" t="s">
        <v>587</v>
      </c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spans="3:49" ht="15">
      <c r="C786" s="7" t="s">
        <v>403</v>
      </c>
      <c r="D786" s="7">
        <v>0</v>
      </c>
      <c r="E786" s="7">
        <v>2.5875670558535857</v>
      </c>
      <c r="F786" s="7">
        <v>33.985484379930583</v>
      </c>
      <c r="G786" s="7">
        <v>53.329125907226256</v>
      </c>
      <c r="H786" s="7">
        <v>63.774061218049859</v>
      </c>
      <c r="I786" s="7">
        <v>70.242978857683809</v>
      </c>
      <c r="J786" s="7">
        <v>80.309245818870295</v>
      </c>
      <c r="K786" s="7">
        <v>85.389712843168198</v>
      </c>
      <c r="L786" s="7">
        <v>89.365730514357836</v>
      </c>
      <c r="M786" s="7">
        <v>100</v>
      </c>
      <c r="N786" s="5"/>
      <c r="O786" s="7" t="s">
        <v>403</v>
      </c>
      <c r="P786" s="7">
        <v>0</v>
      </c>
      <c r="Q786" s="7">
        <v>5.824706694271911</v>
      </c>
      <c r="R786" s="7">
        <v>42.829537612146311</v>
      </c>
      <c r="S786" s="7">
        <v>61.642512077294676</v>
      </c>
      <c r="T786" s="7">
        <v>72.808833678398898</v>
      </c>
      <c r="U786" s="7">
        <v>78.191856452726014</v>
      </c>
      <c r="V786" s="7">
        <v>81.394064872325742</v>
      </c>
      <c r="W786" s="7">
        <v>87.163561076604537</v>
      </c>
      <c r="X786" s="7">
        <v>85.962732919254663</v>
      </c>
      <c r="Y786" s="7">
        <v>100</v>
      </c>
      <c r="Z786" s="5"/>
      <c r="AA786" s="5"/>
      <c r="AB786" s="226" t="s">
        <v>401</v>
      </c>
      <c r="AC786" s="7"/>
      <c r="AD786" s="7"/>
      <c r="AE786" s="5"/>
      <c r="AF786" s="7">
        <v>95.7</v>
      </c>
      <c r="AG786" s="7">
        <v>102.5</v>
      </c>
      <c r="AH786" s="5"/>
      <c r="AI786" s="5" t="s">
        <v>588</v>
      </c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spans="3:49" ht="15">
      <c r="C787" s="7" t="s">
        <v>403</v>
      </c>
      <c r="D787" s="7">
        <v>0</v>
      </c>
      <c r="E787" s="7">
        <v>5.419695968274949</v>
      </c>
      <c r="F787" s="7">
        <v>38.995373430270973</v>
      </c>
      <c r="G787" s="7">
        <v>58.856576338400529</v>
      </c>
      <c r="H787" s="7">
        <v>68.671513549239918</v>
      </c>
      <c r="I787" s="7">
        <v>80.86582947785854</v>
      </c>
      <c r="J787" s="7">
        <v>84.930601454064757</v>
      </c>
      <c r="K787" s="7">
        <v>91.308658294778596</v>
      </c>
      <c r="L787" s="7">
        <v>97.521480502313281</v>
      </c>
      <c r="M787" s="7">
        <v>100</v>
      </c>
      <c r="N787" s="5"/>
      <c r="O787" s="7" t="s">
        <v>403</v>
      </c>
      <c r="P787" s="7">
        <v>0</v>
      </c>
      <c r="Q787" s="7">
        <v>7.9623287671232879</v>
      </c>
      <c r="R787" s="7">
        <v>44.863013698630141</v>
      </c>
      <c r="S787" s="7">
        <v>63.926940639269404</v>
      </c>
      <c r="T787" s="7">
        <v>72.659817351598178</v>
      </c>
      <c r="U787" s="7">
        <v>78.125</v>
      </c>
      <c r="V787" s="7">
        <v>81.30707762557077</v>
      </c>
      <c r="W787" s="7">
        <v>90.268264840182653</v>
      </c>
      <c r="X787" s="7">
        <v>99.600456621004568</v>
      </c>
      <c r="Y787" s="7">
        <v>100</v>
      </c>
      <c r="Z787" s="5"/>
      <c r="AA787" s="5" t="s">
        <v>603</v>
      </c>
      <c r="AB787" s="226" t="s">
        <v>403</v>
      </c>
      <c r="AC787" s="226">
        <v>14.7</v>
      </c>
      <c r="AD787" s="226">
        <v>20</v>
      </c>
      <c r="AE787" s="5"/>
      <c r="AF787" s="226">
        <v>18.2</v>
      </c>
      <c r="AG787" s="226">
        <v>24.2</v>
      </c>
      <c r="AH787" s="5"/>
      <c r="AI787" s="5" t="s">
        <v>587</v>
      </c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spans="3:49" ht="15">
      <c r="C788" s="7" t="s">
        <v>403</v>
      </c>
      <c r="D788" s="7">
        <v>0</v>
      </c>
      <c r="E788" s="7">
        <v>4.0640394088669938</v>
      </c>
      <c r="F788" s="7">
        <v>35.899014778325125</v>
      </c>
      <c r="G788" s="7">
        <v>54.587438423645324</v>
      </c>
      <c r="H788" s="7">
        <v>67.179802955665039</v>
      </c>
      <c r="I788" s="7">
        <v>76.447044334975374</v>
      </c>
      <c r="J788" s="7">
        <v>78.325123152709352</v>
      </c>
      <c r="K788" s="7">
        <v>93.7807881773399</v>
      </c>
      <c r="L788" s="7">
        <v>95.504926108374406</v>
      </c>
      <c r="M788" s="7">
        <v>100</v>
      </c>
      <c r="N788" s="5"/>
      <c r="O788" s="7" t="s">
        <v>403</v>
      </c>
      <c r="P788" s="7">
        <v>0</v>
      </c>
      <c r="Q788" s="7">
        <v>8.5763788622581565</v>
      </c>
      <c r="R788" s="7">
        <v>45.423043603811728</v>
      </c>
      <c r="S788" s="7">
        <v>63.875252671094422</v>
      </c>
      <c r="T788" s="7">
        <v>73.462315911059775</v>
      </c>
      <c r="U788" s="7">
        <v>75.425931273462311</v>
      </c>
      <c r="V788" s="7">
        <v>80.23390124169795</v>
      </c>
      <c r="W788" s="7">
        <v>93.820386947733169</v>
      </c>
      <c r="X788" s="7">
        <v>93.935893733756856</v>
      </c>
      <c r="Y788" s="7">
        <v>100.00000000000001</v>
      </c>
      <c r="Z788" s="5"/>
      <c r="AA788" s="5"/>
      <c r="AB788" s="7" t="s">
        <v>507</v>
      </c>
      <c r="AC788" s="7">
        <v>66</v>
      </c>
      <c r="AD788" s="7"/>
      <c r="AE788" s="5"/>
      <c r="AF788" s="7">
        <v>64.900000000000006</v>
      </c>
      <c r="AG788" s="7"/>
      <c r="AH788" s="5"/>
      <c r="AI788" s="5" t="s">
        <v>588</v>
      </c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spans="3:49" ht="15">
      <c r="C789" s="7" t="s">
        <v>507</v>
      </c>
      <c r="D789" s="7">
        <v>0</v>
      </c>
      <c r="E789" s="7">
        <v>22.170252572497663</v>
      </c>
      <c r="F789" s="7">
        <v>70.088868101028993</v>
      </c>
      <c r="G789" s="7">
        <v>86.038353601496723</v>
      </c>
      <c r="H789" s="7">
        <v>91.534144059869035</v>
      </c>
      <c r="I789" s="7">
        <v>95.042095416276894</v>
      </c>
      <c r="J789" s="7">
        <v>96.70252572497661</v>
      </c>
      <c r="K789" s="7">
        <v>96.024321796071092</v>
      </c>
      <c r="L789" s="7">
        <v>91.978484565014043</v>
      </c>
      <c r="M789" s="7">
        <v>100</v>
      </c>
      <c r="N789" s="5"/>
      <c r="O789" s="7" t="s">
        <v>507</v>
      </c>
      <c r="P789" s="7">
        <v>0</v>
      </c>
      <c r="Q789" s="7">
        <v>27.613622878841817</v>
      </c>
      <c r="R789" s="7">
        <v>74.344369289189501</v>
      </c>
      <c r="S789" s="7">
        <v>88.786044855820563</v>
      </c>
      <c r="T789" s="7">
        <v>90.067639729441083</v>
      </c>
      <c r="U789" s="7">
        <v>96.997745342351962</v>
      </c>
      <c r="V789" s="7">
        <v>95.906016375934499</v>
      </c>
      <c r="W789" s="7">
        <v>95.739883707131824</v>
      </c>
      <c r="X789" s="7">
        <v>98.457339503975319</v>
      </c>
      <c r="Y789" s="7">
        <v>100</v>
      </c>
      <c r="Z789" s="5"/>
      <c r="AA789" s="5"/>
      <c r="AB789" s="226" t="s">
        <v>484</v>
      </c>
      <c r="AC789" s="226">
        <v>21.5</v>
      </c>
      <c r="AD789" s="226">
        <v>28</v>
      </c>
      <c r="AE789" s="5"/>
      <c r="AF789" s="226">
        <v>37.200000000000003</v>
      </c>
      <c r="AG789" s="7"/>
      <c r="AH789" s="5"/>
      <c r="AI789" s="5" t="s">
        <v>587</v>
      </c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spans="3:49" ht="15">
      <c r="C790" s="7" t="s">
        <v>507</v>
      </c>
      <c r="D790" s="7">
        <v>0</v>
      </c>
      <c r="E790" s="7">
        <v>24.174210912649862</v>
      </c>
      <c r="F790" s="7">
        <v>76.682162955713224</v>
      </c>
      <c r="G790" s="7">
        <v>88.842671886469276</v>
      </c>
      <c r="H790" s="7">
        <v>87.888426718864679</v>
      </c>
      <c r="I790" s="7">
        <v>87.912894543675066</v>
      </c>
      <c r="J790" s="7">
        <v>92.561781257646189</v>
      </c>
      <c r="K790" s="7">
        <v>94.323464643993162</v>
      </c>
      <c r="L790" s="7">
        <v>94.470271592855397</v>
      </c>
      <c r="M790" s="7">
        <v>99.999999999999986</v>
      </c>
      <c r="N790" s="5"/>
      <c r="O790" s="7" t="s">
        <v>507</v>
      </c>
      <c r="P790" s="7">
        <v>0</v>
      </c>
      <c r="Q790" s="7">
        <v>28.040380047505938</v>
      </c>
      <c r="R790" s="7">
        <v>77.04275534441804</v>
      </c>
      <c r="S790" s="7">
        <v>86.033254156769601</v>
      </c>
      <c r="T790" s="7">
        <v>90.13064133016627</v>
      </c>
      <c r="U790" s="7">
        <v>91.365795724465556</v>
      </c>
      <c r="V790" s="7">
        <v>95.308788598574822</v>
      </c>
      <c r="W790" s="7">
        <v>92.790973871733968</v>
      </c>
      <c r="X790" s="7">
        <v>97.339667458432302</v>
      </c>
      <c r="Y790" s="7">
        <v>100</v>
      </c>
      <c r="Z790" s="5"/>
      <c r="AA790" s="5" t="s">
        <v>603</v>
      </c>
      <c r="AB790" s="7" t="s">
        <v>519</v>
      </c>
      <c r="AC790" s="7">
        <v>48.66</v>
      </c>
      <c r="AD790" s="7"/>
      <c r="AE790" s="5"/>
      <c r="AF790" s="7">
        <v>88.6</v>
      </c>
      <c r="AG790" s="7"/>
      <c r="AH790" s="5"/>
      <c r="AI790" s="5" t="s">
        <v>587</v>
      </c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spans="3:49" ht="15">
      <c r="C791" s="7" t="s">
        <v>507</v>
      </c>
      <c r="D791" s="7">
        <v>0</v>
      </c>
      <c r="E791" s="7">
        <v>23.417218543046356</v>
      </c>
      <c r="F791" s="7">
        <v>77.536423841059616</v>
      </c>
      <c r="G791" s="7">
        <v>91.735099337748352</v>
      </c>
      <c r="H791" s="7">
        <v>89.271523178807954</v>
      </c>
      <c r="I791" s="7">
        <v>90.039735099337747</v>
      </c>
      <c r="J791" s="7">
        <v>83.072847682119203</v>
      </c>
      <c r="K791" s="7">
        <v>92.476821192052995</v>
      </c>
      <c r="L791" s="7">
        <v>96.635761589403984</v>
      </c>
      <c r="M791" s="7">
        <v>100</v>
      </c>
      <c r="N791" s="5"/>
      <c r="O791" s="7" t="s">
        <v>507</v>
      </c>
      <c r="P791" s="7">
        <v>0</v>
      </c>
      <c r="Q791" s="7">
        <v>27.153012469409159</v>
      </c>
      <c r="R791" s="7">
        <v>76.296468943013636</v>
      </c>
      <c r="S791" s="7">
        <v>88.194849085188196</v>
      </c>
      <c r="T791" s="7">
        <v>87.845239482577782</v>
      </c>
      <c r="U791" s="7">
        <v>98.345181214310685</v>
      </c>
      <c r="V791" s="7">
        <v>93.473954084605523</v>
      </c>
      <c r="W791" s="7">
        <v>93.089383521734064</v>
      </c>
      <c r="X791" s="7">
        <v>97.820766810395057</v>
      </c>
      <c r="Y791" s="7">
        <v>100</v>
      </c>
      <c r="Z791" s="5"/>
      <c r="AA791" s="5"/>
      <c r="AB791" s="7" t="s">
        <v>499</v>
      </c>
      <c r="AC791" s="7">
        <v>87.11</v>
      </c>
      <c r="AD791" s="7"/>
      <c r="AE791" s="5"/>
      <c r="AF791" s="7">
        <v>90.9</v>
      </c>
      <c r="AG791" s="7"/>
      <c r="AH791" s="5"/>
      <c r="AI791" s="5" t="s">
        <v>587</v>
      </c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spans="3:49" ht="15">
      <c r="C792" s="7" t="s">
        <v>536</v>
      </c>
      <c r="D792" s="7">
        <v>0</v>
      </c>
      <c r="E792" s="224">
        <v>22.333333333333325</v>
      </c>
      <c r="F792" s="224">
        <v>57.66666666666665</v>
      </c>
      <c r="G792" s="224">
        <v>40.999999999999972</v>
      </c>
      <c r="H792" s="224">
        <v>71.999999999999972</v>
      </c>
      <c r="I792" s="224">
        <v>80.333333333333329</v>
      </c>
      <c r="J792" s="224">
        <v>124.66666666666666</v>
      </c>
      <c r="K792" s="224">
        <v>111.66666666666667</v>
      </c>
      <c r="L792" s="224">
        <v>118.66666666666664</v>
      </c>
      <c r="M792" s="224">
        <v>100</v>
      </c>
      <c r="N792" s="227"/>
      <c r="O792" s="224" t="s">
        <v>536</v>
      </c>
      <c r="P792" s="224">
        <v>0</v>
      </c>
      <c r="Q792" s="224">
        <v>2.4271844660194195</v>
      </c>
      <c r="R792" s="224">
        <v>35.436893203883528</v>
      </c>
      <c r="S792" s="224">
        <v>51.456310679611676</v>
      </c>
      <c r="T792" s="224">
        <v>58.737864077669933</v>
      </c>
      <c r="U792" s="224">
        <v>59.708737864077655</v>
      </c>
      <c r="V792" s="224">
        <v>55.825242718446617</v>
      </c>
      <c r="W792" s="224">
        <v>74.757281553398087</v>
      </c>
      <c r="X792" s="224">
        <v>71.359223300970868</v>
      </c>
      <c r="Y792" s="7">
        <v>100</v>
      </c>
      <c r="Z792" s="5"/>
      <c r="AA792" s="5"/>
      <c r="AB792" s="215" t="s">
        <v>604</v>
      </c>
      <c r="AC792" s="5" t="s">
        <v>605</v>
      </c>
      <c r="AD792" s="5"/>
      <c r="AE792" s="5" t="s">
        <v>606</v>
      </c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spans="3:49" ht="15">
      <c r="C793" s="7" t="s">
        <v>536</v>
      </c>
      <c r="D793" s="7">
        <v>0</v>
      </c>
      <c r="E793" s="224">
        <v>-45.000000000000867</v>
      </c>
      <c r="F793" s="224">
        <v>-350.00000000000244</v>
      </c>
      <c r="G793" s="224">
        <v>-495.0000000000033</v>
      </c>
      <c r="H793" s="224">
        <v>-270.00000000000176</v>
      </c>
      <c r="I793" s="224">
        <v>285.00000000000153</v>
      </c>
      <c r="J793" s="224">
        <v>525.00000000000296</v>
      </c>
      <c r="K793" s="224">
        <v>420.0000000000021</v>
      </c>
      <c r="L793" s="224">
        <v>470.00000000000244</v>
      </c>
      <c r="M793" s="224">
        <v>100</v>
      </c>
      <c r="N793" s="227"/>
      <c r="O793" s="224" t="s">
        <v>536</v>
      </c>
      <c r="P793" s="224">
        <v>0</v>
      </c>
      <c r="Q793" s="224">
        <v>-3.9603960396039701</v>
      </c>
      <c r="R793" s="224">
        <v>4.4554455445544452</v>
      </c>
      <c r="S793" s="224">
        <v>26.732673267326703</v>
      </c>
      <c r="T793" s="224">
        <v>39.603960396039604</v>
      </c>
      <c r="U793" s="224">
        <v>60.396039603960368</v>
      </c>
      <c r="V793" s="224">
        <v>60.891089108910869</v>
      </c>
      <c r="W793" s="224">
        <v>115.34653465346531</v>
      </c>
      <c r="X793" s="224">
        <v>89.603960396039582</v>
      </c>
      <c r="Y793" s="7">
        <v>100.00000000000001</v>
      </c>
      <c r="Z793" s="5"/>
      <c r="AA793" s="5"/>
      <c r="AB793" s="226" t="s">
        <v>399</v>
      </c>
      <c r="AC793" s="213" t="s">
        <v>607</v>
      </c>
      <c r="AD793" s="213"/>
      <c r="AE793" s="228" t="s">
        <v>608</v>
      </c>
      <c r="AF793" s="228"/>
      <c r="AG793" s="228"/>
      <c r="AH793" s="228"/>
      <c r="AI793" s="213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spans="3:49" ht="15">
      <c r="C794" s="7" t="s">
        <v>536</v>
      </c>
      <c r="D794" s="7">
        <v>0</v>
      </c>
      <c r="E794" s="224">
        <v>-2.1052631578946492</v>
      </c>
      <c r="F794" s="224">
        <v>-2.1052631578946492</v>
      </c>
      <c r="G794" s="224">
        <v>83.157894736842081</v>
      </c>
      <c r="H794" s="224">
        <v>134.73684210526312</v>
      </c>
      <c r="I794" s="224">
        <v>154.73684210526307</v>
      </c>
      <c r="J794" s="224">
        <v>152.63157894736835</v>
      </c>
      <c r="K794" s="224">
        <v>151.57894736842096</v>
      </c>
      <c r="L794" s="224">
        <v>104.21052631578945</v>
      </c>
      <c r="M794" s="224">
        <v>100</v>
      </c>
      <c r="N794" s="227"/>
      <c r="O794" s="224" t="s">
        <v>536</v>
      </c>
      <c r="P794" s="224">
        <v>0</v>
      </c>
      <c r="Q794" s="224">
        <v>-41.025641025641079</v>
      </c>
      <c r="R794" s="224">
        <v>-30.769230769230827</v>
      </c>
      <c r="S794" s="224">
        <v>1.2820512820512306</v>
      </c>
      <c r="T794" s="224">
        <v>2.5641025641025506</v>
      </c>
      <c r="U794" s="224">
        <v>9.615384615384631</v>
      </c>
      <c r="V794" s="224">
        <v>22.435897435897385</v>
      </c>
      <c r="W794" s="224">
        <v>48.076923076923066</v>
      </c>
      <c r="X794" s="224">
        <v>66.666666666666657</v>
      </c>
      <c r="Y794" s="7">
        <v>100</v>
      </c>
      <c r="Z794" s="5"/>
      <c r="AA794" s="5"/>
      <c r="AB794" s="226" t="s">
        <v>400</v>
      </c>
      <c r="AC794" s="5" t="s">
        <v>609</v>
      </c>
      <c r="AD794" s="229"/>
      <c r="AE794" s="213" t="s">
        <v>610</v>
      </c>
      <c r="AF794" s="213"/>
      <c r="AG794" s="213"/>
      <c r="AH794" s="213"/>
      <c r="AI794" s="213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spans="3:49" ht="15">
      <c r="C795" s="7" t="s">
        <v>484</v>
      </c>
      <c r="D795" s="7">
        <v>0</v>
      </c>
      <c r="E795" s="7">
        <v>8.0886985006929581</v>
      </c>
      <c r="F795" s="7">
        <v>49.489731636638531</v>
      </c>
      <c r="G795" s="7">
        <v>70.68161773970013</v>
      </c>
      <c r="H795" s="7">
        <v>88.446516315988404</v>
      </c>
      <c r="I795" s="7">
        <v>92.919239007181559</v>
      </c>
      <c r="J795" s="7">
        <v>97.253370291041961</v>
      </c>
      <c r="K795" s="7">
        <v>98.425097643946089</v>
      </c>
      <c r="L795" s="7">
        <v>99.05505858636765</v>
      </c>
      <c r="M795" s="7">
        <v>99.999999999999986</v>
      </c>
      <c r="N795" s="5"/>
      <c r="O795" s="7" t="s">
        <v>484</v>
      </c>
      <c r="P795" s="7">
        <v>0</v>
      </c>
      <c r="Q795" s="7">
        <v>15.002177384235738</v>
      </c>
      <c r="R795" s="7">
        <v>60.756278124546377</v>
      </c>
      <c r="S795" s="7">
        <v>81.15111046596023</v>
      </c>
      <c r="T795" s="7">
        <v>92.683988967919873</v>
      </c>
      <c r="U795" s="7">
        <v>93.736391348526652</v>
      </c>
      <c r="V795" s="7">
        <v>98.744375090724361</v>
      </c>
      <c r="W795" s="7">
        <v>98.366961823196405</v>
      </c>
      <c r="X795" s="7">
        <v>100.89272753665266</v>
      </c>
      <c r="Y795" s="7">
        <v>100</v>
      </c>
      <c r="Z795" s="5"/>
      <c r="AA795" s="5"/>
      <c r="AB795" s="7" t="s">
        <v>401</v>
      </c>
      <c r="AC795" s="5">
        <v>105.5</v>
      </c>
      <c r="AD795" s="213"/>
      <c r="AE795" s="213" t="s">
        <v>611</v>
      </c>
      <c r="AF795" s="213"/>
      <c r="AG795" s="213"/>
      <c r="AH795" s="213"/>
      <c r="AI795" s="213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spans="3:49" ht="15">
      <c r="C796" s="7" t="s">
        <v>484</v>
      </c>
      <c r="D796" s="7">
        <v>0</v>
      </c>
      <c r="E796" s="7">
        <v>9.1299949418310593</v>
      </c>
      <c r="F796" s="7">
        <v>54.779969650986345</v>
      </c>
      <c r="G796" s="7">
        <v>70.586747597369751</v>
      </c>
      <c r="H796" s="7">
        <v>83.004552352048549</v>
      </c>
      <c r="I796" s="7">
        <v>88.163884673748115</v>
      </c>
      <c r="J796" s="7">
        <v>91.742539200809304</v>
      </c>
      <c r="K796" s="7">
        <v>101.53009610520991</v>
      </c>
      <c r="L796" s="7">
        <v>104.07182599898834</v>
      </c>
      <c r="M796" s="7">
        <v>100</v>
      </c>
      <c r="N796" s="5"/>
      <c r="O796" s="7" t="s">
        <v>484</v>
      </c>
      <c r="P796" s="7">
        <v>0</v>
      </c>
      <c r="Q796" s="7">
        <v>14.150147617039222</v>
      </c>
      <c r="R796" s="7">
        <v>61.521158442288758</v>
      </c>
      <c r="S796" s="7">
        <v>78.750175734570504</v>
      </c>
      <c r="T796" s="7">
        <v>86.686348938563199</v>
      </c>
      <c r="U796" s="7">
        <v>91.578799381414314</v>
      </c>
      <c r="V796" s="7">
        <v>92.380149022915788</v>
      </c>
      <c r="W796" s="7">
        <v>94.685786587937571</v>
      </c>
      <c r="X796" s="7">
        <v>98.355124420075896</v>
      </c>
      <c r="Y796" s="7">
        <v>100.00000000000001</v>
      </c>
      <c r="Z796" s="5"/>
      <c r="AA796" s="5"/>
      <c r="AB796" s="226" t="s">
        <v>403</v>
      </c>
      <c r="AC796" s="5" t="s">
        <v>612</v>
      </c>
      <c r="AD796" s="5"/>
      <c r="AE796" s="5" t="s">
        <v>613</v>
      </c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spans="3:49" ht="15">
      <c r="C797" s="7" t="s">
        <v>484</v>
      </c>
      <c r="D797" s="7">
        <v>0</v>
      </c>
      <c r="E797" s="7">
        <v>8.3941138835572602</v>
      </c>
      <c r="F797" s="7">
        <v>49.635316698656432</v>
      </c>
      <c r="G797" s="7">
        <v>68.841970569417782</v>
      </c>
      <c r="H797" s="7">
        <v>67.767114523352518</v>
      </c>
      <c r="I797" s="7">
        <v>82.060140754958411</v>
      </c>
      <c r="J797" s="7">
        <v>83.467690339091504</v>
      </c>
      <c r="K797" s="7">
        <v>90.799744081893792</v>
      </c>
      <c r="L797" s="7">
        <v>94.86884197056942</v>
      </c>
      <c r="M797" s="7">
        <v>99.999999999999986</v>
      </c>
      <c r="N797" s="5"/>
      <c r="O797" s="7" t="s">
        <v>484</v>
      </c>
      <c r="P797" s="7">
        <v>0</v>
      </c>
      <c r="Q797" s="7">
        <v>14.078824122775419</v>
      </c>
      <c r="R797" s="7">
        <v>62.886375099070534</v>
      </c>
      <c r="S797" s="7">
        <v>76.17984004611283</v>
      </c>
      <c r="T797" s="7">
        <v>86.519201671590181</v>
      </c>
      <c r="U797" s="7">
        <v>89.855176885942797</v>
      </c>
      <c r="V797" s="7">
        <v>91.995100511564232</v>
      </c>
      <c r="W797" s="7">
        <v>95.828229699546085</v>
      </c>
      <c r="X797" s="7">
        <v>98.479717558901953</v>
      </c>
      <c r="Y797" s="7">
        <v>100</v>
      </c>
      <c r="Z797" s="5"/>
      <c r="AA797" s="5"/>
      <c r="AB797" s="7" t="s">
        <v>507</v>
      </c>
      <c r="AC797" s="5" t="s">
        <v>614</v>
      </c>
      <c r="AD797" s="5"/>
      <c r="AE797" s="5" t="s">
        <v>615</v>
      </c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spans="3:49" ht="15">
      <c r="C798" s="193" t="s">
        <v>519</v>
      </c>
      <c r="D798" s="7">
        <v>0</v>
      </c>
      <c r="E798" s="7">
        <v>20.956911024062677</v>
      </c>
      <c r="F798" s="7">
        <v>73.111359820928925</v>
      </c>
      <c r="G798" s="7">
        <v>80.595970900951301</v>
      </c>
      <c r="H798" s="7">
        <v>79.30889759373251</v>
      </c>
      <c r="I798" s="7">
        <v>80.665920537213196</v>
      </c>
      <c r="J798" s="7">
        <v>71.922216004476766</v>
      </c>
      <c r="K798" s="7">
        <v>85.28259653049804</v>
      </c>
      <c r="L798" s="7">
        <v>92.137660884163409</v>
      </c>
      <c r="M798" s="7">
        <v>100</v>
      </c>
      <c r="N798" s="5"/>
      <c r="O798" s="193" t="s">
        <v>519</v>
      </c>
      <c r="P798" s="7">
        <v>0</v>
      </c>
      <c r="Q798" s="7">
        <v>33.746882394321169</v>
      </c>
      <c r="R798" s="7">
        <v>79.254332672507502</v>
      </c>
      <c r="S798" s="7">
        <v>89.102769073351666</v>
      </c>
      <c r="T798" s="7">
        <v>90.17714395344376</v>
      </c>
      <c r="U798" s="7">
        <v>89.787043550553165</v>
      </c>
      <c r="V798" s="7">
        <v>91.098036707808404</v>
      </c>
      <c r="W798" s="7">
        <v>90.893393873505147</v>
      </c>
      <c r="X798" s="7">
        <v>94.071752893777585</v>
      </c>
      <c r="Y798" s="7">
        <v>100</v>
      </c>
      <c r="Z798" s="5"/>
      <c r="AA798" s="5"/>
      <c r="AB798" s="226" t="s">
        <v>484</v>
      </c>
      <c r="AC798" s="5" t="s">
        <v>616</v>
      </c>
      <c r="AD798" s="5"/>
      <c r="AE798" s="5" t="s">
        <v>617</v>
      </c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spans="3:49" ht="15">
      <c r="C799" s="193" t="s">
        <v>519</v>
      </c>
      <c r="D799" s="7">
        <v>0</v>
      </c>
      <c r="E799" s="7">
        <v>21.203477315946753</v>
      </c>
      <c r="F799" s="7">
        <v>70.048899755501211</v>
      </c>
      <c r="G799" s="7">
        <v>82.436837815810918</v>
      </c>
      <c r="H799" s="7">
        <v>77.574028796522683</v>
      </c>
      <c r="I799" s="7">
        <v>78.293941863624013</v>
      </c>
      <c r="J799" s="7">
        <v>77.492529204020641</v>
      </c>
      <c r="K799" s="7">
        <v>83.835914153762573</v>
      </c>
      <c r="L799" s="7">
        <v>93.303450149415923</v>
      </c>
      <c r="M799" s="7">
        <v>99.999999999999986</v>
      </c>
      <c r="N799" s="5"/>
      <c r="O799" s="193" t="s">
        <v>519</v>
      </c>
      <c r="P799" s="7">
        <v>0</v>
      </c>
      <c r="Q799" s="7">
        <v>34.301224592854432</v>
      </c>
      <c r="R799" s="7">
        <v>84.440095947481382</v>
      </c>
      <c r="S799" s="7">
        <v>88.890291629844725</v>
      </c>
      <c r="T799" s="7">
        <v>89.313218028026768</v>
      </c>
      <c r="U799" s="7">
        <v>86.567352606994064</v>
      </c>
      <c r="V799" s="7">
        <v>87.823507132937763</v>
      </c>
      <c r="W799" s="7">
        <v>90.607246559777806</v>
      </c>
      <c r="X799" s="7">
        <v>94.312586794596655</v>
      </c>
      <c r="Y799" s="7">
        <v>100</v>
      </c>
      <c r="Z799" s="5"/>
      <c r="AA799" s="5"/>
      <c r="AB799" s="226" t="s">
        <v>519</v>
      </c>
      <c r="AC799" s="5" t="s">
        <v>618</v>
      </c>
      <c r="AD799" s="5"/>
      <c r="AE799" s="5" t="s">
        <v>619</v>
      </c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spans="3:49" ht="15">
      <c r="C800" s="193" t="s">
        <v>519</v>
      </c>
      <c r="D800" s="7">
        <v>0</v>
      </c>
      <c r="E800" s="7">
        <v>20.26670370884845</v>
      </c>
      <c r="F800" s="7">
        <v>71.37102375329907</v>
      </c>
      <c r="G800" s="7">
        <v>81.830809834699267</v>
      </c>
      <c r="H800" s="7">
        <v>87.15099319349909</v>
      </c>
      <c r="I800" s="7">
        <v>83.872760105570222</v>
      </c>
      <c r="J800" s="7">
        <v>88.762328101125149</v>
      </c>
      <c r="K800" s="7">
        <v>90.915404917349633</v>
      </c>
      <c r="L800" s="7">
        <v>97.56910682039171</v>
      </c>
      <c r="M800" s="7">
        <v>100</v>
      </c>
      <c r="N800" s="5"/>
      <c r="O800" s="193" t="s">
        <v>519</v>
      </c>
      <c r="P800" s="7">
        <v>0</v>
      </c>
      <c r="Q800" s="7">
        <v>34.475497702909649</v>
      </c>
      <c r="R800" s="7">
        <v>81.476518631955088</v>
      </c>
      <c r="S800" s="7">
        <v>85.068912710566622</v>
      </c>
      <c r="T800" s="7">
        <v>86.542879019908113</v>
      </c>
      <c r="U800" s="7">
        <v>87.270290964777942</v>
      </c>
      <c r="V800" s="7">
        <v>91.38591117917305</v>
      </c>
      <c r="W800" s="7">
        <v>92.394078611536486</v>
      </c>
      <c r="X800" s="7">
        <v>95.552577845839707</v>
      </c>
      <c r="Y800" s="7">
        <v>100</v>
      </c>
      <c r="Z800" s="5"/>
      <c r="AA800" s="5"/>
      <c r="AB800" s="7" t="s">
        <v>499</v>
      </c>
      <c r="AC800" s="5" t="s">
        <v>620</v>
      </c>
      <c r="AD800" s="5"/>
      <c r="AE800" s="5" t="s">
        <v>621</v>
      </c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spans="1:49" ht="15">
      <c r="C801" s="7" t="s">
        <v>499</v>
      </c>
      <c r="D801" s="7">
        <v>0</v>
      </c>
      <c r="E801" s="7">
        <v>41.242937853107335</v>
      </c>
      <c r="F801" s="7">
        <v>78.582434514637896</v>
      </c>
      <c r="G801" s="7">
        <v>104.10888546481765</v>
      </c>
      <c r="H801" s="7">
        <v>117.77092963533639</v>
      </c>
      <c r="I801" s="7">
        <v>90.549563430919363</v>
      </c>
      <c r="J801" s="7">
        <v>90.960451977401135</v>
      </c>
      <c r="K801" s="7">
        <v>90.857729840780678</v>
      </c>
      <c r="L801" s="7">
        <v>99.332306111967128</v>
      </c>
      <c r="M801" s="7">
        <v>99.999999999999986</v>
      </c>
      <c r="N801" s="5"/>
      <c r="O801" s="7" t="s">
        <v>499</v>
      </c>
      <c r="P801" s="7">
        <v>0</v>
      </c>
      <c r="Q801" s="7">
        <v>37.236628849270673</v>
      </c>
      <c r="R801" s="7">
        <v>86.102106969205835</v>
      </c>
      <c r="S801" s="7">
        <v>101.45867098865477</v>
      </c>
      <c r="T801" s="7">
        <v>102.55267423014587</v>
      </c>
      <c r="U801" s="7">
        <v>95.218800648298227</v>
      </c>
      <c r="V801" s="7">
        <v>109.07617504051863</v>
      </c>
      <c r="W801" s="7">
        <v>95.542949756888163</v>
      </c>
      <c r="X801" s="7">
        <v>86.142625607779578</v>
      </c>
      <c r="Y801" s="7">
        <v>100</v>
      </c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spans="1:49" ht="15">
      <c r="C802" s="7" t="s">
        <v>499</v>
      </c>
      <c r="D802" s="7">
        <v>0</v>
      </c>
      <c r="E802" s="7">
        <v>44.215938303341908</v>
      </c>
      <c r="F802" s="7">
        <v>95.835475578406175</v>
      </c>
      <c r="G802" s="7">
        <v>107.35218508997428</v>
      </c>
      <c r="H802" s="7">
        <v>115.16709511568124</v>
      </c>
      <c r="I802" s="7">
        <v>94.910025706940857</v>
      </c>
      <c r="J802" s="7">
        <v>95.681233933161948</v>
      </c>
      <c r="K802" s="7">
        <v>93.52185089974293</v>
      </c>
      <c r="L802" s="7">
        <v>90.591259640102834</v>
      </c>
      <c r="M802" s="7">
        <v>100</v>
      </c>
      <c r="N802" s="5"/>
      <c r="O802" s="7" t="s">
        <v>499</v>
      </c>
      <c r="P802" s="7">
        <v>0</v>
      </c>
      <c r="Q802" s="7">
        <v>40.114887505983731</v>
      </c>
      <c r="R802" s="7">
        <v>106.51029200574438</v>
      </c>
      <c r="S802" s="7">
        <v>120.39253231211109</v>
      </c>
      <c r="T802" s="7">
        <v>108.80804212541888</v>
      </c>
      <c r="U802" s="7">
        <v>119.53087601723313</v>
      </c>
      <c r="V802" s="7">
        <v>107.22833891814265</v>
      </c>
      <c r="W802" s="7">
        <v>90.090952608903777</v>
      </c>
      <c r="X802" s="7">
        <v>88.942077549066525</v>
      </c>
      <c r="Y802" s="7">
        <v>100</v>
      </c>
      <c r="Z802" s="5"/>
      <c r="AA802" s="5"/>
      <c r="AB802" s="226" t="s">
        <v>399</v>
      </c>
      <c r="AC802" s="213" t="s">
        <v>622</v>
      </c>
      <c r="AD802" s="213"/>
      <c r="AE802" s="228" t="s">
        <v>623</v>
      </c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spans="1:49" ht="15">
      <c r="C803" s="7" t="s">
        <v>499</v>
      </c>
      <c r="D803" s="7">
        <v>0</v>
      </c>
      <c r="E803" s="7">
        <v>40.9247417609444</v>
      </c>
      <c r="F803" s="7">
        <v>77.471716674864737</v>
      </c>
      <c r="G803" s="7">
        <v>95.720609936055084</v>
      </c>
      <c r="H803" s="7">
        <v>92.720118052139682</v>
      </c>
      <c r="I803" s="7">
        <v>83.128381701918329</v>
      </c>
      <c r="J803" s="7">
        <v>84.505656665027033</v>
      </c>
      <c r="K803" s="7">
        <v>84.751598622725027</v>
      </c>
      <c r="L803" s="7">
        <v>85.686178061977373</v>
      </c>
      <c r="M803" s="7">
        <v>100.00000000000001</v>
      </c>
      <c r="N803" s="5"/>
      <c r="O803" s="7" t="s">
        <v>499</v>
      </c>
      <c r="P803" s="7">
        <v>0</v>
      </c>
      <c r="Q803" s="7">
        <v>48.880105401844538</v>
      </c>
      <c r="R803" s="7">
        <v>87.307861220904698</v>
      </c>
      <c r="S803" s="7">
        <v>111.46245059288539</v>
      </c>
      <c r="T803" s="7">
        <v>89.767237593324566</v>
      </c>
      <c r="U803" s="7">
        <v>104.61133069828723</v>
      </c>
      <c r="V803" s="7">
        <v>89.196310935441389</v>
      </c>
      <c r="W803" s="7">
        <v>99.560825647782167</v>
      </c>
      <c r="X803" s="7">
        <v>80.149319279754081</v>
      </c>
      <c r="Y803" s="7">
        <v>100</v>
      </c>
      <c r="Z803" s="5"/>
      <c r="AA803" s="5"/>
      <c r="AB803" s="226" t="s">
        <v>400</v>
      </c>
      <c r="AC803" s="5">
        <v>8.51</v>
      </c>
      <c r="AD803" s="229"/>
      <c r="AE803" s="213" t="s">
        <v>624</v>
      </c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spans="1:49" ht="15"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7" t="s">
        <v>401</v>
      </c>
      <c r="AC804" s="5">
        <v>105.5</v>
      </c>
      <c r="AD804" s="213"/>
      <c r="AE804" s="213" t="s">
        <v>625</v>
      </c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spans="1:49" ht="15"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226" t="s">
        <v>403</v>
      </c>
      <c r="AC805" s="5">
        <v>17.75</v>
      </c>
      <c r="AD805" s="5"/>
      <c r="AE805" s="5">
        <v>25.83</v>
      </c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spans="1:49" ht="15"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7" t="s">
        <v>507</v>
      </c>
      <c r="AC806" s="5">
        <v>56.8</v>
      </c>
      <c r="AD806" s="5"/>
      <c r="AE806" s="5">
        <v>61.35</v>
      </c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spans="1:49" ht="15"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226" t="s">
        <v>484</v>
      </c>
      <c r="AC807" s="5">
        <v>27.41</v>
      </c>
      <c r="AD807" s="5"/>
      <c r="AE807" s="5">
        <v>36.520000000000003</v>
      </c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spans="1:49" ht="15"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226" t="s">
        <v>519</v>
      </c>
      <c r="AC808" s="5">
        <v>58.37</v>
      </c>
      <c r="AD808" s="5"/>
      <c r="AE808" s="5">
        <v>80.16</v>
      </c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spans="1:49" ht="15"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7" t="s">
        <v>499</v>
      </c>
      <c r="AC809" s="5">
        <v>86.87</v>
      </c>
      <c r="AD809" s="5"/>
      <c r="AE809" s="5">
        <v>89.54</v>
      </c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spans="1:49" ht="15"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spans="1:49" ht="15"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spans="1:49" ht="15">
      <c r="A812" s="9" t="s">
        <v>628</v>
      </c>
    </row>
    <row r="813" spans="1:49" ht="15">
      <c r="B813" s="15" t="s">
        <v>638</v>
      </c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230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</row>
    <row r="814" spans="1:49" ht="15">
      <c r="B814" s="5" t="s">
        <v>629</v>
      </c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230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</row>
    <row r="815" spans="1:49" ht="15">
      <c r="B815" s="5"/>
      <c r="C815" s="11">
        <v>906.9</v>
      </c>
      <c r="D815" s="12">
        <v>1246</v>
      </c>
      <c r="E815" s="11">
        <v>750.7</v>
      </c>
      <c r="F815" s="11">
        <v>383.6</v>
      </c>
      <c r="G815" s="11">
        <v>283</v>
      </c>
      <c r="H815" s="11">
        <v>325.89999999999998</v>
      </c>
      <c r="I815" s="11">
        <v>605.6</v>
      </c>
      <c r="J815" s="11">
        <v>713.1</v>
      </c>
      <c r="K815" s="11">
        <v>402.9</v>
      </c>
      <c r="L815" s="11">
        <v>690.2</v>
      </c>
      <c r="M815" s="12">
        <v>52390</v>
      </c>
      <c r="N815" s="231">
        <v>1059</v>
      </c>
      <c r="O815" s="5"/>
      <c r="P815" s="5"/>
      <c r="Q815" s="5"/>
      <c r="R815" s="5"/>
      <c r="S815" s="230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</row>
    <row r="816" spans="1:49" ht="15">
      <c r="B816" s="5"/>
      <c r="C816" s="12">
        <v>1207</v>
      </c>
      <c r="D816" s="11">
        <v>538.29999999999995</v>
      </c>
      <c r="E816" s="11">
        <v>763.1</v>
      </c>
      <c r="F816" s="11">
        <v>501</v>
      </c>
      <c r="G816" s="11">
        <v>202.4</v>
      </c>
      <c r="H816" s="11">
        <v>523.6</v>
      </c>
      <c r="I816" s="11">
        <v>624</v>
      </c>
      <c r="J816" s="11">
        <v>858</v>
      </c>
      <c r="K816" s="11">
        <v>751</v>
      </c>
      <c r="L816" s="12">
        <v>1527</v>
      </c>
      <c r="M816" s="11">
        <v>540.20000000000005</v>
      </c>
      <c r="N816" s="11">
        <v>514.20000000000005</v>
      </c>
      <c r="O816" s="5"/>
      <c r="P816" s="5"/>
      <c r="Q816" s="5"/>
      <c r="R816" s="5"/>
      <c r="S816" s="230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</row>
    <row r="817" spans="2:34" ht="15">
      <c r="B817" s="5"/>
      <c r="C817" s="11">
        <v>764.5</v>
      </c>
      <c r="D817" s="11">
        <v>591.79999999999995</v>
      </c>
      <c r="E817" s="11">
        <v>511.7</v>
      </c>
      <c r="F817" s="11">
        <v>697.2</v>
      </c>
      <c r="G817" s="11">
        <v>711.9</v>
      </c>
      <c r="H817" s="11">
        <v>524.29999999999995</v>
      </c>
      <c r="I817" s="11">
        <v>611.79999999999995</v>
      </c>
      <c r="J817" s="11">
        <v>467.3</v>
      </c>
      <c r="K817" s="11">
        <v>872.2</v>
      </c>
      <c r="L817" s="11">
        <v>639.29999999999995</v>
      </c>
      <c r="M817" s="11">
        <v>550.6</v>
      </c>
      <c r="N817" s="12">
        <v>1391</v>
      </c>
      <c r="O817" s="5"/>
      <c r="P817" s="5"/>
      <c r="Q817" s="5"/>
      <c r="R817" s="5"/>
      <c r="S817" s="230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</row>
    <row r="818" spans="2:34" ht="15">
      <c r="B818" s="5"/>
      <c r="C818" s="11">
        <v>885.3</v>
      </c>
      <c r="D818" s="11">
        <v>818</v>
      </c>
      <c r="E818" s="11">
        <v>582.6</v>
      </c>
      <c r="F818" s="11">
        <v>537.9</v>
      </c>
      <c r="G818" s="11">
        <v>174.7</v>
      </c>
      <c r="H818" s="11">
        <v>862.8</v>
      </c>
      <c r="I818" s="11">
        <v>244.8</v>
      </c>
      <c r="J818" s="11">
        <v>545.1</v>
      </c>
      <c r="K818" s="11">
        <v>633.9</v>
      </c>
      <c r="L818" s="11">
        <v>796.5</v>
      </c>
      <c r="M818" s="11">
        <v>600.5</v>
      </c>
      <c r="N818" s="11">
        <v>881.4</v>
      </c>
      <c r="O818" s="5"/>
      <c r="P818" s="5"/>
      <c r="Q818" s="5"/>
      <c r="R818" s="5"/>
      <c r="S818" s="230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</row>
    <row r="819" spans="2:34" ht="15">
      <c r="B819" s="5"/>
      <c r="C819" s="12">
        <v>1050</v>
      </c>
      <c r="D819" s="11">
        <v>746.6</v>
      </c>
      <c r="E819" s="11">
        <v>336.5</v>
      </c>
      <c r="F819" s="11">
        <v>807</v>
      </c>
      <c r="G819" s="11">
        <v>372.3</v>
      </c>
      <c r="H819" s="11">
        <v>428</v>
      </c>
      <c r="I819" s="12">
        <v>1144</v>
      </c>
      <c r="J819" s="11">
        <v>892.4</v>
      </c>
      <c r="K819" s="11">
        <v>641</v>
      </c>
      <c r="L819" s="12">
        <v>1249</v>
      </c>
      <c r="M819" s="12">
        <v>1114</v>
      </c>
      <c r="N819" s="12">
        <v>1604</v>
      </c>
      <c r="O819" s="5"/>
      <c r="P819" s="5"/>
      <c r="Q819" s="5"/>
      <c r="R819" s="5"/>
      <c r="S819" s="230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</row>
    <row r="820" spans="2:34" ht="15">
      <c r="B820" s="5"/>
      <c r="C820" s="232">
        <v>274.3</v>
      </c>
      <c r="D820" s="232">
        <v>243.2</v>
      </c>
      <c r="E820" s="232">
        <v>309.5</v>
      </c>
      <c r="F820" s="12">
        <v>6206</v>
      </c>
      <c r="G820" s="11">
        <v>674.3</v>
      </c>
      <c r="H820" s="11">
        <v>530</v>
      </c>
      <c r="I820" s="11">
        <v>479</v>
      </c>
      <c r="J820" s="12">
        <v>1104</v>
      </c>
      <c r="K820" s="11">
        <v>615.79999999999995</v>
      </c>
      <c r="L820" s="12">
        <v>1645</v>
      </c>
      <c r="M820" s="12">
        <v>1207</v>
      </c>
      <c r="N820" s="12">
        <v>2036</v>
      </c>
      <c r="O820" s="5"/>
      <c r="P820" s="5"/>
      <c r="Q820" s="5"/>
      <c r="R820" s="5"/>
      <c r="S820" s="230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</row>
    <row r="821" spans="2:34" ht="15">
      <c r="B821" s="5"/>
      <c r="C821" s="232">
        <v>296.2</v>
      </c>
      <c r="D821" s="232">
        <v>281.8</v>
      </c>
      <c r="E821" s="232">
        <v>171.4</v>
      </c>
      <c r="F821" s="11">
        <v>643.79999999999995</v>
      </c>
      <c r="G821" s="12">
        <v>1278</v>
      </c>
      <c r="H821" s="11">
        <v>465.7</v>
      </c>
      <c r="I821" s="11">
        <v>329.5</v>
      </c>
      <c r="J821" s="11">
        <v>676.5</v>
      </c>
      <c r="K821" s="11">
        <v>792.7</v>
      </c>
      <c r="L821" s="11">
        <v>305.10000000000002</v>
      </c>
      <c r="M821" s="11">
        <v>483.8</v>
      </c>
      <c r="N821" s="11">
        <v>604.5</v>
      </c>
      <c r="O821" s="5"/>
      <c r="P821" s="5"/>
      <c r="Q821" s="5"/>
      <c r="R821" s="5"/>
      <c r="S821" s="230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</row>
    <row r="822" spans="2:34" ht="15">
      <c r="B822" s="5"/>
      <c r="C822" s="233">
        <v>6106</v>
      </c>
      <c r="D822" s="232">
        <v>313.3</v>
      </c>
      <c r="E822" s="232">
        <v>121.4</v>
      </c>
      <c r="F822" s="12">
        <v>1009</v>
      </c>
      <c r="G822" s="11">
        <v>663.6</v>
      </c>
      <c r="H822" s="12">
        <v>1259</v>
      </c>
      <c r="I822" s="11">
        <v>567</v>
      </c>
      <c r="J822" s="11">
        <v>323.3</v>
      </c>
      <c r="K822" s="11">
        <v>992.1</v>
      </c>
      <c r="L822" s="12">
        <v>1685</v>
      </c>
      <c r="M822" s="12">
        <v>2935</v>
      </c>
      <c r="N822" s="232">
        <v>311.39999999999998</v>
      </c>
      <c r="O822" s="5"/>
      <c r="P822" s="5"/>
      <c r="Q822" s="5"/>
      <c r="R822" s="5"/>
      <c r="S822" s="230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</row>
    <row r="823" spans="2:34" ht="15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230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</row>
    <row r="824" spans="2:34" ht="15">
      <c r="B824" s="5" t="s">
        <v>630</v>
      </c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631</v>
      </c>
      <c r="Q824" s="5"/>
      <c r="R824" s="5"/>
      <c r="S824" s="230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</row>
    <row r="825" spans="2:34" ht="15">
      <c r="B825" s="5"/>
      <c r="C825" s="11">
        <v>397</v>
      </c>
      <c r="D825" s="11">
        <v>740.8</v>
      </c>
      <c r="E825" s="11">
        <v>446.8</v>
      </c>
      <c r="F825" s="11">
        <v>225.2</v>
      </c>
      <c r="G825" s="11">
        <v>327.2</v>
      </c>
      <c r="H825" s="11">
        <v>234.7</v>
      </c>
      <c r="I825" s="11">
        <v>501.3</v>
      </c>
      <c r="J825" s="12">
        <v>1758</v>
      </c>
      <c r="K825" s="11">
        <v>280.3</v>
      </c>
      <c r="L825" s="11">
        <v>388.9</v>
      </c>
      <c r="M825" s="11">
        <v>310.2</v>
      </c>
      <c r="N825" s="234">
        <v>355</v>
      </c>
      <c r="O825" s="5"/>
      <c r="P825" s="28">
        <f>C825/C815</f>
        <v>0.43775498952475467</v>
      </c>
      <c r="Q825" s="28">
        <f t="shared" ref="Q825:AA832" si="769">D825/D815</f>
        <v>0.59454253611556984</v>
      </c>
      <c r="R825" s="28">
        <f t="shared" si="769"/>
        <v>0.59517783402157987</v>
      </c>
      <c r="S825" s="28">
        <f t="shared" si="769"/>
        <v>0.58706986444212717</v>
      </c>
      <c r="T825" s="28">
        <f t="shared" si="769"/>
        <v>1.1561837455830388</v>
      </c>
      <c r="U825" s="28">
        <f t="shared" si="769"/>
        <v>0.72015955814667076</v>
      </c>
      <c r="V825" s="28">
        <f t="shared" si="769"/>
        <v>0.82777410832232501</v>
      </c>
      <c r="W825" s="28">
        <f t="shared" si="769"/>
        <v>2.4652923853596969</v>
      </c>
      <c r="X825" s="28">
        <f t="shared" si="769"/>
        <v>0.69570613055348729</v>
      </c>
      <c r="Y825" s="28">
        <f t="shared" si="769"/>
        <v>0.56345986670530279</v>
      </c>
      <c r="Z825" s="28">
        <f t="shared" si="769"/>
        <v>5.9209772857415537E-3</v>
      </c>
      <c r="AA825" s="28">
        <f>N825/N815</f>
        <v>0.3352219074598678</v>
      </c>
      <c r="AB825" s="5"/>
      <c r="AC825" s="5"/>
      <c r="AD825" s="5"/>
      <c r="AE825" s="5"/>
      <c r="AF825" s="5"/>
      <c r="AG825" s="5"/>
      <c r="AH825" s="5"/>
    </row>
    <row r="826" spans="2:34" ht="15">
      <c r="B826" s="5"/>
      <c r="C826" s="11">
        <v>883.7</v>
      </c>
      <c r="D826" s="12">
        <v>1389</v>
      </c>
      <c r="E826" s="11">
        <v>549.6</v>
      </c>
      <c r="F826" s="11">
        <v>523</v>
      </c>
      <c r="G826" s="11">
        <v>252.7</v>
      </c>
      <c r="H826" s="11">
        <v>349.6</v>
      </c>
      <c r="I826" s="11">
        <v>233.2</v>
      </c>
      <c r="J826" s="11">
        <v>842.5</v>
      </c>
      <c r="K826" s="11">
        <v>642.5</v>
      </c>
      <c r="L826" s="11">
        <v>542.6</v>
      </c>
      <c r="M826" s="11">
        <v>226.4</v>
      </c>
      <c r="N826" s="11">
        <v>337.3</v>
      </c>
      <c r="O826" s="5"/>
      <c r="P826" s="28">
        <f t="shared" ref="P826:P832" si="770">C826/C816</f>
        <v>0.73214581607290807</v>
      </c>
      <c r="Q826" s="28">
        <f t="shared" si="769"/>
        <v>2.5803455322310982</v>
      </c>
      <c r="R826" s="28">
        <f t="shared" si="769"/>
        <v>0.7202201546324204</v>
      </c>
      <c r="S826" s="28">
        <f t="shared" si="769"/>
        <v>1.0439121756487026</v>
      </c>
      <c r="T826" s="28">
        <f t="shared" si="769"/>
        <v>1.2485177865612647</v>
      </c>
      <c r="U826" s="28">
        <f t="shared" si="769"/>
        <v>0.66768525592055006</v>
      </c>
      <c r="V826" s="28">
        <f t="shared" si="769"/>
        <v>0.37371794871794872</v>
      </c>
      <c r="W826" s="28">
        <f t="shared" si="769"/>
        <v>0.98193473193473191</v>
      </c>
      <c r="X826" s="28">
        <f t="shared" si="769"/>
        <v>0.85552596537949399</v>
      </c>
      <c r="Y826" s="28">
        <f t="shared" si="769"/>
        <v>0.35533726260641785</v>
      </c>
      <c r="Z826" s="28">
        <f t="shared" si="769"/>
        <v>0.41910403554239167</v>
      </c>
      <c r="AA826" s="28">
        <f t="shared" si="769"/>
        <v>0.6559704395176974</v>
      </c>
      <c r="AB826" s="5"/>
      <c r="AC826" s="5"/>
      <c r="AD826" s="5"/>
      <c r="AE826" s="5"/>
      <c r="AF826" s="5"/>
      <c r="AG826" s="5"/>
      <c r="AH826" s="5"/>
    </row>
    <row r="827" spans="2:34" ht="15">
      <c r="B827" s="5"/>
      <c r="C827" s="12">
        <v>873200</v>
      </c>
      <c r="D827" s="12">
        <v>1108</v>
      </c>
      <c r="E827" s="11">
        <v>576.29999999999995</v>
      </c>
      <c r="F827" s="11">
        <v>404.5</v>
      </c>
      <c r="G827" s="11">
        <v>506.2</v>
      </c>
      <c r="H827" s="12">
        <v>39550</v>
      </c>
      <c r="I827" s="11">
        <v>483.2</v>
      </c>
      <c r="J827" s="11">
        <v>600</v>
      </c>
      <c r="K827" s="11">
        <v>778.9</v>
      </c>
      <c r="L827" s="11">
        <v>683.7</v>
      </c>
      <c r="M827" s="11">
        <v>414.2</v>
      </c>
      <c r="N827" s="11">
        <v>702.8</v>
      </c>
      <c r="O827" s="5"/>
      <c r="P827" s="28">
        <f t="shared" si="770"/>
        <v>1142.1844342707652</v>
      </c>
      <c r="Q827" s="28">
        <f t="shared" si="769"/>
        <v>1.8722541399121326</v>
      </c>
      <c r="R827" s="28">
        <f t="shared" si="769"/>
        <v>1.1262458471760797</v>
      </c>
      <c r="S827" s="28">
        <f t="shared" si="769"/>
        <v>0.58017785427423973</v>
      </c>
      <c r="T827" s="28">
        <f t="shared" si="769"/>
        <v>0.71105492344430399</v>
      </c>
      <c r="U827" s="28">
        <f t="shared" si="769"/>
        <v>75.433911882510017</v>
      </c>
      <c r="V827" s="28">
        <f t="shared" si="769"/>
        <v>0.78980058842759071</v>
      </c>
      <c r="W827" s="28">
        <f t="shared" si="769"/>
        <v>1.2839717526214423</v>
      </c>
      <c r="X827" s="28">
        <f t="shared" si="769"/>
        <v>0.89302912176106386</v>
      </c>
      <c r="Y827" s="28">
        <f t="shared" si="769"/>
        <v>1.0694509619896764</v>
      </c>
      <c r="Z827" s="28">
        <f t="shared" si="769"/>
        <v>0.7522702506356701</v>
      </c>
      <c r="AA827" s="28">
        <f t="shared" si="769"/>
        <v>0.50524802300503235</v>
      </c>
      <c r="AB827" s="5"/>
      <c r="AC827" s="5"/>
      <c r="AD827" s="5"/>
      <c r="AE827" s="5"/>
      <c r="AF827" s="5"/>
      <c r="AG827" s="5"/>
      <c r="AH827" s="5"/>
    </row>
    <row r="828" spans="2:34" ht="15">
      <c r="B828" s="5"/>
      <c r="C828" s="12">
        <v>1331</v>
      </c>
      <c r="D828" s="12">
        <v>1092</v>
      </c>
      <c r="E828" s="11">
        <v>658.9</v>
      </c>
      <c r="F828" s="11">
        <v>305.60000000000002</v>
      </c>
      <c r="G828" s="11">
        <v>490.6</v>
      </c>
      <c r="H828" s="11">
        <v>581.79999999999995</v>
      </c>
      <c r="I828" s="11">
        <v>452.4</v>
      </c>
      <c r="J828" s="12">
        <v>3170</v>
      </c>
      <c r="K828" s="12">
        <v>18270</v>
      </c>
      <c r="L828" s="11">
        <v>461.1</v>
      </c>
      <c r="M828" s="11">
        <v>668.9</v>
      </c>
      <c r="N828" s="11">
        <v>643.70000000000005</v>
      </c>
      <c r="O828" s="5"/>
      <c r="P828" s="28">
        <f t="shared" si="770"/>
        <v>1.5034451598328251</v>
      </c>
      <c r="Q828" s="28">
        <f t="shared" si="769"/>
        <v>1.3349633251833741</v>
      </c>
      <c r="R828" s="28">
        <f t="shared" si="769"/>
        <v>1.1309646412633023</v>
      </c>
      <c r="S828" s="28">
        <f t="shared" si="769"/>
        <v>0.56813534114147612</v>
      </c>
      <c r="T828" s="28">
        <f t="shared" si="769"/>
        <v>2.8082427017744709</v>
      </c>
      <c r="U828" s="28">
        <f t="shared" si="769"/>
        <v>0.67431617987946224</v>
      </c>
      <c r="V828" s="28">
        <f t="shared" si="769"/>
        <v>1.8480392156862744</v>
      </c>
      <c r="W828" s="28">
        <f t="shared" si="769"/>
        <v>5.8154467070262337</v>
      </c>
      <c r="X828" s="28">
        <f t="shared" si="769"/>
        <v>28.821580690960719</v>
      </c>
      <c r="Y828" s="28">
        <f t="shared" si="769"/>
        <v>0.57890772128060264</v>
      </c>
      <c r="Z828" s="28">
        <f t="shared" si="769"/>
        <v>1.1139050791007494</v>
      </c>
      <c r="AA828" s="28">
        <f t="shared" si="769"/>
        <v>0.73031540730655786</v>
      </c>
      <c r="AB828" s="5"/>
      <c r="AC828" s="5"/>
      <c r="AD828" s="5"/>
      <c r="AE828" s="5"/>
      <c r="AF828" s="5"/>
      <c r="AG828" s="5"/>
      <c r="AH828" s="5"/>
    </row>
    <row r="829" spans="2:34" ht="15">
      <c r="B829" s="5"/>
      <c r="C829" s="12">
        <v>1647</v>
      </c>
      <c r="D829" s="11">
        <v>970.7</v>
      </c>
      <c r="E829" s="11">
        <v>527.6</v>
      </c>
      <c r="F829" s="11">
        <v>908.7</v>
      </c>
      <c r="G829" s="11">
        <v>620.79999999999995</v>
      </c>
      <c r="H829" s="11">
        <v>441.1</v>
      </c>
      <c r="I829" s="11">
        <v>923.3</v>
      </c>
      <c r="J829" s="12">
        <v>1112</v>
      </c>
      <c r="K829" s="12">
        <v>1719</v>
      </c>
      <c r="L829" s="11">
        <v>757.6</v>
      </c>
      <c r="M829" s="12">
        <v>1165</v>
      </c>
      <c r="N829" s="12">
        <v>1755</v>
      </c>
      <c r="O829" s="5"/>
      <c r="P829" s="28">
        <f t="shared" si="770"/>
        <v>1.5685714285714285</v>
      </c>
      <c r="Q829" s="28">
        <f t="shared" si="769"/>
        <v>1.3001607286364854</v>
      </c>
      <c r="R829" s="28">
        <f t="shared" si="769"/>
        <v>1.5679049034175334</v>
      </c>
      <c r="S829" s="28">
        <f t="shared" si="769"/>
        <v>1.1260223048327138</v>
      </c>
      <c r="T829" s="28">
        <f t="shared" si="769"/>
        <v>1.6674724684394304</v>
      </c>
      <c r="U829" s="28">
        <f t="shared" si="769"/>
        <v>1.030607476635514</v>
      </c>
      <c r="V829" s="28">
        <f t="shared" si="769"/>
        <v>0.80708041958041954</v>
      </c>
      <c r="W829" s="28">
        <f t="shared" si="769"/>
        <v>1.2460779919318692</v>
      </c>
      <c r="X829" s="28">
        <f t="shared" si="769"/>
        <v>2.6817472698907956</v>
      </c>
      <c r="Y829" s="28">
        <f t="shared" si="769"/>
        <v>0.60656525220176138</v>
      </c>
      <c r="Z829" s="28">
        <f t="shared" si="769"/>
        <v>1.0457809694793536</v>
      </c>
      <c r="AA829" s="28">
        <f t="shared" si="769"/>
        <v>1.0941396508728181</v>
      </c>
      <c r="AB829" s="5"/>
      <c r="AC829" s="5"/>
      <c r="AD829" s="5"/>
      <c r="AE829" s="5"/>
      <c r="AF829" s="5"/>
      <c r="AG829" s="5"/>
      <c r="AH829" s="5"/>
    </row>
    <row r="830" spans="2:34" ht="15">
      <c r="B830" s="5"/>
      <c r="C830" s="232">
        <v>151.5</v>
      </c>
      <c r="D830" s="232">
        <v>547.5</v>
      </c>
      <c r="E830" s="232">
        <v>531.29999999999995</v>
      </c>
      <c r="F830" s="12">
        <v>451700</v>
      </c>
      <c r="G830" s="11">
        <v>556.6</v>
      </c>
      <c r="H830" s="11">
        <v>384.1</v>
      </c>
      <c r="I830" s="11">
        <v>449.5</v>
      </c>
      <c r="J830" s="11">
        <v>724.1</v>
      </c>
      <c r="K830" s="12">
        <v>1212</v>
      </c>
      <c r="L830" s="11">
        <v>425.9</v>
      </c>
      <c r="M830" s="11">
        <v>499.9</v>
      </c>
      <c r="N830" s="12">
        <v>1005</v>
      </c>
      <c r="O830" s="5"/>
      <c r="P830" s="28">
        <f t="shared" si="770"/>
        <v>0.5523149835946044</v>
      </c>
      <c r="Q830" s="28">
        <f t="shared" si="769"/>
        <v>2.2512335526315792</v>
      </c>
      <c r="R830" s="28">
        <f t="shared" si="769"/>
        <v>1.7166397415185781</v>
      </c>
      <c r="S830" s="28">
        <f t="shared" si="769"/>
        <v>72.784402191427645</v>
      </c>
      <c r="T830" s="28">
        <f t="shared" si="769"/>
        <v>0.82544861337683528</v>
      </c>
      <c r="U830" s="28">
        <f t="shared" si="769"/>
        <v>0.7247169811320755</v>
      </c>
      <c r="V830" s="28">
        <f t="shared" si="769"/>
        <v>0.93841336116910234</v>
      </c>
      <c r="W830" s="28">
        <f t="shared" si="769"/>
        <v>0.65588768115942031</v>
      </c>
      <c r="X830" s="28">
        <f t="shared" si="769"/>
        <v>1.9681714842481326</v>
      </c>
      <c r="Y830" s="28">
        <f t="shared" si="769"/>
        <v>0.25890577507598783</v>
      </c>
      <c r="Z830" s="28">
        <f t="shared" si="769"/>
        <v>0.41416735708367852</v>
      </c>
      <c r="AA830" s="28">
        <f t="shared" si="769"/>
        <v>0.49361493123772104</v>
      </c>
      <c r="AB830" s="5"/>
      <c r="AC830" s="5"/>
      <c r="AD830" s="5"/>
      <c r="AE830" s="5"/>
      <c r="AF830" s="5"/>
      <c r="AG830" s="5"/>
      <c r="AH830" s="5"/>
    </row>
    <row r="831" spans="2:34" ht="15">
      <c r="B831" s="5"/>
      <c r="C831" s="232">
        <v>293</v>
      </c>
      <c r="D831" s="232">
        <v>350.3</v>
      </c>
      <c r="E831" s="232">
        <v>662.6</v>
      </c>
      <c r="F831" s="11">
        <v>765.6</v>
      </c>
      <c r="G831" s="12">
        <v>4978</v>
      </c>
      <c r="H831" s="11">
        <v>359.1</v>
      </c>
      <c r="I831" s="11">
        <v>126.4</v>
      </c>
      <c r="J831" s="11">
        <v>498.8</v>
      </c>
      <c r="K831" s="11">
        <v>981.3</v>
      </c>
      <c r="L831" s="11">
        <v>309.5</v>
      </c>
      <c r="M831" s="11">
        <v>232.9</v>
      </c>
      <c r="N831" s="11">
        <v>252.7</v>
      </c>
      <c r="O831" s="5"/>
      <c r="P831" s="28">
        <f t="shared" si="770"/>
        <v>0.98919648885887912</v>
      </c>
      <c r="Q831" s="28">
        <f t="shared" si="769"/>
        <v>1.2430801987224982</v>
      </c>
      <c r="R831" s="28">
        <f t="shared" si="769"/>
        <v>3.865810968494749</v>
      </c>
      <c r="S831" s="28">
        <f t="shared" si="769"/>
        <v>1.1891891891891893</v>
      </c>
      <c r="T831" s="28">
        <f t="shared" si="769"/>
        <v>3.8951486697965572</v>
      </c>
      <c r="U831" s="28">
        <f t="shared" si="769"/>
        <v>0.77109727292248231</v>
      </c>
      <c r="V831" s="28">
        <f t="shared" si="769"/>
        <v>0.38361153262518971</v>
      </c>
      <c r="W831" s="28">
        <f t="shared" si="769"/>
        <v>0.73732446415373243</v>
      </c>
      <c r="X831" s="28">
        <f t="shared" si="769"/>
        <v>1.237921029393213</v>
      </c>
      <c r="Y831" s="28">
        <f t="shared" si="769"/>
        <v>1.0144215011471649</v>
      </c>
      <c r="Z831" s="28">
        <f t="shared" si="769"/>
        <v>0.48139727159983464</v>
      </c>
      <c r="AA831" s="28">
        <f t="shared" si="769"/>
        <v>0.41803143093465672</v>
      </c>
      <c r="AB831" s="5"/>
      <c r="AC831" s="5"/>
      <c r="AD831" s="5"/>
      <c r="AE831" s="5"/>
      <c r="AF831" s="5"/>
      <c r="AG831" s="5"/>
      <c r="AH831" s="5"/>
    </row>
    <row r="832" spans="2:34" ht="15">
      <c r="B832" s="5"/>
      <c r="C832" s="233">
        <v>2662</v>
      </c>
      <c r="D832" s="232">
        <v>330.6</v>
      </c>
      <c r="E832" s="232">
        <v>318.2</v>
      </c>
      <c r="F832" s="11">
        <v>557.79999999999995</v>
      </c>
      <c r="G832" s="11">
        <v>478.8</v>
      </c>
      <c r="H832" s="11">
        <v>527.29999999999995</v>
      </c>
      <c r="I832" s="11">
        <v>287.3</v>
      </c>
      <c r="J832" s="11">
        <v>555.5</v>
      </c>
      <c r="K832" s="12">
        <v>23220</v>
      </c>
      <c r="L832" s="11">
        <v>607.70000000000005</v>
      </c>
      <c r="M832" s="11">
        <v>485.8</v>
      </c>
      <c r="N832" s="232">
        <v>364.9</v>
      </c>
      <c r="O832" s="5"/>
      <c r="P832" s="28">
        <f t="shared" si="770"/>
        <v>0.43596462495905669</v>
      </c>
      <c r="Q832" s="28">
        <f t="shared" si="769"/>
        <v>1.055218640280881</v>
      </c>
      <c r="R832" s="28">
        <f t="shared" si="769"/>
        <v>2.6210873146622733</v>
      </c>
      <c r="S832" s="28">
        <f t="shared" si="769"/>
        <v>0.55282457879088198</v>
      </c>
      <c r="T832" s="28">
        <f t="shared" si="769"/>
        <v>0.72151898734177211</v>
      </c>
      <c r="U832" s="28">
        <f t="shared" si="769"/>
        <v>0.4188244638602065</v>
      </c>
      <c r="V832" s="28">
        <f t="shared" si="769"/>
        <v>0.50670194003527336</v>
      </c>
      <c r="W832" s="28">
        <f t="shared" si="769"/>
        <v>1.7182183730281471</v>
      </c>
      <c r="X832" s="28">
        <f t="shared" si="769"/>
        <v>23.404898699727848</v>
      </c>
      <c r="Y832" s="28">
        <f t="shared" si="769"/>
        <v>0.36065281899109797</v>
      </c>
      <c r="Z832" s="28">
        <f t="shared" si="769"/>
        <v>0.16551959114139694</v>
      </c>
      <c r="AA832" s="28">
        <f t="shared" si="769"/>
        <v>1.1718047527296083</v>
      </c>
      <c r="AB832" s="5"/>
      <c r="AC832" s="5"/>
      <c r="AD832" s="5"/>
      <c r="AE832" s="5"/>
      <c r="AF832" s="5"/>
      <c r="AG832" s="5"/>
      <c r="AH832" s="5"/>
    </row>
    <row r="833" spans="2:34" ht="15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</row>
    <row r="834" spans="2:34" ht="15">
      <c r="B834" s="5" t="s">
        <v>632</v>
      </c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</row>
    <row r="835" spans="2:34" ht="15">
      <c r="B835" s="5"/>
      <c r="C835" s="235">
        <v>3256000</v>
      </c>
      <c r="D835" s="12">
        <v>2183</v>
      </c>
      <c r="E835" s="11">
        <v>477.4</v>
      </c>
      <c r="F835" s="11">
        <v>282.5</v>
      </c>
      <c r="G835" s="11">
        <v>269.39999999999998</v>
      </c>
      <c r="H835" s="11">
        <v>210.6</v>
      </c>
      <c r="I835" s="11">
        <v>771.2</v>
      </c>
      <c r="J835" s="235">
        <v>532300</v>
      </c>
      <c r="K835" s="11">
        <v>640.1</v>
      </c>
      <c r="L835" s="11">
        <v>395.4</v>
      </c>
      <c r="M835" s="12">
        <v>4924</v>
      </c>
      <c r="N835" s="234">
        <v>245.1</v>
      </c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</row>
    <row r="836" spans="2:34" ht="15">
      <c r="B836" s="5"/>
      <c r="C836" s="11">
        <v>955.6</v>
      </c>
      <c r="D836" s="11">
        <v>662.6</v>
      </c>
      <c r="E836" s="12">
        <v>1748</v>
      </c>
      <c r="F836" s="11">
        <v>439</v>
      </c>
      <c r="G836" s="11">
        <v>179</v>
      </c>
      <c r="H836" s="11">
        <v>255</v>
      </c>
      <c r="I836" s="11">
        <v>995.1</v>
      </c>
      <c r="J836" s="12">
        <v>1228</v>
      </c>
      <c r="K836" s="11">
        <v>535</v>
      </c>
      <c r="L836" s="11">
        <v>332.6</v>
      </c>
      <c r="M836" s="11">
        <v>368.1</v>
      </c>
      <c r="N836" s="11">
        <v>312</v>
      </c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</row>
    <row r="837" spans="2:34" ht="15">
      <c r="B837" s="5"/>
      <c r="C837" s="11">
        <v>820</v>
      </c>
      <c r="D837" s="11">
        <v>475.8</v>
      </c>
      <c r="E837" s="11">
        <v>721.1</v>
      </c>
      <c r="F837" s="11">
        <v>344.8</v>
      </c>
      <c r="G837" s="11">
        <v>462.1</v>
      </c>
      <c r="H837" s="11">
        <v>560.9</v>
      </c>
      <c r="I837" s="12">
        <v>1308</v>
      </c>
      <c r="J837" s="11">
        <v>492.7</v>
      </c>
      <c r="K837" s="11">
        <v>426.9</v>
      </c>
      <c r="L837" s="11">
        <v>411.6</v>
      </c>
      <c r="M837" s="11">
        <v>527.4</v>
      </c>
      <c r="N837" s="11">
        <v>381.3</v>
      </c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</row>
    <row r="838" spans="2:34" ht="15">
      <c r="B838" s="5"/>
      <c r="C838" s="11">
        <v>440.2</v>
      </c>
      <c r="D838" s="11">
        <v>716.4</v>
      </c>
      <c r="E838" s="11">
        <v>483.7</v>
      </c>
      <c r="F838" s="11">
        <v>267.2</v>
      </c>
      <c r="G838" s="11">
        <v>323.5</v>
      </c>
      <c r="H838" s="11">
        <v>920.3</v>
      </c>
      <c r="I838" s="11">
        <v>338.7</v>
      </c>
      <c r="J838" s="11">
        <v>455.8</v>
      </c>
      <c r="K838" s="11">
        <v>401.3</v>
      </c>
      <c r="L838" s="11">
        <v>287.3</v>
      </c>
      <c r="M838" s="11">
        <v>463.1</v>
      </c>
      <c r="N838" s="11">
        <v>286.7</v>
      </c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</row>
    <row r="839" spans="2:34" ht="15">
      <c r="B839" s="5"/>
      <c r="C839" s="12">
        <v>1135</v>
      </c>
      <c r="D839" s="11">
        <v>599.20000000000005</v>
      </c>
      <c r="E839" s="11">
        <v>304.8</v>
      </c>
      <c r="F839" s="11">
        <v>785.8</v>
      </c>
      <c r="G839" s="11">
        <v>508.4</v>
      </c>
      <c r="H839" s="11">
        <v>603.6</v>
      </c>
      <c r="I839" s="12">
        <v>1625</v>
      </c>
      <c r="J839" s="11">
        <v>644.5</v>
      </c>
      <c r="K839" s="12">
        <v>1187</v>
      </c>
      <c r="L839" s="11">
        <v>436.8</v>
      </c>
      <c r="M839" s="11">
        <v>410.2</v>
      </c>
      <c r="N839" s="11">
        <v>954.7</v>
      </c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</row>
    <row r="840" spans="2:34" ht="15">
      <c r="B840" s="5"/>
      <c r="C840" s="232">
        <v>251.2</v>
      </c>
      <c r="D840" s="232">
        <v>190.7</v>
      </c>
      <c r="E840" s="232">
        <v>402.9</v>
      </c>
      <c r="F840" s="11">
        <v>586.6</v>
      </c>
      <c r="G840" s="11">
        <v>505.4</v>
      </c>
      <c r="H840" s="236">
        <v>375</v>
      </c>
      <c r="I840" s="11">
        <v>369.4</v>
      </c>
      <c r="J840" s="12">
        <v>1396</v>
      </c>
      <c r="K840" s="11">
        <v>415.6</v>
      </c>
      <c r="L840" s="236">
        <v>290.60000000000002</v>
      </c>
      <c r="M840" s="11">
        <v>360</v>
      </c>
      <c r="N840" s="11">
        <v>460.5</v>
      </c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</row>
    <row r="841" spans="2:34" ht="15">
      <c r="B841" s="5"/>
      <c r="C841" s="232">
        <v>240.8</v>
      </c>
      <c r="D841" s="232">
        <v>314.3</v>
      </c>
      <c r="E841" s="232">
        <v>257.39999999999998</v>
      </c>
      <c r="F841" s="236">
        <v>276.10000000000002</v>
      </c>
      <c r="G841" s="11">
        <v>752.4</v>
      </c>
      <c r="H841" s="11">
        <v>219.3</v>
      </c>
      <c r="I841" s="11">
        <v>318.8</v>
      </c>
      <c r="J841" s="11">
        <v>793.4</v>
      </c>
      <c r="K841" s="11">
        <v>632.70000000000005</v>
      </c>
      <c r="L841" s="11">
        <v>368.9</v>
      </c>
      <c r="M841" s="236">
        <v>192.6</v>
      </c>
      <c r="N841" s="11">
        <v>468.6</v>
      </c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</row>
    <row r="842" spans="2:34" ht="15">
      <c r="B842" s="5"/>
      <c r="C842" s="233">
        <v>10870</v>
      </c>
      <c r="D842" s="232">
        <v>246</v>
      </c>
      <c r="E842" s="232">
        <v>397.2</v>
      </c>
      <c r="F842" s="11">
        <v>895.1</v>
      </c>
      <c r="G842" s="236">
        <v>232.7</v>
      </c>
      <c r="H842" s="11">
        <v>858</v>
      </c>
      <c r="I842" s="11">
        <v>377.9</v>
      </c>
      <c r="J842" s="236">
        <v>242.6</v>
      </c>
      <c r="K842" s="11">
        <v>550.4</v>
      </c>
      <c r="L842" s="11">
        <v>459.1</v>
      </c>
      <c r="M842" s="11">
        <v>573.4</v>
      </c>
      <c r="N842" s="232">
        <v>239.9</v>
      </c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</row>
    <row r="843" spans="2:34" ht="15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</row>
    <row r="844" spans="2:34" ht="15">
      <c r="B844" s="5" t="s">
        <v>633</v>
      </c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634</v>
      </c>
      <c r="Q844" s="5"/>
      <c r="R844" s="5"/>
      <c r="S844" s="230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</row>
    <row r="845" spans="2:34" ht="15">
      <c r="B845" s="5"/>
      <c r="C845" s="11">
        <v>666</v>
      </c>
      <c r="D845" s="11">
        <v>865.7</v>
      </c>
      <c r="E845" s="235">
        <v>117100</v>
      </c>
      <c r="F845" s="11">
        <v>365</v>
      </c>
      <c r="G845" s="11">
        <v>335.5</v>
      </c>
      <c r="H845" s="11">
        <v>166.5</v>
      </c>
      <c r="I845" s="11">
        <v>803.8</v>
      </c>
      <c r="J845" s="12">
        <v>1520</v>
      </c>
      <c r="K845" s="11">
        <v>680.5</v>
      </c>
      <c r="L845" s="11">
        <v>705.9</v>
      </c>
      <c r="M845" s="11">
        <v>489.5</v>
      </c>
      <c r="N845" s="234">
        <v>494</v>
      </c>
      <c r="O845" s="5"/>
      <c r="P845" s="28">
        <f>C845/C835</f>
        <v>2.0454545454545454E-4</v>
      </c>
      <c r="Q845" s="28">
        <f t="shared" ref="Q845:AA852" si="771">D845/D835</f>
        <v>0.39656436097114067</v>
      </c>
      <c r="R845" s="28">
        <f t="shared" si="771"/>
        <v>245.28697109342272</v>
      </c>
      <c r="S845" s="28">
        <f t="shared" si="771"/>
        <v>1.2920353982300885</v>
      </c>
      <c r="T845" s="28">
        <f t="shared" si="771"/>
        <v>1.2453600593912399</v>
      </c>
      <c r="U845" s="28">
        <f t="shared" si="771"/>
        <v>0.79059829059829057</v>
      </c>
      <c r="V845" s="28">
        <f t="shared" si="771"/>
        <v>1.042271784232365</v>
      </c>
      <c r="W845" s="28">
        <f t="shared" si="771"/>
        <v>2.8555325944016534E-3</v>
      </c>
      <c r="X845" s="28">
        <f t="shared" si="771"/>
        <v>1.0631151382596469</v>
      </c>
      <c r="Y845" s="28">
        <f t="shared" si="771"/>
        <v>1.7852807283763279</v>
      </c>
      <c r="Z845" s="28">
        <f t="shared" si="771"/>
        <v>9.9411047928513407E-2</v>
      </c>
      <c r="AA845" s="28">
        <f>N845/N835</f>
        <v>2.0155038759689923</v>
      </c>
      <c r="AB845" s="5"/>
      <c r="AC845" s="5"/>
      <c r="AD845" s="5"/>
      <c r="AE845" s="5"/>
      <c r="AF845" s="5"/>
      <c r="AG845" s="5"/>
      <c r="AH845" s="5"/>
    </row>
    <row r="846" spans="2:34" ht="15">
      <c r="B846" s="5"/>
      <c r="C846" s="235">
        <v>605200</v>
      </c>
      <c r="D846" s="12">
        <v>1384</v>
      </c>
      <c r="E846" s="12">
        <v>1056</v>
      </c>
      <c r="F846" s="11">
        <v>521.1</v>
      </c>
      <c r="G846" s="235">
        <v>79890</v>
      </c>
      <c r="H846" s="11">
        <v>327.5</v>
      </c>
      <c r="I846" s="11">
        <v>635.4</v>
      </c>
      <c r="J846" s="11">
        <v>638.4</v>
      </c>
      <c r="K846" s="12">
        <v>1402</v>
      </c>
      <c r="L846" s="12">
        <v>1408</v>
      </c>
      <c r="M846" s="11">
        <v>346.9</v>
      </c>
      <c r="N846" s="11">
        <v>531.1</v>
      </c>
      <c r="O846" s="5"/>
      <c r="P846" s="28">
        <f t="shared" ref="P846:P852" si="772">C846/C836</f>
        <v>633.31938049393045</v>
      </c>
      <c r="Q846" s="28">
        <f t="shared" si="771"/>
        <v>2.0887413220645938</v>
      </c>
      <c r="R846" s="28">
        <f t="shared" si="771"/>
        <v>0.60411899313501149</v>
      </c>
      <c r="S846" s="28">
        <f t="shared" si="771"/>
        <v>1.1870159453302962</v>
      </c>
      <c r="T846" s="28">
        <f t="shared" si="771"/>
        <v>446.31284916201116</v>
      </c>
      <c r="U846" s="28">
        <f t="shared" si="771"/>
        <v>1.2843137254901962</v>
      </c>
      <c r="V846" s="28">
        <f t="shared" si="771"/>
        <v>0.63852879107627369</v>
      </c>
      <c r="W846" s="28">
        <f t="shared" si="771"/>
        <v>0.51986970684039091</v>
      </c>
      <c r="X846" s="28">
        <f t="shared" si="771"/>
        <v>2.6205607476635513</v>
      </c>
      <c r="Y846" s="28">
        <f t="shared" si="771"/>
        <v>4.2333132892363192</v>
      </c>
      <c r="Z846" s="28">
        <f t="shared" si="771"/>
        <v>0.94240695463189339</v>
      </c>
      <c r="AA846" s="28">
        <f t="shared" si="771"/>
        <v>1.7022435897435899</v>
      </c>
      <c r="AB846" s="5"/>
      <c r="AC846" s="5"/>
      <c r="AD846" s="5"/>
      <c r="AE846" s="5"/>
      <c r="AF846" s="5"/>
      <c r="AG846" s="5"/>
      <c r="AH846" s="5"/>
    </row>
    <row r="847" spans="2:34" ht="15">
      <c r="B847" s="5"/>
      <c r="C847" s="12">
        <v>1198</v>
      </c>
      <c r="D847" s="12">
        <v>1069</v>
      </c>
      <c r="E847" s="12">
        <v>2558</v>
      </c>
      <c r="F847" s="11">
        <v>591.5</v>
      </c>
      <c r="G847" s="12">
        <v>1236</v>
      </c>
      <c r="H847" s="11">
        <v>297.8</v>
      </c>
      <c r="I847" s="12">
        <v>1025</v>
      </c>
      <c r="J847" s="12">
        <v>2578</v>
      </c>
      <c r="K847" s="11">
        <v>493.5</v>
      </c>
      <c r="L847" s="11">
        <v>400.8</v>
      </c>
      <c r="M847" s="11">
        <v>383.9</v>
      </c>
      <c r="N847" s="12">
        <v>1018</v>
      </c>
      <c r="O847" s="5"/>
      <c r="P847" s="28">
        <f t="shared" si="772"/>
        <v>1.4609756097560975</v>
      </c>
      <c r="Q847" s="28">
        <f t="shared" si="771"/>
        <v>2.2467423287095416</v>
      </c>
      <c r="R847" s="28">
        <f t="shared" si="771"/>
        <v>3.547358202745805</v>
      </c>
      <c r="S847" s="28">
        <f t="shared" si="771"/>
        <v>1.7154872389791183</v>
      </c>
      <c r="T847" s="28">
        <f t="shared" si="771"/>
        <v>2.6747457260333261</v>
      </c>
      <c r="U847" s="28">
        <f t="shared" si="771"/>
        <v>0.53093243002317703</v>
      </c>
      <c r="V847" s="28">
        <f t="shared" si="771"/>
        <v>0.78363914373088683</v>
      </c>
      <c r="W847" s="28">
        <f t="shared" si="771"/>
        <v>5.2323929368784254</v>
      </c>
      <c r="X847" s="28">
        <f t="shared" si="771"/>
        <v>1.1560084328882643</v>
      </c>
      <c r="Y847" s="28">
        <f t="shared" si="771"/>
        <v>0.97376093294460642</v>
      </c>
      <c r="Z847" s="28">
        <f t="shared" si="771"/>
        <v>0.72791050436101634</v>
      </c>
      <c r="AA847" s="28">
        <f t="shared" si="771"/>
        <v>2.6698137949121428</v>
      </c>
      <c r="AB847" s="5"/>
      <c r="AC847" s="5"/>
      <c r="AD847" s="5"/>
      <c r="AE847" s="5"/>
      <c r="AF847" s="5"/>
      <c r="AG847" s="5"/>
      <c r="AH847" s="5"/>
    </row>
    <row r="848" spans="2:34" ht="15">
      <c r="B848" s="5"/>
      <c r="C848" s="11">
        <v>964.7</v>
      </c>
      <c r="D848" s="12">
        <v>1140</v>
      </c>
      <c r="E848" s="11">
        <v>895.6</v>
      </c>
      <c r="F848" s="11">
        <v>653.4</v>
      </c>
      <c r="G848" s="11">
        <v>165.5</v>
      </c>
      <c r="H848" s="12">
        <v>1507</v>
      </c>
      <c r="I848" s="11">
        <v>253.9</v>
      </c>
      <c r="J848" s="11">
        <v>690</v>
      </c>
      <c r="K848" s="12">
        <v>1126</v>
      </c>
      <c r="L848" s="12">
        <v>1142</v>
      </c>
      <c r="M848" s="11">
        <v>692.2</v>
      </c>
      <c r="N848" s="11">
        <v>764.5</v>
      </c>
      <c r="O848" s="5"/>
      <c r="P848" s="28">
        <f t="shared" si="772"/>
        <v>2.1915038618809635</v>
      </c>
      <c r="Q848" s="28">
        <f t="shared" si="771"/>
        <v>1.5912897822445562</v>
      </c>
      <c r="R848" s="28">
        <f t="shared" si="771"/>
        <v>1.851560884845979</v>
      </c>
      <c r="S848" s="28">
        <f t="shared" si="771"/>
        <v>2.4453592814371259</v>
      </c>
      <c r="T848" s="28">
        <f t="shared" si="771"/>
        <v>0.51159196290571873</v>
      </c>
      <c r="U848" s="28">
        <f t="shared" si="771"/>
        <v>1.6375095077692057</v>
      </c>
      <c r="V848" s="28">
        <f t="shared" si="771"/>
        <v>0.74963094183643342</v>
      </c>
      <c r="W848" s="28">
        <f t="shared" si="771"/>
        <v>1.5138218516893374</v>
      </c>
      <c r="X848" s="28">
        <f t="shared" si="771"/>
        <v>2.8058808871168699</v>
      </c>
      <c r="Y848" s="28">
        <f t="shared" si="771"/>
        <v>3.9749390880612601</v>
      </c>
      <c r="Z848" s="28">
        <f t="shared" si="771"/>
        <v>1.4947095659684733</v>
      </c>
      <c r="AA848" s="28">
        <f t="shared" si="771"/>
        <v>2.6665504011161496</v>
      </c>
      <c r="AB848" s="5"/>
      <c r="AC848" s="5"/>
      <c r="AD848" s="5"/>
      <c r="AE848" s="5"/>
      <c r="AF848" s="5"/>
      <c r="AG848" s="5"/>
      <c r="AH848" s="5"/>
    </row>
    <row r="849" spans="2:34" ht="15">
      <c r="B849" s="5"/>
      <c r="C849" s="11">
        <v>863.6</v>
      </c>
      <c r="D849" s="11">
        <v>764.2</v>
      </c>
      <c r="E849" s="12">
        <v>2061</v>
      </c>
      <c r="F849" s="11">
        <v>678.3</v>
      </c>
      <c r="G849" s="11">
        <v>179.6</v>
      </c>
      <c r="H849" s="11">
        <v>374.3</v>
      </c>
      <c r="I849" s="11">
        <v>894</v>
      </c>
      <c r="J849" s="11">
        <v>955.2</v>
      </c>
      <c r="K849" s="11">
        <v>824.8</v>
      </c>
      <c r="L849" s="11">
        <v>488.5</v>
      </c>
      <c r="M849" s="11">
        <v>717.2</v>
      </c>
      <c r="N849" s="11">
        <v>946.9</v>
      </c>
      <c r="O849" s="5"/>
      <c r="P849" s="28">
        <f t="shared" si="772"/>
        <v>0.76088105726872246</v>
      </c>
      <c r="Q849" s="28">
        <f t="shared" si="771"/>
        <v>1.2753671562082778</v>
      </c>
      <c r="R849" s="28">
        <f t="shared" si="771"/>
        <v>6.7618110236220472</v>
      </c>
      <c r="S849" s="28">
        <f t="shared" si="771"/>
        <v>0.86319674217358111</v>
      </c>
      <c r="T849" s="28">
        <f t="shared" si="771"/>
        <v>0.35326514555468136</v>
      </c>
      <c r="U849" s="28">
        <f t="shared" si="771"/>
        <v>0.62011265738899934</v>
      </c>
      <c r="V849" s="28">
        <f t="shared" si="771"/>
        <v>0.5501538461538461</v>
      </c>
      <c r="W849" s="28">
        <f t="shared" si="771"/>
        <v>1.4820791311093873</v>
      </c>
      <c r="X849" s="28">
        <f t="shared" si="771"/>
        <v>0.69486099410278013</v>
      </c>
      <c r="Y849" s="28">
        <f t="shared" si="771"/>
        <v>1.1183608058608059</v>
      </c>
      <c r="Z849" s="28">
        <f t="shared" si="771"/>
        <v>1.748415407118479</v>
      </c>
      <c r="AA849" s="28">
        <f t="shared" si="771"/>
        <v>0.99182989420760437</v>
      </c>
      <c r="AB849" s="5"/>
      <c r="AC849" s="5"/>
      <c r="AD849" s="5"/>
      <c r="AE849" s="5"/>
      <c r="AF849" s="5"/>
      <c r="AG849" s="5"/>
      <c r="AH849" s="5"/>
    </row>
    <row r="850" spans="2:34" ht="15">
      <c r="B850" s="5"/>
      <c r="C850" s="232">
        <v>286.8</v>
      </c>
      <c r="D850" s="232">
        <v>318.2</v>
      </c>
      <c r="E850" s="232">
        <v>246.1</v>
      </c>
      <c r="F850" s="11">
        <v>611.9</v>
      </c>
      <c r="G850" s="11">
        <v>552.5</v>
      </c>
      <c r="H850" s="237">
        <v>64.33</v>
      </c>
      <c r="I850" s="11">
        <v>429.8</v>
      </c>
      <c r="J850" s="12">
        <v>1211</v>
      </c>
      <c r="K850" s="11">
        <v>626.5</v>
      </c>
      <c r="L850" s="236">
        <v>272.2</v>
      </c>
      <c r="M850" s="11">
        <v>441.3</v>
      </c>
      <c r="N850" s="11">
        <v>574.70000000000005</v>
      </c>
      <c r="O850" s="5"/>
      <c r="P850" s="28">
        <f t="shared" si="772"/>
        <v>1.14171974522293</v>
      </c>
      <c r="Q850" s="28">
        <f t="shared" si="771"/>
        <v>1.6685894074462506</v>
      </c>
      <c r="R850" s="28">
        <f t="shared" si="771"/>
        <v>0.61082154380739639</v>
      </c>
      <c r="S850" s="28">
        <f t="shared" si="771"/>
        <v>1.0431299011251278</v>
      </c>
      <c r="T850" s="28">
        <f t="shared" si="771"/>
        <v>1.0931935100910171</v>
      </c>
      <c r="U850" s="28">
        <f t="shared" si="771"/>
        <v>0.17154666666666665</v>
      </c>
      <c r="V850" s="28">
        <f t="shared" si="771"/>
        <v>1.163508391987006</v>
      </c>
      <c r="W850" s="28">
        <f t="shared" si="771"/>
        <v>0.86747851002865328</v>
      </c>
      <c r="X850" s="28">
        <f t="shared" si="771"/>
        <v>1.5074590952839269</v>
      </c>
      <c r="Y850" s="28">
        <f t="shared" si="771"/>
        <v>0.93668272539573283</v>
      </c>
      <c r="Z850" s="28">
        <f t="shared" si="771"/>
        <v>1.2258333333333333</v>
      </c>
      <c r="AA850" s="28">
        <f t="shared" si="771"/>
        <v>1.2479913137893595</v>
      </c>
      <c r="AB850" s="5"/>
      <c r="AC850" s="5"/>
      <c r="AD850" s="5"/>
      <c r="AE850" s="5"/>
      <c r="AF850" s="5"/>
      <c r="AG850" s="5"/>
      <c r="AH850" s="5"/>
    </row>
    <row r="851" spans="2:34" ht="15">
      <c r="B851" s="5"/>
      <c r="C851" s="232">
        <v>162.4</v>
      </c>
      <c r="D851" s="232">
        <v>222.6</v>
      </c>
      <c r="E851" s="232">
        <v>218.1</v>
      </c>
      <c r="F851" s="236">
        <v>294.60000000000002</v>
      </c>
      <c r="G851" s="11">
        <v>587.29999999999995</v>
      </c>
      <c r="H851" s="11">
        <v>690.6</v>
      </c>
      <c r="I851" s="11">
        <v>327.5</v>
      </c>
      <c r="J851" s="12">
        <v>1482</v>
      </c>
      <c r="K851" s="11">
        <v>789.7</v>
      </c>
      <c r="L851" s="11">
        <v>307</v>
      </c>
      <c r="M851" s="236">
        <v>258.7</v>
      </c>
      <c r="N851" s="11">
        <v>663.9</v>
      </c>
      <c r="O851" s="5"/>
      <c r="P851" s="28">
        <f t="shared" si="772"/>
        <v>0.67441860465116277</v>
      </c>
      <c r="Q851" s="28">
        <f t="shared" si="771"/>
        <v>0.70824053452115809</v>
      </c>
      <c r="R851" s="28">
        <f t="shared" si="771"/>
        <v>0.84731934731934733</v>
      </c>
      <c r="S851" s="28">
        <f t="shared" si="771"/>
        <v>1.0670047084389713</v>
      </c>
      <c r="T851" s="28">
        <f t="shared" si="771"/>
        <v>0.78056884635832002</v>
      </c>
      <c r="U851" s="28">
        <f t="shared" si="771"/>
        <v>3.149110807113543</v>
      </c>
      <c r="V851" s="28">
        <f t="shared" si="771"/>
        <v>1.0272898368883312</v>
      </c>
      <c r="W851" s="28">
        <f t="shared" si="771"/>
        <v>1.8679102596420469</v>
      </c>
      <c r="X851" s="28">
        <f t="shared" si="771"/>
        <v>1.248142879721827</v>
      </c>
      <c r="Y851" s="28">
        <f t="shared" si="771"/>
        <v>0.83220384928164814</v>
      </c>
      <c r="Z851" s="28">
        <f t="shared" si="771"/>
        <v>1.3431983385254413</v>
      </c>
      <c r="AA851" s="28">
        <f t="shared" si="771"/>
        <v>1.4167733674775926</v>
      </c>
      <c r="AB851" s="5"/>
      <c r="AC851" s="5"/>
      <c r="AD851" s="5"/>
      <c r="AE851" s="5"/>
      <c r="AF851" s="5"/>
      <c r="AG851" s="5"/>
      <c r="AH851" s="5"/>
    </row>
    <row r="852" spans="2:34" ht="15">
      <c r="B852" s="5"/>
      <c r="C852" s="233">
        <v>8912</v>
      </c>
      <c r="D852" s="232">
        <v>289.2</v>
      </c>
      <c r="E852" s="232">
        <v>129.80000000000001</v>
      </c>
      <c r="F852" s="11">
        <v>913.5</v>
      </c>
      <c r="G852" s="236">
        <v>378.6</v>
      </c>
      <c r="H852" s="11">
        <v>715.3</v>
      </c>
      <c r="I852" s="11">
        <v>339.4</v>
      </c>
      <c r="J852" s="236">
        <v>253.7</v>
      </c>
      <c r="K852" s="11">
        <v>578.6</v>
      </c>
      <c r="L852" s="11">
        <v>733.1</v>
      </c>
      <c r="M852" s="12">
        <v>1187</v>
      </c>
      <c r="N852" s="232">
        <v>218.1</v>
      </c>
      <c r="O852" s="5"/>
      <c r="P852" s="28">
        <f t="shared" si="772"/>
        <v>0.8198712051517939</v>
      </c>
      <c r="Q852" s="28">
        <f t="shared" si="771"/>
        <v>1.1756097560975609</v>
      </c>
      <c r="R852" s="28">
        <f t="shared" si="771"/>
        <v>0.32678751258811684</v>
      </c>
      <c r="S852" s="28">
        <f t="shared" si="771"/>
        <v>1.0205563624176071</v>
      </c>
      <c r="T852" s="28">
        <f t="shared" si="771"/>
        <v>1.6269875376020628</v>
      </c>
      <c r="U852" s="28">
        <f t="shared" si="771"/>
        <v>0.83368298368298366</v>
      </c>
      <c r="V852" s="28">
        <f t="shared" si="771"/>
        <v>0.89812119608361995</v>
      </c>
      <c r="W852" s="28">
        <f t="shared" si="771"/>
        <v>1.0457543281121187</v>
      </c>
      <c r="X852" s="28">
        <f t="shared" si="771"/>
        <v>1.0512354651162792</v>
      </c>
      <c r="Y852" s="28">
        <f t="shared" si="771"/>
        <v>1.5968198649531693</v>
      </c>
      <c r="Z852" s="28">
        <f t="shared" si="771"/>
        <v>2.0701081269619812</v>
      </c>
      <c r="AA852" s="28">
        <f t="shared" si="771"/>
        <v>0.90912880366819504</v>
      </c>
      <c r="AB852" s="5"/>
      <c r="AC852" s="5"/>
      <c r="AD852" s="5"/>
      <c r="AE852" s="5"/>
      <c r="AF852" s="5"/>
      <c r="AG852" s="5"/>
      <c r="AH852" s="5"/>
    </row>
    <row r="853" spans="2:34" ht="15">
      <c r="B853" s="5"/>
      <c r="C853" s="238" t="s">
        <v>635</v>
      </c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239" t="s">
        <v>636</v>
      </c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</row>
    <row r="854" spans="2:34" ht="15">
      <c r="B854" s="5"/>
      <c r="C854" s="240" t="s">
        <v>637</v>
      </c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</row>
    <row r="855" spans="2:34" ht="1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</row>
    <row r="856" spans="2:34" ht="15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</row>
    <row r="857" spans="2:34" ht="15">
      <c r="B857" s="15" t="s">
        <v>656</v>
      </c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</row>
    <row r="858" spans="2:34" ht="15">
      <c r="C858" s="4" t="s">
        <v>639</v>
      </c>
      <c r="D858" s="4"/>
      <c r="E858" s="4"/>
      <c r="F858" s="4"/>
      <c r="G858" s="4"/>
      <c r="H858" s="4"/>
      <c r="I858" s="4"/>
      <c r="J858" s="4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2:34" ht="15">
      <c r="C859" s="5"/>
      <c r="D859" s="5"/>
      <c r="E859" s="5"/>
      <c r="F859" s="5">
        <v>1</v>
      </c>
      <c r="G859" s="5">
        <v>2</v>
      </c>
      <c r="H859" s="5">
        <v>3</v>
      </c>
      <c r="I859" s="5">
        <v>4</v>
      </c>
      <c r="J859" s="5">
        <v>5</v>
      </c>
      <c r="K859" s="5">
        <v>6</v>
      </c>
      <c r="L859" s="5">
        <v>7</v>
      </c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2:34" ht="15">
      <c r="C860" s="5"/>
      <c r="D860" s="29" t="s">
        <v>640</v>
      </c>
      <c r="E860" s="29" t="s">
        <v>11</v>
      </c>
      <c r="F860" s="29">
        <v>1</v>
      </c>
      <c r="G860" s="29">
        <v>10</v>
      </c>
      <c r="H860" s="29">
        <v>100</v>
      </c>
      <c r="I860" s="29">
        <v>1000</v>
      </c>
      <c r="J860" s="29">
        <v>10000</v>
      </c>
      <c r="K860" s="29">
        <v>100000</v>
      </c>
      <c r="L860" s="29">
        <v>1000000</v>
      </c>
      <c r="M860" s="29" t="s">
        <v>641</v>
      </c>
      <c r="N860" s="7" t="s">
        <v>642</v>
      </c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2:34" ht="15">
      <c r="C861" s="5"/>
      <c r="D861" s="29" t="s">
        <v>643</v>
      </c>
      <c r="E861" s="29"/>
      <c r="F861" s="241">
        <f t="shared" ref="F861:L861" si="773">F860*10000</f>
        <v>10000</v>
      </c>
      <c r="G861" s="241">
        <f t="shared" si="773"/>
        <v>100000</v>
      </c>
      <c r="H861" s="241">
        <f t="shared" si="773"/>
        <v>1000000</v>
      </c>
      <c r="I861" s="241">
        <f t="shared" si="773"/>
        <v>10000000</v>
      </c>
      <c r="J861" s="241">
        <f t="shared" si="773"/>
        <v>100000000</v>
      </c>
      <c r="K861" s="241">
        <f t="shared" si="773"/>
        <v>1000000000</v>
      </c>
      <c r="L861" s="241">
        <f t="shared" si="773"/>
        <v>10000000000</v>
      </c>
      <c r="M861" s="241" t="s">
        <v>644</v>
      </c>
      <c r="N861" s="7" t="s">
        <v>645</v>
      </c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2:34" ht="15">
      <c r="C862" s="5">
        <v>1</v>
      </c>
      <c r="D862" s="7" t="s">
        <v>646</v>
      </c>
      <c r="E862" s="242">
        <v>88650304000</v>
      </c>
      <c r="F862" s="29" t="s">
        <v>647</v>
      </c>
      <c r="G862" s="29"/>
      <c r="H862" s="29"/>
      <c r="I862" s="29"/>
      <c r="J862" s="29"/>
      <c r="K862" s="7"/>
      <c r="L862" s="243">
        <f>10000000000/E862</f>
        <v>0.11280277166336621</v>
      </c>
      <c r="M862" s="243">
        <f>L862*10</f>
        <v>1.1280277166336621</v>
      </c>
      <c r="N862" s="243">
        <f>100-M862</f>
        <v>98.871972283366333</v>
      </c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2:34" ht="15">
      <c r="C863" s="5">
        <v>2</v>
      </c>
      <c r="D863" s="244" t="s">
        <v>401</v>
      </c>
      <c r="E863" s="242">
        <v>24724941333.333332</v>
      </c>
      <c r="F863" s="29"/>
      <c r="G863" s="29"/>
      <c r="H863" s="29"/>
      <c r="I863" s="29"/>
      <c r="J863" s="29"/>
      <c r="K863" s="245"/>
      <c r="L863" s="243">
        <f t="shared" ref="L863:L871" si="774">10000000000/E863</f>
        <v>0.40444989798695041</v>
      </c>
      <c r="M863" s="243">
        <f t="shared" ref="M863:M871" si="775">L863*10</f>
        <v>4.0444989798695037</v>
      </c>
      <c r="N863" s="243">
        <f t="shared" ref="N863:N871" si="776">100-M863</f>
        <v>95.955501020130498</v>
      </c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2:34" ht="15">
      <c r="C864" s="5">
        <v>3</v>
      </c>
      <c r="D864" s="7" t="s">
        <v>403</v>
      </c>
      <c r="E864" s="242">
        <v>3616711400</v>
      </c>
      <c r="F864" s="29"/>
      <c r="G864" s="29"/>
      <c r="H864" s="29"/>
      <c r="I864" s="29"/>
      <c r="J864" s="29"/>
      <c r="K864" s="245"/>
      <c r="L864" s="243">
        <f t="shared" si="774"/>
        <v>2.7649427598784908</v>
      </c>
      <c r="M864" s="243">
        <f t="shared" si="775"/>
        <v>27.649427598784907</v>
      </c>
      <c r="N864" s="243">
        <f t="shared" si="776"/>
        <v>72.350572401215089</v>
      </c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3:31" ht="15">
      <c r="C865" s="5">
        <v>4</v>
      </c>
      <c r="D865" s="7" t="s">
        <v>648</v>
      </c>
      <c r="E865" s="242">
        <v>6792732400</v>
      </c>
      <c r="F865" s="29"/>
      <c r="G865" s="29"/>
      <c r="H865" s="29"/>
      <c r="I865" s="29"/>
      <c r="J865" s="29"/>
      <c r="K865" s="245"/>
      <c r="L865" s="243">
        <f t="shared" si="774"/>
        <v>1.4721616296852795</v>
      </c>
      <c r="M865" s="243">
        <f t="shared" si="775"/>
        <v>14.721616296852796</v>
      </c>
      <c r="N865" s="243">
        <f t="shared" si="776"/>
        <v>85.278383703147199</v>
      </c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3:31" ht="15">
      <c r="C866" s="5">
        <v>5</v>
      </c>
      <c r="D866" s="244" t="s">
        <v>536</v>
      </c>
      <c r="E866" s="242">
        <v>9085867466.666666</v>
      </c>
      <c r="F866" s="29"/>
      <c r="G866" s="29"/>
      <c r="H866" s="29"/>
      <c r="I866" s="29"/>
      <c r="J866" s="29"/>
      <c r="K866" s="245"/>
      <c r="L866" s="243">
        <f t="shared" si="774"/>
        <v>1.1006103750343061</v>
      </c>
      <c r="M866" s="243">
        <f t="shared" si="775"/>
        <v>11.006103750343062</v>
      </c>
      <c r="N866" s="243">
        <f t="shared" si="776"/>
        <v>88.993896249656942</v>
      </c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3:31" ht="15">
      <c r="C867" s="5">
        <v>6</v>
      </c>
      <c r="D867" s="7" t="s">
        <v>484</v>
      </c>
      <c r="E867" s="242">
        <v>1236759100</v>
      </c>
      <c r="F867" s="29"/>
      <c r="G867" s="29"/>
      <c r="H867" s="29"/>
      <c r="I867" s="29"/>
      <c r="J867" s="29"/>
      <c r="K867" s="245"/>
      <c r="L867" s="243">
        <f t="shared" si="774"/>
        <v>8.0856490160452434</v>
      </c>
      <c r="M867" s="243">
        <f t="shared" si="775"/>
        <v>80.856490160452438</v>
      </c>
      <c r="N867" s="243">
        <f t="shared" si="776"/>
        <v>19.143509839547562</v>
      </c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3:31" ht="15">
      <c r="C868" s="5">
        <v>7</v>
      </c>
      <c r="D868" s="7" t="s">
        <v>519</v>
      </c>
      <c r="E868" s="242">
        <v>1441109566.6666667</v>
      </c>
      <c r="F868" s="29"/>
      <c r="G868" s="29"/>
      <c r="H868" s="29"/>
      <c r="I868" s="29"/>
      <c r="J868" s="29"/>
      <c r="K868" s="245"/>
      <c r="L868" s="243">
        <f t="shared" si="774"/>
        <v>6.9390976448309374</v>
      </c>
      <c r="M868" s="243">
        <f t="shared" si="775"/>
        <v>69.390976448309374</v>
      </c>
      <c r="N868" s="243">
        <f t="shared" si="776"/>
        <v>30.609023551690626</v>
      </c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3:31" ht="15">
      <c r="C869" s="5">
        <v>8</v>
      </c>
      <c r="D869" s="7" t="s">
        <v>499</v>
      </c>
      <c r="E869" s="242">
        <v>57756462933.333336</v>
      </c>
      <c r="F869" s="29"/>
      <c r="G869" s="29"/>
      <c r="H869" s="29"/>
      <c r="I869" s="29"/>
      <c r="J869" s="29"/>
      <c r="K869" s="245"/>
      <c r="L869" s="243">
        <f t="shared" si="774"/>
        <v>0.17314079658137513</v>
      </c>
      <c r="M869" s="243">
        <f t="shared" si="775"/>
        <v>1.7314079658137513</v>
      </c>
      <c r="N869" s="243">
        <f t="shared" si="776"/>
        <v>98.268592034186256</v>
      </c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3:31" ht="15">
      <c r="C870" s="5">
        <v>9</v>
      </c>
      <c r="D870" s="7" t="s">
        <v>2</v>
      </c>
      <c r="E870" s="242">
        <v>4462604000</v>
      </c>
      <c r="F870" s="14"/>
      <c r="G870" s="14"/>
      <c r="H870" s="14"/>
      <c r="I870" s="14"/>
      <c r="J870" s="14"/>
      <c r="K870" s="14"/>
      <c r="L870" s="243">
        <f t="shared" si="774"/>
        <v>2.240844134949012</v>
      </c>
      <c r="M870" s="243">
        <f t="shared" si="775"/>
        <v>22.408441349490118</v>
      </c>
      <c r="N870" s="243">
        <f t="shared" si="776"/>
        <v>77.591558650509882</v>
      </c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3:31" ht="15">
      <c r="C871" s="5">
        <v>10</v>
      </c>
      <c r="D871" s="7" t="s">
        <v>5</v>
      </c>
      <c r="E871" s="242">
        <v>46896944000</v>
      </c>
      <c r="F871" s="7"/>
      <c r="G871" s="7"/>
      <c r="H871" s="7"/>
      <c r="I871" s="7"/>
      <c r="J871" s="7"/>
      <c r="K871" s="7"/>
      <c r="L871" s="243">
        <f t="shared" si="774"/>
        <v>0.21323351048204761</v>
      </c>
      <c r="M871" s="243">
        <f t="shared" si="775"/>
        <v>2.1323351048204762</v>
      </c>
      <c r="N871" s="243">
        <f t="shared" si="776"/>
        <v>97.86766489517953</v>
      </c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3:31" ht="15">
      <c r="C872" s="5"/>
      <c r="D872" s="246"/>
      <c r="E872" s="247"/>
      <c r="F872" s="54"/>
      <c r="G872" s="54"/>
      <c r="H872" s="54"/>
      <c r="I872" s="54"/>
      <c r="J872" s="54"/>
      <c r="K872" s="54"/>
      <c r="L872" s="5"/>
      <c r="M872" s="248"/>
      <c r="N872" s="248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3:31" ht="15">
      <c r="C873" s="5" t="s">
        <v>649</v>
      </c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3:31" ht="15">
      <c r="C874" s="5"/>
      <c r="D874" s="7" t="s">
        <v>650</v>
      </c>
      <c r="E874" s="7" t="s">
        <v>646</v>
      </c>
      <c r="F874" s="244" t="s">
        <v>401</v>
      </c>
      <c r="G874" s="7" t="s">
        <v>403</v>
      </c>
      <c r="H874" s="7" t="s">
        <v>648</v>
      </c>
      <c r="I874" s="244" t="s">
        <v>536</v>
      </c>
      <c r="J874" s="7" t="s">
        <v>484</v>
      </c>
      <c r="K874" s="7" t="s">
        <v>519</v>
      </c>
      <c r="L874" s="7" t="s">
        <v>499</v>
      </c>
      <c r="M874" s="7" t="s">
        <v>2</v>
      </c>
      <c r="N874" s="7" t="s">
        <v>5</v>
      </c>
      <c r="O874" s="5"/>
      <c r="P874" s="7" t="s">
        <v>651</v>
      </c>
      <c r="Q874" s="7" t="s">
        <v>646</v>
      </c>
      <c r="R874" s="244" t="s">
        <v>401</v>
      </c>
      <c r="S874" s="7" t="s">
        <v>403</v>
      </c>
      <c r="T874" s="7" t="s">
        <v>648</v>
      </c>
      <c r="U874" s="244" t="s">
        <v>536</v>
      </c>
      <c r="V874" s="7" t="s">
        <v>484</v>
      </c>
      <c r="W874" s="7" t="s">
        <v>519</v>
      </c>
      <c r="X874" s="7" t="s">
        <v>499</v>
      </c>
      <c r="Y874" s="7" t="s">
        <v>2</v>
      </c>
      <c r="Z874" s="7" t="s">
        <v>5</v>
      </c>
      <c r="AA874" s="5"/>
      <c r="AB874" s="5"/>
      <c r="AC874" s="5"/>
      <c r="AD874" s="5"/>
      <c r="AE874" s="5"/>
    </row>
    <row r="875" spans="3:31" ht="15">
      <c r="C875" s="5"/>
      <c r="D875" s="241" t="s">
        <v>10</v>
      </c>
      <c r="E875" s="11">
        <v>305.60000000000002</v>
      </c>
      <c r="F875" s="11">
        <v>385.8</v>
      </c>
      <c r="G875" s="11">
        <v>398.9</v>
      </c>
      <c r="H875" s="11">
        <v>337.9</v>
      </c>
      <c r="I875" s="11">
        <v>470.3</v>
      </c>
      <c r="J875" s="11">
        <v>466.5</v>
      </c>
      <c r="K875" s="11">
        <v>447</v>
      </c>
      <c r="L875" s="11">
        <v>589.5</v>
      </c>
      <c r="M875" s="11">
        <v>650.4</v>
      </c>
      <c r="N875" s="11">
        <v>690.1</v>
      </c>
      <c r="O875" s="5"/>
      <c r="P875" s="241" t="s">
        <v>10</v>
      </c>
      <c r="Q875" s="11">
        <v>282.10000000000002</v>
      </c>
      <c r="R875" s="11">
        <v>260.10000000000002</v>
      </c>
      <c r="S875" s="11">
        <v>209</v>
      </c>
      <c r="T875" s="11">
        <v>336.2</v>
      </c>
      <c r="U875" s="11">
        <v>283.8</v>
      </c>
      <c r="V875" s="11">
        <v>243.5</v>
      </c>
      <c r="W875" s="11">
        <v>237.6</v>
      </c>
      <c r="X875" s="11">
        <v>237.2</v>
      </c>
      <c r="Y875" s="11">
        <v>443.3</v>
      </c>
      <c r="Z875" s="11">
        <v>312.7</v>
      </c>
      <c r="AA875" s="5"/>
      <c r="AB875" s="5"/>
      <c r="AC875" s="5"/>
      <c r="AD875" s="5"/>
      <c r="AE875" s="5"/>
    </row>
    <row r="876" spans="3:31" ht="15">
      <c r="C876" s="5"/>
      <c r="D876" s="7">
        <v>10000</v>
      </c>
      <c r="E876" s="11">
        <v>374.8</v>
      </c>
      <c r="F876" s="11">
        <v>623.70000000000005</v>
      </c>
      <c r="G876" s="11">
        <v>387.6</v>
      </c>
      <c r="H876" s="11">
        <v>389.8</v>
      </c>
      <c r="I876" s="11">
        <v>480.8</v>
      </c>
      <c r="J876" s="11">
        <v>674.2</v>
      </c>
      <c r="K876" s="11">
        <v>868.3</v>
      </c>
      <c r="L876" s="11">
        <v>929.4</v>
      </c>
      <c r="M876" s="12">
        <v>4215</v>
      </c>
      <c r="N876" s="11">
        <v>948.4</v>
      </c>
      <c r="O876" s="5"/>
      <c r="P876" s="7">
        <v>10000</v>
      </c>
      <c r="Q876" s="11">
        <v>262.3</v>
      </c>
      <c r="R876" s="11">
        <v>208</v>
      </c>
      <c r="S876" s="11">
        <v>260.8</v>
      </c>
      <c r="T876" s="11">
        <v>237.6</v>
      </c>
      <c r="U876" s="11">
        <v>224.6</v>
      </c>
      <c r="V876" s="11">
        <v>232</v>
      </c>
      <c r="W876" s="11">
        <v>380.2</v>
      </c>
      <c r="X876" s="11">
        <v>259.10000000000002</v>
      </c>
      <c r="Y876" s="11">
        <v>949.7</v>
      </c>
      <c r="Z876" s="11">
        <v>335.5</v>
      </c>
      <c r="AA876" s="5"/>
      <c r="AB876" s="5"/>
      <c r="AC876" s="5"/>
      <c r="AD876" s="5"/>
      <c r="AE876" s="5"/>
    </row>
    <row r="877" spans="3:31" ht="15">
      <c r="C877" s="5"/>
      <c r="D877" s="7">
        <v>100000</v>
      </c>
      <c r="E877" s="11">
        <v>346.7</v>
      </c>
      <c r="F877" s="11">
        <v>371.6</v>
      </c>
      <c r="G877" s="11">
        <v>437.4</v>
      </c>
      <c r="H877" s="11">
        <v>291.5</v>
      </c>
      <c r="I877" s="11">
        <v>545.79999999999995</v>
      </c>
      <c r="J877" s="11">
        <v>808.2</v>
      </c>
      <c r="K877" s="12">
        <v>1290</v>
      </c>
      <c r="L877" s="12">
        <v>1749</v>
      </c>
      <c r="M877" s="12">
        <v>54320</v>
      </c>
      <c r="N877" s="12">
        <v>2137</v>
      </c>
      <c r="O877" s="5"/>
      <c r="P877" s="7">
        <v>100000</v>
      </c>
      <c r="Q877" s="11">
        <v>210.1</v>
      </c>
      <c r="R877" s="11">
        <v>277.8</v>
      </c>
      <c r="S877" s="11">
        <v>201</v>
      </c>
      <c r="T877" s="11">
        <v>249.3</v>
      </c>
      <c r="U877" s="11">
        <v>295.8</v>
      </c>
      <c r="V877" s="11">
        <v>313</v>
      </c>
      <c r="W877" s="11">
        <v>444.8</v>
      </c>
      <c r="X877" s="11">
        <v>417.4</v>
      </c>
      <c r="Y877" s="12">
        <v>3611</v>
      </c>
      <c r="Z877" s="11">
        <v>585.1</v>
      </c>
      <c r="AA877" s="5"/>
      <c r="AB877" s="5"/>
      <c r="AC877" s="5"/>
      <c r="AD877" s="5"/>
      <c r="AE877" s="5"/>
    </row>
    <row r="878" spans="3:31" ht="15">
      <c r="C878" s="5"/>
      <c r="D878" s="226">
        <v>1000000</v>
      </c>
      <c r="E878" s="11">
        <v>621.79999999999995</v>
      </c>
      <c r="F878" s="11">
        <v>498.4</v>
      </c>
      <c r="G878" s="11">
        <v>445.1</v>
      </c>
      <c r="H878" s="11">
        <v>955.3</v>
      </c>
      <c r="I878" s="11">
        <v>719.3</v>
      </c>
      <c r="J878" s="12">
        <v>1543</v>
      </c>
      <c r="K878" s="12">
        <v>2468</v>
      </c>
      <c r="L878" s="12">
        <v>5194</v>
      </c>
      <c r="M878" s="12">
        <v>486100</v>
      </c>
      <c r="N878" s="12">
        <v>5648</v>
      </c>
      <c r="O878" s="5"/>
      <c r="P878" s="7">
        <v>1000000</v>
      </c>
      <c r="Q878" s="11">
        <v>212.1</v>
      </c>
      <c r="R878" s="11">
        <v>275.10000000000002</v>
      </c>
      <c r="S878" s="11">
        <v>292.2</v>
      </c>
      <c r="T878" s="11">
        <v>309.60000000000002</v>
      </c>
      <c r="U878" s="11">
        <v>396</v>
      </c>
      <c r="V878" s="11">
        <v>447.4</v>
      </c>
      <c r="W878" s="12">
        <v>1482</v>
      </c>
      <c r="X878" s="11">
        <v>990.3</v>
      </c>
      <c r="Y878" s="12">
        <v>32900</v>
      </c>
      <c r="Z878" s="12">
        <v>1820</v>
      </c>
      <c r="AA878" s="5"/>
      <c r="AB878" s="5"/>
      <c r="AC878" s="5"/>
      <c r="AD878" s="5"/>
      <c r="AE878" s="5"/>
    </row>
    <row r="879" spans="3:31" ht="15">
      <c r="C879" s="5"/>
      <c r="D879" s="226">
        <v>10000000</v>
      </c>
      <c r="E879" s="12">
        <v>3320</v>
      </c>
      <c r="F879" s="12">
        <v>2334</v>
      </c>
      <c r="G879" s="11">
        <v>795.9</v>
      </c>
      <c r="H879" s="12">
        <v>1904</v>
      </c>
      <c r="I879" s="12">
        <v>1937</v>
      </c>
      <c r="J879" s="12">
        <v>7171</v>
      </c>
      <c r="K879" s="12">
        <v>10630</v>
      </c>
      <c r="L879" s="12">
        <v>16780</v>
      </c>
      <c r="M879" s="12">
        <v>2831000</v>
      </c>
      <c r="N879" s="12">
        <v>31240</v>
      </c>
      <c r="O879" s="5"/>
      <c r="P879" s="226">
        <v>10000000</v>
      </c>
      <c r="Q879" s="12">
        <v>1913</v>
      </c>
      <c r="R879" s="12">
        <v>1183</v>
      </c>
      <c r="S879" s="11">
        <v>672</v>
      </c>
      <c r="T879" s="12">
        <v>1120</v>
      </c>
      <c r="U879" s="11">
        <v>698.6</v>
      </c>
      <c r="V879" s="12">
        <v>1272</v>
      </c>
      <c r="W879" s="12">
        <v>2796</v>
      </c>
      <c r="X879" s="12">
        <v>3402</v>
      </c>
      <c r="Y879" s="12">
        <v>276700</v>
      </c>
      <c r="Z879" s="12">
        <v>7660</v>
      </c>
      <c r="AA879" s="5"/>
      <c r="AB879" s="5"/>
      <c r="AC879" s="5"/>
      <c r="AD879" s="5"/>
      <c r="AE879" s="5"/>
    </row>
    <row r="880" spans="3:31" ht="15">
      <c r="C880" s="5"/>
      <c r="D880" s="226">
        <v>100000000</v>
      </c>
      <c r="E880" s="12">
        <v>25450</v>
      </c>
      <c r="F880" s="12">
        <v>32240</v>
      </c>
      <c r="G880" s="12">
        <v>11390</v>
      </c>
      <c r="H880" s="12">
        <v>12720</v>
      </c>
      <c r="I880" s="12">
        <v>9431</v>
      </c>
      <c r="J880" s="12">
        <v>34590</v>
      </c>
      <c r="K880" s="12">
        <v>47760</v>
      </c>
      <c r="L880" s="12">
        <v>69910</v>
      </c>
      <c r="M880" s="12">
        <v>21180000</v>
      </c>
      <c r="N880" s="12">
        <v>181400</v>
      </c>
      <c r="O880" s="5"/>
      <c r="P880" s="226">
        <v>100000000</v>
      </c>
      <c r="Q880" s="12">
        <v>5784</v>
      </c>
      <c r="R880" s="12">
        <v>9371</v>
      </c>
      <c r="S880" s="12">
        <v>3322</v>
      </c>
      <c r="T880" s="12">
        <v>3567</v>
      </c>
      <c r="U880" s="12">
        <v>1532</v>
      </c>
      <c r="V880" s="12">
        <v>9024</v>
      </c>
      <c r="W880" s="12">
        <v>11320</v>
      </c>
      <c r="X880" s="12">
        <v>14040</v>
      </c>
      <c r="Y880" s="12">
        <v>2772000</v>
      </c>
      <c r="Z880" s="12">
        <v>42560</v>
      </c>
      <c r="AA880" s="5"/>
      <c r="AB880" s="5"/>
      <c r="AC880" s="5"/>
      <c r="AD880" s="5"/>
      <c r="AE880" s="5"/>
    </row>
    <row r="881" spans="2:31" ht="15">
      <c r="C881" s="5"/>
      <c r="D881" s="226">
        <v>1000000000</v>
      </c>
      <c r="E881" s="12">
        <v>249200</v>
      </c>
      <c r="F881" s="12">
        <v>332600</v>
      </c>
      <c r="G881" s="12">
        <v>152400</v>
      </c>
      <c r="H881" s="12">
        <v>138000</v>
      </c>
      <c r="I881" s="12">
        <v>81530</v>
      </c>
      <c r="J881" s="12">
        <v>442500</v>
      </c>
      <c r="K881" s="12">
        <v>426200</v>
      </c>
      <c r="L881" s="12">
        <v>334700</v>
      </c>
      <c r="M881" s="12">
        <v>96750000</v>
      </c>
      <c r="N881" s="12">
        <v>1628000</v>
      </c>
      <c r="O881" s="5"/>
      <c r="P881" s="226">
        <v>1000000000</v>
      </c>
      <c r="Q881" s="12">
        <v>71870</v>
      </c>
      <c r="R881" s="12">
        <v>97010</v>
      </c>
      <c r="S881" s="12">
        <v>39160</v>
      </c>
      <c r="T881" s="12">
        <v>34230</v>
      </c>
      <c r="U881" s="12">
        <v>22630</v>
      </c>
      <c r="V881" s="12">
        <v>106800</v>
      </c>
      <c r="W881" s="12">
        <v>72720</v>
      </c>
      <c r="X881" s="12">
        <v>59320</v>
      </c>
      <c r="Y881" s="12">
        <v>17260000</v>
      </c>
      <c r="Z881" s="12">
        <v>311600</v>
      </c>
      <c r="AA881" s="5"/>
      <c r="AB881" s="5"/>
      <c r="AC881" s="5"/>
      <c r="AD881" s="5"/>
      <c r="AE881" s="5"/>
    </row>
    <row r="882" spans="2:31" ht="15">
      <c r="C882" s="5"/>
      <c r="D882" s="226">
        <v>10000000000</v>
      </c>
      <c r="E882" s="12">
        <v>2438000</v>
      </c>
      <c r="F882" s="12">
        <v>3237000</v>
      </c>
      <c r="G882" s="12">
        <v>1572000</v>
      </c>
      <c r="H882" s="12">
        <v>1424000</v>
      </c>
      <c r="I882" s="12">
        <v>867700</v>
      </c>
      <c r="J882" s="12">
        <v>4176000</v>
      </c>
      <c r="K882" s="12">
        <v>4357000</v>
      </c>
      <c r="L882" s="12">
        <v>2283000</v>
      </c>
      <c r="M882" s="12">
        <v>130800000</v>
      </c>
      <c r="N882" s="12">
        <v>13140000</v>
      </c>
      <c r="O882" s="5"/>
      <c r="P882" s="226">
        <v>10000000000</v>
      </c>
      <c r="Q882" s="12">
        <v>921600</v>
      </c>
      <c r="R882" s="12">
        <v>1360000</v>
      </c>
      <c r="S882" s="12">
        <v>485300</v>
      </c>
      <c r="T882" s="12">
        <v>527000</v>
      </c>
      <c r="U882" s="12">
        <v>290200</v>
      </c>
      <c r="V882" s="12">
        <v>999300</v>
      </c>
      <c r="W882" s="12">
        <v>744900</v>
      </c>
      <c r="X882" s="12">
        <v>470800</v>
      </c>
      <c r="Y882" s="12">
        <v>64030000</v>
      </c>
      <c r="Z882" s="12">
        <v>3987000</v>
      </c>
      <c r="AA882" s="5"/>
      <c r="AB882" s="5"/>
      <c r="AC882" s="5"/>
      <c r="AD882" s="5"/>
      <c r="AE882" s="5"/>
    </row>
    <row r="883" spans="2:31" ht="15">
      <c r="C883" s="5"/>
      <c r="D883" s="230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2:31" ht="15">
      <c r="C884" s="5"/>
      <c r="D884" s="7" t="s">
        <v>652</v>
      </c>
      <c r="E884" s="7" t="s">
        <v>646</v>
      </c>
      <c r="F884" s="244" t="s">
        <v>401</v>
      </c>
      <c r="G884" s="7" t="s">
        <v>403</v>
      </c>
      <c r="H884" s="7" t="s">
        <v>648</v>
      </c>
      <c r="I884" s="244" t="s">
        <v>536</v>
      </c>
      <c r="J884" s="7" t="s">
        <v>484</v>
      </c>
      <c r="K884" s="7" t="s">
        <v>519</v>
      </c>
      <c r="L884" s="7" t="s">
        <v>499</v>
      </c>
      <c r="M884" s="7" t="s">
        <v>2</v>
      </c>
      <c r="N884" s="7" t="s">
        <v>5</v>
      </c>
      <c r="O884" s="5"/>
      <c r="P884" s="7" t="s">
        <v>653</v>
      </c>
      <c r="Q884" s="7" t="s">
        <v>646</v>
      </c>
      <c r="R884" s="244" t="s">
        <v>401</v>
      </c>
      <c r="S884" s="7" t="s">
        <v>403</v>
      </c>
      <c r="T884" s="7" t="s">
        <v>648</v>
      </c>
      <c r="U884" s="244" t="s">
        <v>536</v>
      </c>
      <c r="V884" s="7" t="s">
        <v>484</v>
      </c>
      <c r="W884" s="7" t="s">
        <v>519</v>
      </c>
      <c r="X884" s="7" t="s">
        <v>499</v>
      </c>
      <c r="Y884" s="7" t="s">
        <v>2</v>
      </c>
      <c r="Z884" s="7" t="s">
        <v>5</v>
      </c>
      <c r="AA884" s="5"/>
      <c r="AB884" s="5"/>
      <c r="AC884" s="5"/>
      <c r="AD884" s="5"/>
      <c r="AE884" s="5"/>
    </row>
    <row r="885" spans="2:31" ht="15">
      <c r="C885" s="5"/>
      <c r="D885" s="241" t="s">
        <v>10</v>
      </c>
      <c r="E885" s="11">
        <v>339.1</v>
      </c>
      <c r="F885" s="11">
        <v>338</v>
      </c>
      <c r="G885" s="11">
        <v>268.39999999999998</v>
      </c>
      <c r="H885" s="11">
        <v>319</v>
      </c>
      <c r="I885" s="11">
        <v>349.2</v>
      </c>
      <c r="J885" s="11">
        <v>314.60000000000002</v>
      </c>
      <c r="K885" s="11">
        <v>409.5</v>
      </c>
      <c r="L885" s="11">
        <v>403.7</v>
      </c>
      <c r="M885" s="11">
        <v>391.3</v>
      </c>
      <c r="N885" s="11">
        <v>485.7</v>
      </c>
      <c r="O885" s="5"/>
      <c r="P885" s="241" t="s">
        <v>10</v>
      </c>
      <c r="Q885" s="11">
        <v>210.1</v>
      </c>
      <c r="R885" s="11">
        <v>293.8</v>
      </c>
      <c r="S885" s="11">
        <v>304.39999999999998</v>
      </c>
      <c r="T885" s="11">
        <v>239</v>
      </c>
      <c r="U885" s="11">
        <v>265</v>
      </c>
      <c r="V885" s="11">
        <v>232.1</v>
      </c>
      <c r="W885" s="11">
        <v>218.6</v>
      </c>
      <c r="X885" s="11">
        <v>342</v>
      </c>
      <c r="Y885" s="11">
        <v>244.5</v>
      </c>
      <c r="Z885" s="11">
        <v>266.3</v>
      </c>
      <c r="AA885" s="5"/>
      <c r="AB885" s="5"/>
      <c r="AC885" s="5"/>
      <c r="AD885" s="5"/>
      <c r="AE885" s="5"/>
    </row>
    <row r="886" spans="2:31" ht="15">
      <c r="C886" s="5"/>
      <c r="D886" s="7">
        <v>10000</v>
      </c>
      <c r="E886" s="11">
        <v>189.7</v>
      </c>
      <c r="F886" s="11">
        <v>279.2</v>
      </c>
      <c r="G886" s="11">
        <v>342.6</v>
      </c>
      <c r="H886" s="11">
        <v>291.3</v>
      </c>
      <c r="I886" s="11">
        <v>317</v>
      </c>
      <c r="J886" s="11">
        <v>359.5</v>
      </c>
      <c r="K886" s="11">
        <v>478</v>
      </c>
      <c r="L886" s="11">
        <v>450.1</v>
      </c>
      <c r="M886" s="11">
        <v>830</v>
      </c>
      <c r="N886" s="11">
        <v>556.70000000000005</v>
      </c>
      <c r="O886" s="5"/>
      <c r="P886" s="7">
        <v>10000</v>
      </c>
      <c r="Q886" s="11">
        <v>107.3</v>
      </c>
      <c r="R886" s="11">
        <v>224.2</v>
      </c>
      <c r="S886" s="11">
        <v>152.1</v>
      </c>
      <c r="T886" s="11">
        <v>134.6</v>
      </c>
      <c r="U886" s="11">
        <v>210.4</v>
      </c>
      <c r="V886" s="11">
        <v>196.2</v>
      </c>
      <c r="W886" s="11">
        <v>248.4</v>
      </c>
      <c r="X886" s="11">
        <v>236.2</v>
      </c>
      <c r="Y886" s="11">
        <v>399.5</v>
      </c>
      <c r="Z886" s="11">
        <v>194.1</v>
      </c>
      <c r="AA886" s="5"/>
      <c r="AB886" s="5"/>
      <c r="AC886" s="5"/>
      <c r="AD886" s="5"/>
      <c r="AE886" s="5"/>
    </row>
    <row r="887" spans="2:31" ht="15">
      <c r="C887" s="5"/>
      <c r="D887" s="7">
        <v>100000</v>
      </c>
      <c r="E887" s="11">
        <v>320.7</v>
      </c>
      <c r="F887" s="11">
        <v>529</v>
      </c>
      <c r="G887" s="11">
        <v>318.39999999999998</v>
      </c>
      <c r="H887" s="11">
        <v>386.5</v>
      </c>
      <c r="I887" s="11">
        <v>321.89999999999998</v>
      </c>
      <c r="J887" s="11">
        <v>501</v>
      </c>
      <c r="K887" s="11">
        <v>576.1</v>
      </c>
      <c r="L887" s="11">
        <v>707.9</v>
      </c>
      <c r="M887" s="12">
        <v>2233</v>
      </c>
      <c r="N887" s="12">
        <v>1763</v>
      </c>
      <c r="O887" s="5"/>
      <c r="P887" s="7">
        <v>100000</v>
      </c>
      <c r="Q887" s="11">
        <v>135.5</v>
      </c>
      <c r="R887" s="11">
        <v>161.9</v>
      </c>
      <c r="S887" s="11">
        <v>189</v>
      </c>
      <c r="T887" s="11">
        <v>132.80000000000001</v>
      </c>
      <c r="U887" s="11">
        <v>304.5</v>
      </c>
      <c r="V887" s="11">
        <v>282.7</v>
      </c>
      <c r="W887" s="11">
        <v>341.8</v>
      </c>
      <c r="X887" s="11">
        <v>376.9</v>
      </c>
      <c r="Y887" s="11">
        <v>454.5</v>
      </c>
      <c r="Z887" s="11">
        <v>637.5</v>
      </c>
      <c r="AA887" s="5"/>
      <c r="AB887" s="5"/>
      <c r="AC887" s="5"/>
      <c r="AD887" s="5"/>
      <c r="AE887" s="5"/>
    </row>
    <row r="888" spans="2:31" ht="15">
      <c r="C888" s="5"/>
      <c r="D888" s="7">
        <v>1000000</v>
      </c>
      <c r="E888" s="11">
        <v>272.39999999999998</v>
      </c>
      <c r="F888" s="11">
        <v>288.8</v>
      </c>
      <c r="G888" s="11">
        <v>239.4</v>
      </c>
      <c r="H888" s="11">
        <v>265.7</v>
      </c>
      <c r="I888" s="11">
        <v>431.5</v>
      </c>
      <c r="J888" s="11">
        <v>643.20000000000005</v>
      </c>
      <c r="K888" s="12">
        <v>1069</v>
      </c>
      <c r="L888" s="12">
        <v>1759</v>
      </c>
      <c r="M888" s="12">
        <v>12740</v>
      </c>
      <c r="N888" s="12">
        <v>1794</v>
      </c>
      <c r="O888" s="5"/>
      <c r="P888" s="7">
        <v>1000000</v>
      </c>
      <c r="Q888" s="11">
        <v>186.1</v>
      </c>
      <c r="R888" s="11">
        <v>191.5</v>
      </c>
      <c r="S888" s="11">
        <v>228.8</v>
      </c>
      <c r="T888" s="11">
        <v>233.6</v>
      </c>
      <c r="U888" s="11">
        <v>212.5</v>
      </c>
      <c r="V888" s="11">
        <v>249</v>
      </c>
      <c r="W888" s="11">
        <v>283.39999999999998</v>
      </c>
      <c r="X888" s="11">
        <v>544.4</v>
      </c>
      <c r="Y888" s="12">
        <v>4223</v>
      </c>
      <c r="Z888" s="11">
        <v>448.5</v>
      </c>
      <c r="AA888" s="5"/>
      <c r="AB888" s="5"/>
      <c r="AC888" s="5"/>
      <c r="AD888" s="5"/>
      <c r="AE888" s="5"/>
    </row>
    <row r="889" spans="2:31" ht="15">
      <c r="C889" s="5"/>
      <c r="D889" s="226">
        <v>10000000</v>
      </c>
      <c r="E889" s="12">
        <v>1192</v>
      </c>
      <c r="F889" s="11">
        <v>817</v>
      </c>
      <c r="G889" s="11">
        <v>554.29999999999995</v>
      </c>
      <c r="H889" s="11">
        <v>898.5</v>
      </c>
      <c r="I889" s="11">
        <v>742.5</v>
      </c>
      <c r="J889" s="12">
        <v>1091</v>
      </c>
      <c r="K889" s="12">
        <v>2698</v>
      </c>
      <c r="L889" s="12">
        <v>5226</v>
      </c>
      <c r="M889" s="12">
        <v>333900</v>
      </c>
      <c r="N889" s="12">
        <v>6601</v>
      </c>
      <c r="O889" s="5"/>
      <c r="P889" s="226">
        <v>10000000</v>
      </c>
      <c r="Q889" s="11">
        <v>303.2</v>
      </c>
      <c r="R889" s="11">
        <v>372.3</v>
      </c>
      <c r="S889" s="11">
        <v>234.3</v>
      </c>
      <c r="T889" s="11">
        <v>302.10000000000002</v>
      </c>
      <c r="U889" s="11">
        <v>278.8</v>
      </c>
      <c r="V889" s="11">
        <v>464.3</v>
      </c>
      <c r="W889" s="11">
        <v>698.6</v>
      </c>
      <c r="X889" s="12">
        <v>1251</v>
      </c>
      <c r="Y889" s="12">
        <v>39370</v>
      </c>
      <c r="Z889" s="12">
        <v>2284</v>
      </c>
      <c r="AA889" s="5"/>
      <c r="AB889" s="5"/>
      <c r="AC889" s="5"/>
      <c r="AD889" s="5"/>
      <c r="AE889" s="5"/>
    </row>
    <row r="890" spans="2:31" ht="15">
      <c r="C890" s="5"/>
      <c r="D890" s="226">
        <v>100000000</v>
      </c>
      <c r="E890" s="12">
        <v>8970</v>
      </c>
      <c r="F890" s="12">
        <v>10430</v>
      </c>
      <c r="G890" s="12">
        <v>3004</v>
      </c>
      <c r="H890" s="12">
        <v>3448</v>
      </c>
      <c r="I890" s="12">
        <v>2168</v>
      </c>
      <c r="J890" s="12">
        <v>3081</v>
      </c>
      <c r="K890" s="12">
        <v>15470</v>
      </c>
      <c r="L890" s="12">
        <v>20820</v>
      </c>
      <c r="M890" s="12">
        <v>3332000</v>
      </c>
      <c r="N890" s="12">
        <v>43740</v>
      </c>
      <c r="O890" s="5"/>
      <c r="P890" s="226">
        <v>100000000</v>
      </c>
      <c r="Q890" s="12">
        <v>1783</v>
      </c>
      <c r="R890" s="12">
        <v>1533</v>
      </c>
      <c r="S890" s="11">
        <v>831.2</v>
      </c>
      <c r="T890" s="11">
        <v>660.7</v>
      </c>
      <c r="U890" s="11">
        <v>589</v>
      </c>
      <c r="V890" s="12">
        <v>1323</v>
      </c>
      <c r="W890" s="12">
        <v>2458</v>
      </c>
      <c r="X890" s="12">
        <v>5236</v>
      </c>
      <c r="Y890" s="12">
        <v>456000</v>
      </c>
      <c r="Z890" s="12">
        <v>16940</v>
      </c>
      <c r="AA890" s="5"/>
      <c r="AB890" s="5"/>
      <c r="AC890" s="5"/>
      <c r="AD890" s="5"/>
      <c r="AE890" s="5"/>
    </row>
    <row r="891" spans="2:31" ht="15">
      <c r="C891" s="5"/>
      <c r="D891" s="226">
        <v>1000000000</v>
      </c>
      <c r="E891" s="12">
        <v>79450</v>
      </c>
      <c r="F891" s="12">
        <v>88800</v>
      </c>
      <c r="G891" s="12">
        <v>30850</v>
      </c>
      <c r="H891" s="12">
        <v>30810</v>
      </c>
      <c r="I891" s="12">
        <v>29070</v>
      </c>
      <c r="J891" s="12">
        <v>22710</v>
      </c>
      <c r="K891" s="12">
        <v>39220</v>
      </c>
      <c r="L891" s="12">
        <v>102200</v>
      </c>
      <c r="M891" s="12">
        <v>24210000</v>
      </c>
      <c r="N891" s="12">
        <v>614700</v>
      </c>
      <c r="O891" s="5"/>
      <c r="P891" s="226">
        <v>1000000000</v>
      </c>
      <c r="Q891" s="12">
        <v>16420</v>
      </c>
      <c r="R891" s="12">
        <v>17500</v>
      </c>
      <c r="S891" s="12">
        <v>6543</v>
      </c>
      <c r="T891" s="12">
        <v>8307</v>
      </c>
      <c r="U891" s="12">
        <v>2834</v>
      </c>
      <c r="V891" s="12">
        <v>5923</v>
      </c>
      <c r="W891" s="12">
        <v>6827</v>
      </c>
      <c r="X891" s="12">
        <v>20570</v>
      </c>
      <c r="Y891" s="12">
        <v>3876000</v>
      </c>
      <c r="Z891" s="12">
        <v>126200</v>
      </c>
      <c r="AA891" s="5"/>
      <c r="AB891" s="5"/>
      <c r="AC891" s="5"/>
      <c r="AD891" s="5"/>
      <c r="AE891" s="5"/>
    </row>
    <row r="892" spans="2:31" ht="15">
      <c r="C892" s="5"/>
      <c r="D892" s="226">
        <v>10000000000</v>
      </c>
      <c r="E892" s="12">
        <v>884500</v>
      </c>
      <c r="F892" s="12">
        <v>1150000</v>
      </c>
      <c r="G892" s="12">
        <v>368700</v>
      </c>
      <c r="H892" s="12">
        <v>397400</v>
      </c>
      <c r="I892" s="12">
        <v>255900</v>
      </c>
      <c r="J892" s="12">
        <v>278100</v>
      </c>
      <c r="K892" s="12">
        <v>530800</v>
      </c>
      <c r="L892" s="12">
        <v>678300</v>
      </c>
      <c r="M892" s="12">
        <v>108300000</v>
      </c>
      <c r="N892" s="12">
        <v>5247000</v>
      </c>
      <c r="O892" s="5"/>
      <c r="P892" s="226">
        <v>10000000000</v>
      </c>
      <c r="Q892" s="12">
        <v>193600</v>
      </c>
      <c r="R892" s="12">
        <v>247800</v>
      </c>
      <c r="S892" s="12">
        <v>65550</v>
      </c>
      <c r="T892" s="12">
        <v>91140</v>
      </c>
      <c r="U892" s="12">
        <v>48390</v>
      </c>
      <c r="V892" s="12">
        <v>46680</v>
      </c>
      <c r="W892" s="12">
        <v>71600</v>
      </c>
      <c r="X892" s="12">
        <v>194400</v>
      </c>
      <c r="Y892" s="12">
        <v>40500000</v>
      </c>
      <c r="Z892" s="12">
        <v>1485000</v>
      </c>
      <c r="AA892" s="5"/>
      <c r="AB892" s="5"/>
      <c r="AC892" s="5"/>
      <c r="AD892" s="5"/>
      <c r="AE892" s="5"/>
    </row>
    <row r="893" spans="2:31" ht="15">
      <c r="C893" s="5"/>
      <c r="D893" s="230" t="s">
        <v>654</v>
      </c>
      <c r="E893" s="7" t="s">
        <v>646</v>
      </c>
      <c r="F893" s="244" t="s">
        <v>401</v>
      </c>
      <c r="G893" s="7" t="s">
        <v>403</v>
      </c>
      <c r="H893" s="7" t="s">
        <v>648</v>
      </c>
      <c r="I893" s="244" t="s">
        <v>536</v>
      </c>
      <c r="J893" s="7" t="s">
        <v>484</v>
      </c>
      <c r="K893" s="7" t="s">
        <v>519</v>
      </c>
      <c r="L893" s="7" t="s">
        <v>499</v>
      </c>
      <c r="M893" s="7" t="s">
        <v>2</v>
      </c>
      <c r="N893" s="7" t="s">
        <v>5</v>
      </c>
      <c r="O893" s="5"/>
      <c r="P893" s="230" t="s">
        <v>655</v>
      </c>
      <c r="Q893" s="7" t="s">
        <v>646</v>
      </c>
      <c r="R893" s="244" t="s">
        <v>401</v>
      </c>
      <c r="S893" s="7" t="s">
        <v>403</v>
      </c>
      <c r="T893" s="7" t="s">
        <v>648</v>
      </c>
      <c r="U893" s="244" t="s">
        <v>536</v>
      </c>
      <c r="V893" s="7" t="s">
        <v>484</v>
      </c>
      <c r="W893" s="7" t="s">
        <v>519</v>
      </c>
      <c r="X893" s="7" t="s">
        <v>499</v>
      </c>
      <c r="Y893" s="7" t="s">
        <v>2</v>
      </c>
      <c r="Z893" s="7" t="s">
        <v>5</v>
      </c>
      <c r="AA893" s="5"/>
      <c r="AB893" s="5"/>
      <c r="AC893" s="5"/>
      <c r="AD893" s="5"/>
      <c r="AE893" s="5"/>
    </row>
    <row r="895" spans="2:31" ht="15">
      <c r="B895" s="15" t="s">
        <v>670</v>
      </c>
    </row>
    <row r="896" spans="2:31" ht="15">
      <c r="D896" s="5"/>
      <c r="E896" s="5"/>
      <c r="F896" s="5"/>
      <c r="G896" s="5"/>
      <c r="H896" s="5"/>
      <c r="I896" s="5" t="s">
        <v>8</v>
      </c>
      <c r="J896" s="5" t="s">
        <v>657</v>
      </c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4:20" ht="15">
      <c r="D897" s="5" t="s">
        <v>658</v>
      </c>
      <c r="E897" s="2" t="s">
        <v>659</v>
      </c>
      <c r="F897" s="3">
        <v>2904610600</v>
      </c>
      <c r="G897" s="3">
        <v>3079683600</v>
      </c>
      <c r="H897" s="5"/>
      <c r="I897" s="145">
        <f>AVERAGE(F897:G897)</f>
        <v>2992147100</v>
      </c>
      <c r="J897" s="83">
        <f>100000000/I897</f>
        <v>3.3420816777356969E-2</v>
      </c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4:20" ht="15">
      <c r="D898" s="5"/>
      <c r="E898" s="2" t="s">
        <v>660</v>
      </c>
      <c r="F898" s="3">
        <v>1584751.66015625</v>
      </c>
      <c r="G898" s="3">
        <v>1353893.06640625</v>
      </c>
      <c r="H898" s="5"/>
      <c r="I898" s="145">
        <f t="shared" ref="I898:I900" si="777">AVERAGE(F898:G898)</f>
        <v>1469322.36328125</v>
      </c>
      <c r="J898" s="83">
        <f t="shared" ref="J898:J900" si="778">100000000/I898</f>
        <v>68.058584350872309</v>
      </c>
      <c r="K898" s="5" t="s">
        <v>661</v>
      </c>
      <c r="L898" s="5"/>
      <c r="M898" s="5"/>
      <c r="N898" s="5"/>
      <c r="O898" s="5"/>
      <c r="P898" s="5"/>
      <c r="Q898" s="5"/>
      <c r="R898" s="5"/>
      <c r="S898" s="5"/>
      <c r="T898" s="5"/>
    </row>
    <row r="899" spans="4:20" ht="15">
      <c r="D899" s="5"/>
      <c r="E899" s="2" t="s">
        <v>662</v>
      </c>
      <c r="F899" s="3">
        <v>3258131000</v>
      </c>
      <c r="G899" s="3">
        <v>2659094000</v>
      </c>
      <c r="H899" s="5"/>
      <c r="I899" s="145">
        <f t="shared" si="777"/>
        <v>2958612500</v>
      </c>
      <c r="J899" s="83">
        <f t="shared" si="778"/>
        <v>3.3799627359108367E-2</v>
      </c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4:20" ht="15">
      <c r="D900" s="5"/>
      <c r="E900" s="2" t="s">
        <v>4</v>
      </c>
      <c r="F900" s="3">
        <v>380460225</v>
      </c>
      <c r="G900" s="3">
        <v>372204150</v>
      </c>
      <c r="H900" s="5"/>
      <c r="I900" s="145">
        <f t="shared" si="777"/>
        <v>376332187.5</v>
      </c>
      <c r="J900" s="83">
        <f t="shared" si="778"/>
        <v>0.26572268682173245</v>
      </c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4:20" ht="15"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4:20" ht="15">
      <c r="D902" s="5"/>
      <c r="E902" s="8" t="s">
        <v>663</v>
      </c>
      <c r="F902" s="8" t="s">
        <v>664</v>
      </c>
      <c r="G902" s="5" t="s">
        <v>665</v>
      </c>
      <c r="H902" s="5" t="s">
        <v>665</v>
      </c>
      <c r="I902" s="5" t="s">
        <v>665</v>
      </c>
      <c r="J902" s="5" t="s">
        <v>666</v>
      </c>
      <c r="K902" s="5" t="s">
        <v>666</v>
      </c>
      <c r="L902" s="5" t="s">
        <v>666</v>
      </c>
      <c r="M902" s="5" t="s">
        <v>659</v>
      </c>
      <c r="N902" s="5" t="s">
        <v>659</v>
      </c>
      <c r="O902" s="5" t="s">
        <v>659</v>
      </c>
      <c r="P902" s="5" t="s">
        <v>660</v>
      </c>
      <c r="Q902" s="5" t="s">
        <v>660</v>
      </c>
      <c r="R902" s="5" t="s">
        <v>660</v>
      </c>
      <c r="S902" s="5" t="s">
        <v>667</v>
      </c>
      <c r="T902" s="5"/>
    </row>
    <row r="903" spans="4:20" ht="15">
      <c r="D903" s="5"/>
      <c r="E903" s="8" t="s">
        <v>21</v>
      </c>
      <c r="F903" s="83">
        <v>1000000000</v>
      </c>
      <c r="G903" s="12">
        <v>2058</v>
      </c>
      <c r="H903" s="12">
        <v>2958</v>
      </c>
      <c r="I903" s="12">
        <v>2880</v>
      </c>
      <c r="J903" s="12">
        <v>1415000</v>
      </c>
      <c r="K903" s="12">
        <v>1456000</v>
      </c>
      <c r="L903" s="12">
        <v>1398000</v>
      </c>
      <c r="M903" s="12">
        <v>4017</v>
      </c>
      <c r="N903" s="12">
        <v>2414</v>
      </c>
      <c r="O903" s="12">
        <v>2314</v>
      </c>
      <c r="P903" s="232">
        <v>174.5</v>
      </c>
      <c r="Q903" s="232">
        <v>149.80000000000001</v>
      </c>
      <c r="R903" s="232">
        <v>224.2</v>
      </c>
      <c r="S903" s="5">
        <f>AVERAGE(J903:L903)/AVERAGE(G903:H903)</f>
        <v>567.384370015949</v>
      </c>
      <c r="T903" s="5"/>
    </row>
    <row r="904" spans="4:20" ht="15">
      <c r="D904" s="5"/>
      <c r="E904" s="8" t="s">
        <v>21</v>
      </c>
      <c r="F904" s="83">
        <f>F903/10</f>
        <v>100000000</v>
      </c>
      <c r="G904" s="11">
        <v>438.5</v>
      </c>
      <c r="H904" s="11">
        <v>383.4</v>
      </c>
      <c r="I904" s="12">
        <v>1492</v>
      </c>
      <c r="J904" s="12">
        <v>805300</v>
      </c>
      <c r="K904" s="12">
        <v>784400</v>
      </c>
      <c r="L904" s="12">
        <v>843000</v>
      </c>
      <c r="M904" s="12">
        <v>1325</v>
      </c>
      <c r="N904" s="11">
        <v>613.1</v>
      </c>
      <c r="O904" s="11">
        <v>237</v>
      </c>
      <c r="P904" s="232">
        <v>212.5</v>
      </c>
      <c r="Q904" s="232">
        <v>101.2</v>
      </c>
      <c r="R904" s="232">
        <v>218.9</v>
      </c>
      <c r="S904" s="5">
        <f t="shared" ref="S904:S909" si="779">AVERAGE(J904:L904)/AVERAGE(G904:H904)</f>
        <v>1973.2327533763232</v>
      </c>
      <c r="T904" s="5"/>
    </row>
    <row r="905" spans="4:20" ht="15">
      <c r="D905" s="5"/>
      <c r="E905" s="8" t="s">
        <v>21</v>
      </c>
      <c r="F905" s="83">
        <f t="shared" ref="F905:F906" si="780">F904/10</f>
        <v>10000000</v>
      </c>
      <c r="G905" s="11">
        <v>235.8</v>
      </c>
      <c r="H905" s="11">
        <v>221.9</v>
      </c>
      <c r="I905" s="11">
        <v>455.2</v>
      </c>
      <c r="J905" s="12">
        <v>197100</v>
      </c>
      <c r="K905" s="12">
        <v>186600</v>
      </c>
      <c r="L905" s="12">
        <v>185100</v>
      </c>
      <c r="M905" s="11">
        <v>590</v>
      </c>
      <c r="N905" s="11">
        <v>200</v>
      </c>
      <c r="O905" s="11">
        <v>242.7</v>
      </c>
      <c r="P905" s="11">
        <v>216.8</v>
      </c>
      <c r="Q905" s="11">
        <v>370.8</v>
      </c>
      <c r="R905" s="11">
        <v>545.6</v>
      </c>
      <c r="S905" s="5">
        <f t="shared" si="779"/>
        <v>828.49027747432808</v>
      </c>
      <c r="T905" s="5"/>
    </row>
    <row r="906" spans="4:20" ht="15">
      <c r="D906" s="5"/>
      <c r="E906" s="8" t="s">
        <v>21</v>
      </c>
      <c r="F906" s="83">
        <f t="shared" si="780"/>
        <v>1000000</v>
      </c>
      <c r="G906" s="11">
        <v>144.4</v>
      </c>
      <c r="H906" s="11">
        <v>167.8</v>
      </c>
      <c r="I906" s="11">
        <v>225.4</v>
      </c>
      <c r="J906" s="12">
        <v>36140</v>
      </c>
      <c r="K906" s="12">
        <v>32640</v>
      </c>
      <c r="L906" s="12">
        <v>36900</v>
      </c>
      <c r="M906" s="11">
        <v>182.6</v>
      </c>
      <c r="N906" s="11">
        <v>103.8</v>
      </c>
      <c r="O906" s="11">
        <v>193.5</v>
      </c>
      <c r="P906" s="11">
        <v>223.6</v>
      </c>
      <c r="Q906" s="11">
        <v>233.1</v>
      </c>
      <c r="R906" s="11">
        <v>511.4</v>
      </c>
      <c r="S906" s="5">
        <f t="shared" si="779"/>
        <v>225.667307281657</v>
      </c>
      <c r="T906" s="5"/>
    </row>
    <row r="907" spans="4:20" ht="15">
      <c r="D907" s="5"/>
      <c r="E907" s="8" t="s">
        <v>668</v>
      </c>
      <c r="F907" s="83">
        <v>1000000000</v>
      </c>
      <c r="G907" s="11">
        <v>136.4</v>
      </c>
      <c r="H907" s="13">
        <v>94.59</v>
      </c>
      <c r="I907" s="11">
        <v>192.3</v>
      </c>
      <c r="J907" s="12">
        <v>54600</v>
      </c>
      <c r="K907" s="12">
        <v>54580</v>
      </c>
      <c r="L907" s="12">
        <v>17980</v>
      </c>
      <c r="M907" s="11">
        <v>155.4</v>
      </c>
      <c r="N907" s="13">
        <v>49.38</v>
      </c>
      <c r="O907" s="11">
        <v>178.5</v>
      </c>
      <c r="P907" s="232">
        <v>154</v>
      </c>
      <c r="Q907" s="249">
        <v>78.08</v>
      </c>
      <c r="R907" s="249">
        <v>98.19</v>
      </c>
      <c r="S907" s="5">
        <f t="shared" si="779"/>
        <v>367.00001443063911</v>
      </c>
      <c r="T907" s="5"/>
    </row>
    <row r="908" spans="4:20" ht="15">
      <c r="D908" s="5"/>
      <c r="E908" s="8" t="s">
        <v>668</v>
      </c>
      <c r="F908" s="83">
        <f>F907/10</f>
        <v>100000000</v>
      </c>
      <c r="G908" s="11">
        <v>132.19999999999999</v>
      </c>
      <c r="H908" s="11">
        <v>135.6</v>
      </c>
      <c r="I908" s="11">
        <v>134.6</v>
      </c>
      <c r="J908" s="12">
        <v>13910</v>
      </c>
      <c r="K908" s="12">
        <v>9495</v>
      </c>
      <c r="L908" s="12">
        <v>11170</v>
      </c>
      <c r="M908" s="11">
        <v>110.1</v>
      </c>
      <c r="N908" s="11">
        <v>124.1</v>
      </c>
      <c r="O908" s="11">
        <v>200</v>
      </c>
      <c r="P908" s="232">
        <v>133</v>
      </c>
      <c r="Q908" s="232">
        <v>185.2</v>
      </c>
      <c r="R908" s="249">
        <v>70.14</v>
      </c>
      <c r="S908" s="5">
        <f t="shared" si="779"/>
        <v>86.071695294996275</v>
      </c>
      <c r="T908" s="5"/>
    </row>
    <row r="909" spans="4:20" ht="15">
      <c r="D909" s="5"/>
      <c r="E909" s="8" t="s">
        <v>668</v>
      </c>
      <c r="F909" s="83">
        <f t="shared" ref="F909:F910" si="781">F908/10</f>
        <v>10000000</v>
      </c>
      <c r="G909" s="13">
        <v>80.48</v>
      </c>
      <c r="H909" s="11">
        <v>200</v>
      </c>
      <c r="I909" s="11">
        <v>151.69999999999999</v>
      </c>
      <c r="J909" s="12">
        <v>5235</v>
      </c>
      <c r="K909" s="12">
        <v>5714</v>
      </c>
      <c r="L909" s="12">
        <v>5535</v>
      </c>
      <c r="M909" s="11">
        <v>117.4</v>
      </c>
      <c r="N909" s="13">
        <v>95.62</v>
      </c>
      <c r="O909" s="13">
        <v>97.14</v>
      </c>
      <c r="P909" s="11">
        <v>102.5</v>
      </c>
      <c r="Q909" s="11">
        <v>102.8</v>
      </c>
      <c r="R909" s="11">
        <v>201</v>
      </c>
      <c r="S909" s="5">
        <f t="shared" si="779"/>
        <v>39.180452557520439</v>
      </c>
      <c r="T909" s="5"/>
    </row>
    <row r="910" spans="4:20" ht="15">
      <c r="D910" s="5"/>
      <c r="E910" s="8" t="s">
        <v>668</v>
      </c>
      <c r="F910" s="83">
        <f t="shared" si="781"/>
        <v>1000000</v>
      </c>
      <c r="G910" s="13">
        <v>49.9</v>
      </c>
      <c r="H910" s="13">
        <v>56.9</v>
      </c>
      <c r="I910" s="11">
        <v>102.2</v>
      </c>
      <c r="J910" s="12">
        <v>2892</v>
      </c>
      <c r="K910" s="12">
        <v>1023</v>
      </c>
      <c r="L910" s="12">
        <v>1764</v>
      </c>
      <c r="M910" s="11">
        <v>169.2</v>
      </c>
      <c r="N910" s="13">
        <v>69.81</v>
      </c>
      <c r="O910" s="13">
        <v>73.430000000000007</v>
      </c>
      <c r="P910" s="11">
        <v>123</v>
      </c>
      <c r="Q910" s="11">
        <v>158.69999999999999</v>
      </c>
      <c r="R910" s="11">
        <v>115.9</v>
      </c>
      <c r="S910" s="5">
        <f>AVERAGE(J910:L910)/AVERAGE(G910:H910)</f>
        <v>35.449438202247194</v>
      </c>
      <c r="T910" s="5"/>
    </row>
    <row r="911" spans="4:20" ht="15"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4:20" ht="15">
      <c r="D912" s="5"/>
      <c r="E912" s="8" t="s">
        <v>663</v>
      </c>
      <c r="F912" s="8" t="s">
        <v>664</v>
      </c>
      <c r="G912" s="5" t="s">
        <v>665</v>
      </c>
      <c r="H912" s="5" t="s">
        <v>665</v>
      </c>
      <c r="I912" s="5" t="s">
        <v>665</v>
      </c>
      <c r="J912" s="5" t="s">
        <v>666</v>
      </c>
      <c r="K912" s="5" t="s">
        <v>666</v>
      </c>
      <c r="L912" s="5" t="s">
        <v>666</v>
      </c>
      <c r="M912" s="5" t="s">
        <v>659</v>
      </c>
      <c r="N912" s="5" t="s">
        <v>659</v>
      </c>
      <c r="O912" s="5" t="s">
        <v>659</v>
      </c>
      <c r="P912" s="5" t="s">
        <v>660</v>
      </c>
      <c r="Q912" s="5" t="s">
        <v>660</v>
      </c>
      <c r="R912" s="5" t="s">
        <v>660</v>
      </c>
      <c r="S912" s="5"/>
      <c r="T912" s="5"/>
    </row>
    <row r="913" spans="4:20" ht="15">
      <c r="D913" s="5"/>
      <c r="E913" s="8" t="s">
        <v>669</v>
      </c>
      <c r="F913" s="83">
        <v>1000000000</v>
      </c>
      <c r="G913" s="12">
        <v>2258</v>
      </c>
      <c r="H913" s="12">
        <v>1400</v>
      </c>
      <c r="I913" s="12">
        <v>6826</v>
      </c>
      <c r="J913" s="12">
        <v>6743000</v>
      </c>
      <c r="K913" s="12">
        <v>6955000</v>
      </c>
      <c r="L913" s="12">
        <v>7410000</v>
      </c>
      <c r="M913" s="12">
        <v>6934</v>
      </c>
      <c r="N913" s="12">
        <v>1504</v>
      </c>
      <c r="O913" s="12">
        <v>1233</v>
      </c>
      <c r="P913" s="232">
        <v>257.10000000000002</v>
      </c>
      <c r="Q913" s="232">
        <v>171</v>
      </c>
      <c r="R913" s="232">
        <v>109.3</v>
      </c>
      <c r="S913" s="5">
        <f>AVERAGE(J913:L913)/AVERAGE(G913:H913)</f>
        <v>3846.9108802624387</v>
      </c>
      <c r="T913" s="5"/>
    </row>
    <row r="914" spans="4:20" ht="15">
      <c r="D914" s="5"/>
      <c r="E914" s="8" t="s">
        <v>669</v>
      </c>
      <c r="F914" s="83">
        <f>F913/10</f>
        <v>100000000</v>
      </c>
      <c r="G914" s="11">
        <v>383.9</v>
      </c>
      <c r="H914" s="11">
        <v>865.1</v>
      </c>
      <c r="I914" s="12">
        <v>4090</v>
      </c>
      <c r="J914" s="12">
        <v>2664000</v>
      </c>
      <c r="K914" s="12">
        <v>2718000</v>
      </c>
      <c r="L914" s="12">
        <v>2885000</v>
      </c>
      <c r="M914" s="12">
        <v>4837</v>
      </c>
      <c r="N914" s="11">
        <v>619.1</v>
      </c>
      <c r="O914" s="11">
        <v>302.8</v>
      </c>
      <c r="P914" s="232">
        <v>279</v>
      </c>
      <c r="Q914" s="232">
        <v>179.6</v>
      </c>
      <c r="R914" s="232">
        <v>159.69999999999999</v>
      </c>
      <c r="S914" s="5">
        <f t="shared" ref="S914:S919" si="782">AVERAGE(J914:L914)/AVERAGE(G914:H914)</f>
        <v>4412.5967440619161</v>
      </c>
      <c r="T914" s="5"/>
    </row>
    <row r="915" spans="4:20" ht="15">
      <c r="D915" s="5"/>
      <c r="E915" s="8" t="s">
        <v>669</v>
      </c>
      <c r="F915" s="83">
        <f t="shared" ref="F915:F916" si="783">F914/10</f>
        <v>10000000</v>
      </c>
      <c r="G915" s="11">
        <v>313.3</v>
      </c>
      <c r="H915" s="12">
        <v>1692</v>
      </c>
      <c r="I915" s="12">
        <v>1750</v>
      </c>
      <c r="J915" s="12">
        <v>466100</v>
      </c>
      <c r="K915" s="12">
        <v>391400</v>
      </c>
      <c r="L915" s="12">
        <v>354400</v>
      </c>
      <c r="M915" s="12">
        <v>1799</v>
      </c>
      <c r="N915" s="11">
        <v>502.2</v>
      </c>
      <c r="O915" s="11">
        <v>237.2</v>
      </c>
      <c r="P915" s="11">
        <v>388.6</v>
      </c>
      <c r="Q915" s="11">
        <v>631.20000000000005</v>
      </c>
      <c r="R915" s="11">
        <v>296.10000000000002</v>
      </c>
      <c r="S915" s="5"/>
      <c r="T915" s="5"/>
    </row>
    <row r="916" spans="4:20" ht="15">
      <c r="D916" s="5"/>
      <c r="E916" s="8" t="s">
        <v>669</v>
      </c>
      <c r="F916" s="83">
        <f t="shared" si="783"/>
        <v>1000000</v>
      </c>
      <c r="G916" s="11">
        <v>203.9</v>
      </c>
      <c r="H916" s="11">
        <v>356.7</v>
      </c>
      <c r="I916" s="12">
        <v>1404</v>
      </c>
      <c r="J916" s="12">
        <v>46440</v>
      </c>
      <c r="K916" s="12">
        <v>47950</v>
      </c>
      <c r="L916" s="12">
        <v>42070</v>
      </c>
      <c r="M916" s="12">
        <v>1559</v>
      </c>
      <c r="N916" s="11">
        <v>483.9</v>
      </c>
      <c r="O916" s="11">
        <v>240.1</v>
      </c>
      <c r="P916" s="11">
        <v>247.8</v>
      </c>
      <c r="Q916" s="11">
        <v>189.5</v>
      </c>
      <c r="R916" s="11">
        <v>278.10000000000002</v>
      </c>
      <c r="S916" s="5"/>
      <c r="T916" s="5"/>
    </row>
    <row r="917" spans="4:20" ht="15">
      <c r="D917" s="5"/>
      <c r="E917" s="8" t="s">
        <v>197</v>
      </c>
      <c r="F917" s="83">
        <v>1000000000</v>
      </c>
      <c r="G917" s="12">
        <v>2602</v>
      </c>
      <c r="H917" s="12">
        <v>2523</v>
      </c>
      <c r="I917" s="12">
        <v>5435</v>
      </c>
      <c r="J917" s="12">
        <v>3301000</v>
      </c>
      <c r="K917" s="12">
        <v>3282000</v>
      </c>
      <c r="L917" s="12">
        <v>3479000</v>
      </c>
      <c r="M917" s="12">
        <v>5596</v>
      </c>
      <c r="N917" s="12">
        <v>2159</v>
      </c>
      <c r="O917" s="12">
        <v>1726</v>
      </c>
      <c r="P917" s="232">
        <v>294.7</v>
      </c>
      <c r="Q917" s="232">
        <v>175.6</v>
      </c>
      <c r="R917" s="232">
        <v>124.1</v>
      </c>
      <c r="S917" s="5">
        <f t="shared" si="782"/>
        <v>1308.8780487804879</v>
      </c>
      <c r="T917" s="5"/>
    </row>
    <row r="918" spans="4:20" ht="15">
      <c r="D918" s="5"/>
      <c r="E918" s="8" t="s">
        <v>197</v>
      </c>
      <c r="F918" s="83">
        <f>F917/10</f>
        <v>100000000</v>
      </c>
      <c r="G918" s="11">
        <v>517.20000000000005</v>
      </c>
      <c r="H918" s="11">
        <v>597</v>
      </c>
      <c r="I918" s="12">
        <v>3290</v>
      </c>
      <c r="J918" s="12">
        <v>2039000</v>
      </c>
      <c r="K918" s="12">
        <v>1882000</v>
      </c>
      <c r="L918" s="12">
        <v>2010000</v>
      </c>
      <c r="M918" s="12">
        <v>3215</v>
      </c>
      <c r="N918" s="11">
        <v>475.6</v>
      </c>
      <c r="O918" s="11">
        <v>917.8</v>
      </c>
      <c r="P918" s="232">
        <v>127.9</v>
      </c>
      <c r="Q918" s="232">
        <v>232.3</v>
      </c>
      <c r="R918" s="232">
        <v>223.3</v>
      </c>
      <c r="S918" s="5">
        <f t="shared" si="782"/>
        <v>3548.7345180398493</v>
      </c>
      <c r="T918" s="5"/>
    </row>
    <row r="919" spans="4:20" ht="15">
      <c r="D919" s="5"/>
      <c r="E919" s="8" t="s">
        <v>197</v>
      </c>
      <c r="F919" s="83">
        <f t="shared" ref="F919:F920" si="784">F918/10</f>
        <v>10000000</v>
      </c>
      <c r="G919" s="11">
        <v>239.7</v>
      </c>
      <c r="H919" s="11">
        <v>337.5</v>
      </c>
      <c r="I919" s="12">
        <v>1716</v>
      </c>
      <c r="J919" s="12">
        <v>771800</v>
      </c>
      <c r="K919" s="12">
        <v>811900</v>
      </c>
      <c r="L919" s="12">
        <v>817700</v>
      </c>
      <c r="M919" s="12">
        <v>1498</v>
      </c>
      <c r="N919" s="11">
        <v>273.2</v>
      </c>
      <c r="O919" s="11">
        <v>327.9</v>
      </c>
      <c r="P919" s="11">
        <v>202.9</v>
      </c>
      <c r="Q919" s="11">
        <v>314.7</v>
      </c>
      <c r="R919" s="11">
        <v>102.1</v>
      </c>
      <c r="S919" s="5">
        <f t="shared" si="782"/>
        <v>2773.6197736197732</v>
      </c>
      <c r="T919" s="5"/>
    </row>
    <row r="920" spans="4:20" ht="15">
      <c r="D920" s="5"/>
      <c r="E920" s="8" t="s">
        <v>197</v>
      </c>
      <c r="F920" s="83">
        <f t="shared" si="784"/>
        <v>1000000</v>
      </c>
      <c r="G920" s="11">
        <v>265.10000000000002</v>
      </c>
      <c r="H920" s="11">
        <v>297.8</v>
      </c>
      <c r="I920" s="11">
        <v>577</v>
      </c>
      <c r="J920" s="12">
        <v>153800</v>
      </c>
      <c r="K920" s="12">
        <v>171300</v>
      </c>
      <c r="L920" s="12">
        <v>175200</v>
      </c>
      <c r="M920" s="11">
        <v>532.9</v>
      </c>
      <c r="N920" s="11">
        <v>244.1</v>
      </c>
      <c r="O920" s="11">
        <v>169</v>
      </c>
      <c r="P920" s="11">
        <v>184.1</v>
      </c>
      <c r="Q920" s="11">
        <v>108</v>
      </c>
      <c r="R920" s="11">
        <v>480.8</v>
      </c>
      <c r="S920" s="5">
        <f>AVERAGE(J920:L920)/AVERAGE(G920:H920)</f>
        <v>592.52679576005198</v>
      </c>
      <c r="T920" s="5"/>
    </row>
    <row r="921" spans="4:20" ht="15"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4:20" ht="15"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4:20" ht="15"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4:20" ht="15"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4:20" ht="15"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4:20" ht="15"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4:20" ht="15"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4:20" ht="15"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3:20" ht="15"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3:20" ht="15"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3:20" ht="15"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3:20" ht="15"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3:20" ht="15"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3:20" ht="15"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3:20" ht="15"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3:20" ht="15"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8" spans="3:20" ht="15">
      <c r="C938" s="9" t="s">
        <v>687</v>
      </c>
    </row>
    <row r="939" spans="3:20" ht="15">
      <c r="D939" s="33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3:20" ht="15">
      <c r="C940" s="9" t="s">
        <v>0</v>
      </c>
      <c r="D940" s="4"/>
      <c r="E940" s="4" t="s">
        <v>671</v>
      </c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3:20" ht="15">
      <c r="D941" s="4"/>
      <c r="E941" s="4" t="s">
        <v>672</v>
      </c>
      <c r="F941" s="12">
        <v>1945</v>
      </c>
      <c r="G941" s="11">
        <v>224.2</v>
      </c>
      <c r="H941" s="12">
        <v>5692</v>
      </c>
      <c r="I941" s="12">
        <v>3704</v>
      </c>
      <c r="J941" s="12">
        <v>3845</v>
      </c>
      <c r="K941" s="12">
        <v>9124</v>
      </c>
      <c r="L941" s="12">
        <v>11140</v>
      </c>
      <c r="M941" s="13">
        <v>96.52</v>
      </c>
      <c r="N941" s="250">
        <v>957.3</v>
      </c>
      <c r="O941" s="250">
        <v>143.6</v>
      </c>
      <c r="P941" s="233">
        <v>20580</v>
      </c>
      <c r="Q941" s="231">
        <v>1260</v>
      </c>
    </row>
    <row r="942" spans="3:20" ht="15">
      <c r="D942" s="4"/>
      <c r="E942" s="4" t="s">
        <v>672</v>
      </c>
      <c r="F942" s="12">
        <v>3681</v>
      </c>
      <c r="G942" s="11">
        <v>182.8</v>
      </c>
      <c r="H942" s="12">
        <v>5252</v>
      </c>
      <c r="I942" s="12">
        <v>4977</v>
      </c>
      <c r="J942" s="12">
        <v>5925</v>
      </c>
      <c r="K942" s="12">
        <v>14570</v>
      </c>
      <c r="L942" s="12">
        <v>15810</v>
      </c>
      <c r="M942" s="11">
        <v>165.7</v>
      </c>
      <c r="N942" s="250">
        <v>950.3</v>
      </c>
      <c r="O942" s="250">
        <v>113.7</v>
      </c>
      <c r="P942" s="233">
        <v>25450</v>
      </c>
      <c r="Q942" s="231">
        <v>1099</v>
      </c>
    </row>
    <row r="943" spans="3:20" ht="15">
      <c r="D943" s="4"/>
      <c r="E943" s="4" t="s">
        <v>672</v>
      </c>
      <c r="F943" s="12">
        <v>2582</v>
      </c>
      <c r="G943" s="11">
        <v>183.8</v>
      </c>
      <c r="H943" s="12">
        <v>8015</v>
      </c>
      <c r="I943" s="12">
        <v>3810</v>
      </c>
      <c r="J943" s="12">
        <v>5184</v>
      </c>
      <c r="K943" s="12">
        <v>9468</v>
      </c>
      <c r="L943" s="12">
        <v>8346</v>
      </c>
      <c r="M943" s="11">
        <v>175</v>
      </c>
      <c r="N943" s="250">
        <v>743.5</v>
      </c>
      <c r="O943" s="250">
        <v>190.7</v>
      </c>
      <c r="P943" s="233">
        <v>19660</v>
      </c>
      <c r="Q943" s="231">
        <v>1340</v>
      </c>
    </row>
    <row r="944" spans="3:20" ht="15">
      <c r="C944" s="9" t="s">
        <v>18</v>
      </c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3:17">
      <c r="D945" s="4"/>
      <c r="E945" s="4" t="s">
        <v>672</v>
      </c>
      <c r="F945" s="34" t="s">
        <v>675</v>
      </c>
      <c r="G945" s="34" t="s">
        <v>676</v>
      </c>
      <c r="H945" s="34" t="s">
        <v>682</v>
      </c>
      <c r="I945" s="34" t="s">
        <v>677</v>
      </c>
      <c r="J945" s="34" t="s">
        <v>678</v>
      </c>
      <c r="K945" s="34" t="s">
        <v>679</v>
      </c>
      <c r="L945" s="34" t="s">
        <v>680</v>
      </c>
      <c r="M945" s="34" t="s">
        <v>681</v>
      </c>
      <c r="N945" s="252" t="s">
        <v>673</v>
      </c>
      <c r="O945" s="252" t="s">
        <v>674</v>
      </c>
      <c r="P945" s="251" t="s">
        <v>683</v>
      </c>
      <c r="Q945" s="253" t="s">
        <v>684</v>
      </c>
    </row>
    <row r="946" spans="3:17">
      <c r="D946" s="4"/>
      <c r="E946" s="4" t="s">
        <v>672</v>
      </c>
      <c r="F946" s="32">
        <v>4700000000</v>
      </c>
      <c r="G946" s="32">
        <v>460000000</v>
      </c>
      <c r="H946" s="32">
        <v>4400000000</v>
      </c>
      <c r="I946" s="32">
        <v>6200000000</v>
      </c>
      <c r="J946" s="32">
        <v>7000000000</v>
      </c>
      <c r="K946" s="32">
        <v>7900000000</v>
      </c>
      <c r="L946" s="32">
        <v>6600000000</v>
      </c>
      <c r="M946" s="32">
        <v>3500000000</v>
      </c>
      <c r="N946" s="32">
        <v>3000000000</v>
      </c>
      <c r="O946" s="32">
        <v>1500000</v>
      </c>
      <c r="P946" s="32">
        <v>380000000</v>
      </c>
      <c r="Q946" s="32">
        <v>2700000000</v>
      </c>
    </row>
    <row r="947" spans="3:17"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3:17" ht="15">
      <c r="C948" s="9" t="s">
        <v>9</v>
      </c>
      <c r="D948" s="4"/>
      <c r="E948" s="4" t="s">
        <v>685</v>
      </c>
      <c r="F948" s="4" t="s">
        <v>686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3:17">
      <c r="D949" s="4"/>
      <c r="E949" s="10" t="s">
        <v>672</v>
      </c>
      <c r="F949" s="10">
        <v>41382.97872340426</v>
      </c>
      <c r="G949" s="10">
        <v>48739.130434782601</v>
      </c>
      <c r="H949" s="10">
        <v>129363.63636363637</v>
      </c>
      <c r="I949" s="10">
        <v>59741.93548387097</v>
      </c>
      <c r="J949" s="10">
        <v>54928.571428571428</v>
      </c>
      <c r="K949" s="10">
        <v>115493.67088607594</v>
      </c>
      <c r="L949" s="10">
        <v>168787.87878787878</v>
      </c>
      <c r="M949" s="10">
        <v>2757.7142857142858</v>
      </c>
      <c r="N949" s="10">
        <v>31910</v>
      </c>
      <c r="O949" s="10">
        <v>9573333.333333334</v>
      </c>
      <c r="P949" s="10">
        <v>5415789.4736842113</v>
      </c>
      <c r="Q949" s="10">
        <v>46666.666666666664</v>
      </c>
    </row>
    <row r="950" spans="3:17">
      <c r="D950" s="4"/>
      <c r="E950" s="10" t="s">
        <v>672</v>
      </c>
      <c r="F950" s="10">
        <v>78319.148936170212</v>
      </c>
      <c r="G950" s="10">
        <v>39739.130434782608</v>
      </c>
      <c r="H950" s="10">
        <v>119363.63636363635</v>
      </c>
      <c r="I950" s="10">
        <v>80274.193548387106</v>
      </c>
      <c r="J950" s="10">
        <v>84642.857142857145</v>
      </c>
      <c r="K950" s="10">
        <v>184430.37974683545</v>
      </c>
      <c r="L950" s="10">
        <v>239545.45454545453</v>
      </c>
      <c r="M950" s="10">
        <v>4734.2857142857147</v>
      </c>
      <c r="N950" s="10">
        <v>31676.666666666668</v>
      </c>
      <c r="O950" s="10">
        <v>7580000</v>
      </c>
      <c r="P950" s="10">
        <v>6697368.421052631</v>
      </c>
      <c r="Q950" s="10">
        <v>40703.703703703701</v>
      </c>
    </row>
    <row r="951" spans="3:17">
      <c r="D951" s="4"/>
      <c r="E951" s="10" t="s">
        <v>672</v>
      </c>
      <c r="F951" s="10">
        <v>54936.170212765959</v>
      </c>
      <c r="G951" s="10">
        <v>39956.52173913044</v>
      </c>
      <c r="H951" s="10">
        <v>182159.09090909091</v>
      </c>
      <c r="I951" s="10">
        <v>61451.612903225803</v>
      </c>
      <c r="J951" s="10">
        <v>74057.142857142855</v>
      </c>
      <c r="K951" s="10">
        <v>119848.10126582278</v>
      </c>
      <c r="L951" s="10">
        <v>126454.54545454546</v>
      </c>
      <c r="M951" s="10">
        <v>5000</v>
      </c>
      <c r="N951" s="10">
        <v>24783.333333333332</v>
      </c>
      <c r="O951" s="10">
        <v>12713333.333333332</v>
      </c>
      <c r="P951" s="10">
        <v>5173684.2105263164</v>
      </c>
      <c r="Q951" s="10">
        <v>49629.629629629628</v>
      </c>
    </row>
  </sheetData>
  <mergeCells count="31">
    <mergeCell ref="C12:F12"/>
    <mergeCell ref="G12:J12"/>
    <mergeCell ref="C403:E403"/>
    <mergeCell ref="F403:H403"/>
    <mergeCell ref="I403:K403"/>
    <mergeCell ref="L403:M403"/>
    <mergeCell ref="C464:E464"/>
    <mergeCell ref="F464:H464"/>
    <mergeCell ref="I464:K464"/>
    <mergeCell ref="L464:N464"/>
    <mergeCell ref="AA491:AC491"/>
    <mergeCell ref="D538:F538"/>
    <mergeCell ref="G538:I538"/>
    <mergeCell ref="J538:L538"/>
    <mergeCell ref="O464:Q464"/>
    <mergeCell ref="R464:T464"/>
    <mergeCell ref="U464:W464"/>
    <mergeCell ref="X464:Z464"/>
    <mergeCell ref="AA464:AC464"/>
    <mergeCell ref="C491:E491"/>
    <mergeCell ref="F491:H491"/>
    <mergeCell ref="I491:K491"/>
    <mergeCell ref="L491:N491"/>
    <mergeCell ref="O491:Q491"/>
    <mergeCell ref="R491:T491"/>
    <mergeCell ref="U491:W491"/>
    <mergeCell ref="E602:F602"/>
    <mergeCell ref="G602:I602"/>
    <mergeCell ref="J602:L602"/>
    <mergeCell ref="O602:Q602"/>
    <mergeCell ref="X491:Z491"/>
  </mergeCells>
  <phoneticPr fontId="4" type="noConversion"/>
  <conditionalFormatting sqref="Q414:AB421">
    <cfRule type="colorScale" priority="202">
      <colorScale>
        <cfvo type="num" val="0"/>
        <cfvo type="num" val="0.2"/>
        <color theme="0"/>
        <color theme="4" tint="-0.249977111117893"/>
      </colorScale>
    </cfRule>
  </conditionalFormatting>
  <conditionalFormatting sqref="AE424:AP431">
    <cfRule type="colorScale" priority="201">
      <colorScale>
        <cfvo type="num" val="0"/>
        <cfvo type="num" val="2"/>
        <color theme="0"/>
        <color theme="4"/>
      </colorScale>
    </cfRule>
  </conditionalFormatting>
  <conditionalFormatting sqref="AS424:BD431">
    <cfRule type="colorScale" priority="200">
      <colorScale>
        <cfvo type="num" val="0"/>
        <cfvo type="num" val="2"/>
        <color theme="0"/>
        <color theme="4"/>
      </colorScale>
    </cfRule>
  </conditionalFormatting>
  <conditionalFormatting sqref="BG424:BR431">
    <cfRule type="colorScale" priority="199">
      <colorScale>
        <cfvo type="num" val="0"/>
        <cfvo type="num" val="2"/>
        <color theme="0"/>
        <color theme="4"/>
      </colorScale>
    </cfRule>
  </conditionalFormatting>
  <conditionalFormatting sqref="BU424:CF431">
    <cfRule type="colorScale" priority="198">
      <colorScale>
        <cfvo type="num" val="0"/>
        <cfvo type="num" val="2"/>
        <color theme="0"/>
        <color theme="4"/>
      </colorScale>
    </cfRule>
  </conditionalFormatting>
  <conditionalFormatting sqref="CI424:CT431">
    <cfRule type="colorScale" priority="197">
      <colorScale>
        <cfvo type="num" val="0"/>
        <cfvo type="num" val="2"/>
        <color theme="0"/>
        <color theme="4"/>
      </colorScale>
    </cfRule>
  </conditionalFormatting>
  <conditionalFormatting sqref="CW424:DH431">
    <cfRule type="colorScale" priority="196">
      <colorScale>
        <cfvo type="num" val="0"/>
        <cfvo type="num" val="2"/>
        <color theme="0"/>
        <color theme="4"/>
      </colorScale>
    </cfRule>
  </conditionalFormatting>
  <conditionalFormatting sqref="DK424:DV431">
    <cfRule type="colorScale" priority="195">
      <colorScale>
        <cfvo type="num" val="0"/>
        <cfvo type="num" val="2"/>
        <color theme="0"/>
        <color theme="4"/>
      </colorScale>
    </cfRule>
  </conditionalFormatting>
  <conditionalFormatting sqref="DY424:EJ431">
    <cfRule type="colorScale" priority="194">
      <colorScale>
        <cfvo type="num" val="0"/>
        <cfvo type="num" val="2"/>
        <color theme="0"/>
        <color theme="4"/>
      </colorScale>
    </cfRule>
  </conditionalFormatting>
  <conditionalFormatting sqref="EM424:EX431">
    <cfRule type="colorScale" priority="193">
      <colorScale>
        <cfvo type="num" val="0"/>
        <cfvo type="num" val="2"/>
        <color theme="0"/>
        <color theme="4"/>
      </colorScale>
    </cfRule>
  </conditionalFormatting>
  <conditionalFormatting sqref="FA424:FL431">
    <cfRule type="colorScale" priority="192">
      <colorScale>
        <cfvo type="num" val="0"/>
        <cfvo type="num" val="2"/>
        <color theme="0"/>
        <color theme="4"/>
      </colorScale>
    </cfRule>
  </conditionalFormatting>
  <conditionalFormatting sqref="FO424:FZ431">
    <cfRule type="colorScale" priority="191">
      <colorScale>
        <cfvo type="num" val="0"/>
        <cfvo type="num" val="2"/>
        <color theme="0"/>
        <color theme="4"/>
      </colorScale>
    </cfRule>
  </conditionalFormatting>
  <conditionalFormatting sqref="GC424:GN431">
    <cfRule type="colorScale" priority="190">
      <colorScale>
        <cfvo type="num" val="0"/>
        <cfvo type="num" val="2"/>
        <color theme="0"/>
        <color theme="4"/>
      </colorScale>
    </cfRule>
  </conditionalFormatting>
  <conditionalFormatting sqref="GQ424:HB431">
    <cfRule type="colorScale" priority="189">
      <colorScale>
        <cfvo type="num" val="0"/>
        <cfvo type="num" val="2"/>
        <color theme="0"/>
        <color theme="4"/>
      </colorScale>
    </cfRule>
  </conditionalFormatting>
  <conditionalFormatting sqref="HE424:HP431">
    <cfRule type="colorScale" priority="188">
      <colorScale>
        <cfvo type="num" val="0"/>
        <cfvo type="num" val="2"/>
        <color theme="0"/>
        <color theme="4"/>
      </colorScale>
    </cfRule>
  </conditionalFormatting>
  <conditionalFormatting sqref="HS424:ID431">
    <cfRule type="colorScale" priority="187">
      <colorScale>
        <cfvo type="num" val="0"/>
        <cfvo type="num" val="2"/>
        <color theme="0"/>
        <color theme="4"/>
      </colorScale>
    </cfRule>
  </conditionalFormatting>
  <conditionalFormatting sqref="AE402:AF402">
    <cfRule type="colorScale" priority="185">
      <colorScale>
        <cfvo type="num" val="0"/>
        <cfvo type="num" val="2"/>
        <color theme="0"/>
        <color theme="4"/>
      </colorScale>
    </cfRule>
  </conditionalFormatting>
  <conditionalFormatting sqref="BH545:BS579">
    <cfRule type="iconSet" priority="181">
      <iconSet>
        <cfvo type="percent" val="0"/>
        <cfvo type="percent" val="33"/>
        <cfvo type="percent" val="67"/>
      </iconSet>
    </cfRule>
  </conditionalFormatting>
  <conditionalFormatting sqref="BH581:BS597">
    <cfRule type="iconSet" priority="179">
      <iconSet>
        <cfvo type="percent" val="0"/>
        <cfvo type="percent" val="33"/>
        <cfvo type="percent" val="67"/>
      </iconSet>
    </cfRule>
  </conditionalFormatting>
  <conditionalFormatting sqref="Y602:AJ636">
    <cfRule type="iconSet" priority="175">
      <iconSet>
        <cfvo type="percent" val="0"/>
        <cfvo type="percent" val="33"/>
        <cfvo type="percent" val="67"/>
      </iconSet>
    </cfRule>
  </conditionalFormatting>
  <conditionalFormatting sqref="V603">
    <cfRule type="iconSet" priority="173">
      <iconSet>
        <cfvo type="percent" val="0"/>
        <cfvo type="percent" val="33"/>
        <cfvo type="percent" val="67"/>
      </iconSet>
    </cfRule>
  </conditionalFormatting>
  <conditionalFormatting sqref="V604">
    <cfRule type="iconSet" priority="171">
      <iconSet>
        <cfvo type="percent" val="0"/>
        <cfvo type="percent" val="33"/>
        <cfvo type="percent" val="67"/>
      </iconSet>
    </cfRule>
  </conditionalFormatting>
  <conditionalFormatting sqref="V605">
    <cfRule type="iconSet" priority="169">
      <iconSet>
        <cfvo type="percent" val="0"/>
        <cfvo type="percent" val="33"/>
        <cfvo type="percent" val="67"/>
      </iconSet>
    </cfRule>
  </conditionalFormatting>
  <conditionalFormatting sqref="V606">
    <cfRule type="iconSet" priority="167">
      <iconSet>
        <cfvo type="percent" val="0"/>
        <cfvo type="percent" val="33"/>
        <cfvo type="percent" val="67"/>
      </iconSet>
    </cfRule>
  </conditionalFormatting>
  <conditionalFormatting sqref="V607">
    <cfRule type="iconSet" priority="165">
      <iconSet>
        <cfvo type="percent" val="0"/>
        <cfvo type="percent" val="33"/>
        <cfvo type="percent" val="67"/>
      </iconSet>
    </cfRule>
  </conditionalFormatting>
  <conditionalFormatting sqref="V608">
    <cfRule type="iconSet" priority="163">
      <iconSet>
        <cfvo type="percent" val="0"/>
        <cfvo type="percent" val="33"/>
        <cfvo type="percent" val="67"/>
      </iconSet>
    </cfRule>
  </conditionalFormatting>
  <conditionalFormatting sqref="V609">
    <cfRule type="iconSet" priority="161">
      <iconSet>
        <cfvo type="percent" val="0"/>
        <cfvo type="percent" val="33"/>
        <cfvo type="percent" val="67"/>
      </iconSet>
    </cfRule>
  </conditionalFormatting>
  <conditionalFormatting sqref="V610">
    <cfRule type="iconSet" priority="159">
      <iconSet>
        <cfvo type="percent" val="0"/>
        <cfvo type="percent" val="33"/>
        <cfvo type="percent" val="67"/>
      </iconSet>
    </cfRule>
  </conditionalFormatting>
  <conditionalFormatting sqref="V611">
    <cfRule type="iconSet" priority="157">
      <iconSet>
        <cfvo type="percent" val="0"/>
        <cfvo type="percent" val="33"/>
        <cfvo type="percent" val="67"/>
      </iconSet>
    </cfRule>
  </conditionalFormatting>
  <conditionalFormatting sqref="V612">
    <cfRule type="iconSet" priority="155">
      <iconSet>
        <cfvo type="percent" val="0"/>
        <cfvo type="percent" val="33"/>
        <cfvo type="percent" val="67"/>
      </iconSet>
    </cfRule>
  </conditionalFormatting>
  <conditionalFormatting sqref="V613">
    <cfRule type="iconSet" priority="153">
      <iconSet>
        <cfvo type="percent" val="0"/>
        <cfvo type="percent" val="33"/>
        <cfvo type="percent" val="67"/>
      </iconSet>
    </cfRule>
  </conditionalFormatting>
  <conditionalFormatting sqref="V614">
    <cfRule type="iconSet" priority="151">
      <iconSet>
        <cfvo type="percent" val="0"/>
        <cfvo type="percent" val="33"/>
        <cfvo type="percent" val="67"/>
      </iconSet>
    </cfRule>
  </conditionalFormatting>
  <conditionalFormatting sqref="V615">
    <cfRule type="iconSet" priority="149">
      <iconSet>
        <cfvo type="percent" val="0"/>
        <cfvo type="percent" val="33"/>
        <cfvo type="percent" val="67"/>
      </iconSet>
    </cfRule>
  </conditionalFormatting>
  <conditionalFormatting sqref="V616">
    <cfRule type="iconSet" priority="147">
      <iconSet>
        <cfvo type="percent" val="0"/>
        <cfvo type="percent" val="33"/>
        <cfvo type="percent" val="67"/>
      </iconSet>
    </cfRule>
  </conditionalFormatting>
  <conditionalFormatting sqref="V617">
    <cfRule type="iconSet" priority="145">
      <iconSet>
        <cfvo type="percent" val="0"/>
        <cfvo type="percent" val="33"/>
        <cfvo type="percent" val="67"/>
      </iconSet>
    </cfRule>
  </conditionalFormatting>
  <conditionalFormatting sqref="V618">
    <cfRule type="iconSet" priority="143">
      <iconSet>
        <cfvo type="percent" val="0"/>
        <cfvo type="percent" val="33"/>
        <cfvo type="percent" val="67"/>
      </iconSet>
    </cfRule>
  </conditionalFormatting>
  <conditionalFormatting sqref="V619">
    <cfRule type="iconSet" priority="141">
      <iconSet>
        <cfvo type="percent" val="0"/>
        <cfvo type="percent" val="33"/>
        <cfvo type="percent" val="67"/>
      </iconSet>
    </cfRule>
  </conditionalFormatting>
  <conditionalFormatting sqref="V620">
    <cfRule type="iconSet" priority="139">
      <iconSet>
        <cfvo type="percent" val="0"/>
        <cfvo type="percent" val="33"/>
        <cfvo type="percent" val="67"/>
      </iconSet>
    </cfRule>
  </conditionalFormatting>
  <conditionalFormatting sqref="V621">
    <cfRule type="iconSet" priority="137">
      <iconSet>
        <cfvo type="percent" val="0"/>
        <cfvo type="percent" val="33"/>
        <cfvo type="percent" val="67"/>
      </iconSet>
    </cfRule>
  </conditionalFormatting>
  <conditionalFormatting sqref="V622">
    <cfRule type="iconSet" priority="135">
      <iconSet>
        <cfvo type="percent" val="0"/>
        <cfvo type="percent" val="33"/>
        <cfvo type="percent" val="67"/>
      </iconSet>
    </cfRule>
  </conditionalFormatting>
  <conditionalFormatting sqref="V623">
    <cfRule type="iconSet" priority="133">
      <iconSet>
        <cfvo type="percent" val="0"/>
        <cfvo type="percent" val="33"/>
        <cfvo type="percent" val="67"/>
      </iconSet>
    </cfRule>
  </conditionalFormatting>
  <conditionalFormatting sqref="V624">
    <cfRule type="iconSet" priority="131">
      <iconSet>
        <cfvo type="percent" val="0"/>
        <cfvo type="percent" val="33"/>
        <cfvo type="percent" val="67"/>
      </iconSet>
    </cfRule>
  </conditionalFormatting>
  <conditionalFormatting sqref="V625">
    <cfRule type="iconSet" priority="129">
      <iconSet>
        <cfvo type="percent" val="0"/>
        <cfvo type="percent" val="33"/>
        <cfvo type="percent" val="67"/>
      </iconSet>
    </cfRule>
  </conditionalFormatting>
  <conditionalFormatting sqref="V626">
    <cfRule type="iconSet" priority="127">
      <iconSet>
        <cfvo type="percent" val="0"/>
        <cfvo type="percent" val="33"/>
        <cfvo type="percent" val="67"/>
      </iconSet>
    </cfRule>
  </conditionalFormatting>
  <conditionalFormatting sqref="V627">
    <cfRule type="iconSet" priority="125">
      <iconSet>
        <cfvo type="percent" val="0"/>
        <cfvo type="percent" val="33"/>
        <cfvo type="percent" val="67"/>
      </iconSet>
    </cfRule>
  </conditionalFormatting>
  <conditionalFormatting sqref="V628">
    <cfRule type="iconSet" priority="123">
      <iconSet>
        <cfvo type="percent" val="0"/>
        <cfvo type="percent" val="33"/>
        <cfvo type="percent" val="67"/>
      </iconSet>
    </cfRule>
  </conditionalFormatting>
  <conditionalFormatting sqref="V629">
    <cfRule type="iconSet" priority="121">
      <iconSet>
        <cfvo type="percent" val="0"/>
        <cfvo type="percent" val="33"/>
        <cfvo type="percent" val="67"/>
      </iconSet>
    </cfRule>
  </conditionalFormatting>
  <conditionalFormatting sqref="V630">
    <cfRule type="iconSet" priority="119">
      <iconSet>
        <cfvo type="percent" val="0"/>
        <cfvo type="percent" val="33"/>
        <cfvo type="percent" val="67"/>
      </iconSet>
    </cfRule>
  </conditionalFormatting>
  <conditionalFormatting sqref="V631">
    <cfRule type="iconSet" priority="117">
      <iconSet>
        <cfvo type="percent" val="0"/>
        <cfvo type="percent" val="33"/>
        <cfvo type="percent" val="67"/>
      </iconSet>
    </cfRule>
  </conditionalFormatting>
  <conditionalFormatting sqref="V632">
    <cfRule type="iconSet" priority="115">
      <iconSet>
        <cfvo type="percent" val="0"/>
        <cfvo type="percent" val="33"/>
        <cfvo type="percent" val="67"/>
      </iconSet>
    </cfRule>
  </conditionalFormatting>
  <conditionalFormatting sqref="V633">
    <cfRule type="iconSet" priority="113">
      <iconSet>
        <cfvo type="percent" val="0"/>
        <cfvo type="percent" val="33"/>
        <cfvo type="percent" val="67"/>
      </iconSet>
    </cfRule>
  </conditionalFormatting>
  <conditionalFormatting sqref="V634">
    <cfRule type="iconSet" priority="111">
      <iconSet>
        <cfvo type="percent" val="0"/>
        <cfvo type="percent" val="33"/>
        <cfvo type="percent" val="67"/>
      </iconSet>
    </cfRule>
  </conditionalFormatting>
  <conditionalFormatting sqref="V635">
    <cfRule type="iconSet" priority="109">
      <iconSet>
        <cfvo type="percent" val="0"/>
        <cfvo type="percent" val="33"/>
        <cfvo type="percent" val="67"/>
      </iconSet>
    </cfRule>
  </conditionalFormatting>
  <conditionalFormatting sqref="V636">
    <cfRule type="iconSet" priority="107">
      <iconSet>
        <cfvo type="percent" val="0"/>
        <cfvo type="percent" val="33"/>
        <cfvo type="percent" val="67"/>
      </iconSet>
    </cfRule>
  </conditionalFormatting>
  <conditionalFormatting sqref="V637">
    <cfRule type="iconSet" priority="105">
      <iconSet>
        <cfvo type="percent" val="0"/>
        <cfvo type="percent" val="33"/>
        <cfvo type="percent" val="67"/>
      </iconSet>
    </cfRule>
  </conditionalFormatting>
  <conditionalFormatting sqref="V638">
    <cfRule type="iconSet" priority="103">
      <iconSet>
        <cfvo type="percent" val="0"/>
        <cfvo type="percent" val="33"/>
        <cfvo type="percent" val="67"/>
      </iconSet>
    </cfRule>
  </conditionalFormatting>
  <conditionalFormatting sqref="V639">
    <cfRule type="iconSet" priority="101">
      <iconSet>
        <cfvo type="percent" val="0"/>
        <cfvo type="percent" val="33"/>
        <cfvo type="percent" val="67"/>
      </iconSet>
    </cfRule>
  </conditionalFormatting>
  <conditionalFormatting sqref="V640">
    <cfRule type="iconSet" priority="99">
      <iconSet>
        <cfvo type="percent" val="0"/>
        <cfvo type="percent" val="33"/>
        <cfvo type="percent" val="67"/>
      </iconSet>
    </cfRule>
  </conditionalFormatting>
  <conditionalFormatting sqref="V641">
    <cfRule type="iconSet" priority="97">
      <iconSet>
        <cfvo type="percent" val="0"/>
        <cfvo type="percent" val="33"/>
        <cfvo type="percent" val="67"/>
      </iconSet>
    </cfRule>
  </conditionalFormatting>
  <conditionalFormatting sqref="V642">
    <cfRule type="iconSet" priority="95">
      <iconSet>
        <cfvo type="percent" val="0"/>
        <cfvo type="percent" val="33"/>
        <cfvo type="percent" val="67"/>
      </iconSet>
    </cfRule>
  </conditionalFormatting>
  <conditionalFormatting sqref="V643">
    <cfRule type="iconSet" priority="93">
      <iconSet>
        <cfvo type="percent" val="0"/>
        <cfvo type="percent" val="33"/>
        <cfvo type="percent" val="67"/>
      </iconSet>
    </cfRule>
  </conditionalFormatting>
  <conditionalFormatting sqref="T603">
    <cfRule type="iconSet" priority="91">
      <iconSet>
        <cfvo type="percent" val="0"/>
        <cfvo type="percent" val="33"/>
        <cfvo type="percent" val="67"/>
      </iconSet>
    </cfRule>
  </conditionalFormatting>
  <conditionalFormatting sqref="T604">
    <cfRule type="iconSet" priority="89">
      <iconSet>
        <cfvo type="percent" val="0"/>
        <cfvo type="percent" val="33"/>
        <cfvo type="percent" val="67"/>
      </iconSet>
    </cfRule>
  </conditionalFormatting>
  <conditionalFormatting sqref="T605">
    <cfRule type="iconSet" priority="87">
      <iconSet>
        <cfvo type="percent" val="0"/>
        <cfvo type="percent" val="33"/>
        <cfvo type="percent" val="67"/>
      </iconSet>
    </cfRule>
  </conditionalFormatting>
  <conditionalFormatting sqref="T606">
    <cfRule type="iconSet" priority="85">
      <iconSet>
        <cfvo type="percent" val="0"/>
        <cfvo type="percent" val="33"/>
        <cfvo type="percent" val="67"/>
      </iconSet>
    </cfRule>
  </conditionalFormatting>
  <conditionalFormatting sqref="T607">
    <cfRule type="iconSet" priority="83">
      <iconSet>
        <cfvo type="percent" val="0"/>
        <cfvo type="percent" val="33"/>
        <cfvo type="percent" val="67"/>
      </iconSet>
    </cfRule>
  </conditionalFormatting>
  <conditionalFormatting sqref="T608">
    <cfRule type="iconSet" priority="81">
      <iconSet>
        <cfvo type="percent" val="0"/>
        <cfvo type="percent" val="33"/>
        <cfvo type="percent" val="67"/>
      </iconSet>
    </cfRule>
  </conditionalFormatting>
  <conditionalFormatting sqref="T609">
    <cfRule type="iconSet" priority="79">
      <iconSet>
        <cfvo type="percent" val="0"/>
        <cfvo type="percent" val="33"/>
        <cfvo type="percent" val="67"/>
      </iconSet>
    </cfRule>
  </conditionalFormatting>
  <conditionalFormatting sqref="T610">
    <cfRule type="iconSet" priority="77">
      <iconSet>
        <cfvo type="percent" val="0"/>
        <cfvo type="percent" val="33"/>
        <cfvo type="percent" val="67"/>
      </iconSet>
    </cfRule>
  </conditionalFormatting>
  <conditionalFormatting sqref="T611">
    <cfRule type="iconSet" priority="75">
      <iconSet>
        <cfvo type="percent" val="0"/>
        <cfvo type="percent" val="33"/>
        <cfvo type="percent" val="67"/>
      </iconSet>
    </cfRule>
  </conditionalFormatting>
  <conditionalFormatting sqref="T612">
    <cfRule type="iconSet" priority="73">
      <iconSet>
        <cfvo type="percent" val="0"/>
        <cfvo type="percent" val="33"/>
        <cfvo type="percent" val="67"/>
      </iconSet>
    </cfRule>
  </conditionalFormatting>
  <conditionalFormatting sqref="T613">
    <cfRule type="iconSet" priority="71">
      <iconSet>
        <cfvo type="percent" val="0"/>
        <cfvo type="percent" val="33"/>
        <cfvo type="percent" val="67"/>
      </iconSet>
    </cfRule>
  </conditionalFormatting>
  <conditionalFormatting sqref="T614">
    <cfRule type="iconSet" priority="69">
      <iconSet>
        <cfvo type="percent" val="0"/>
        <cfvo type="percent" val="33"/>
        <cfvo type="percent" val="67"/>
      </iconSet>
    </cfRule>
  </conditionalFormatting>
  <conditionalFormatting sqref="T615">
    <cfRule type="iconSet" priority="67">
      <iconSet>
        <cfvo type="percent" val="0"/>
        <cfvo type="percent" val="33"/>
        <cfvo type="percent" val="67"/>
      </iconSet>
    </cfRule>
  </conditionalFormatting>
  <conditionalFormatting sqref="T616">
    <cfRule type="iconSet" priority="65">
      <iconSet>
        <cfvo type="percent" val="0"/>
        <cfvo type="percent" val="33"/>
        <cfvo type="percent" val="67"/>
      </iconSet>
    </cfRule>
  </conditionalFormatting>
  <conditionalFormatting sqref="T617">
    <cfRule type="iconSet" priority="63">
      <iconSet>
        <cfvo type="percent" val="0"/>
        <cfvo type="percent" val="33"/>
        <cfvo type="percent" val="67"/>
      </iconSet>
    </cfRule>
  </conditionalFormatting>
  <conditionalFormatting sqref="T618">
    <cfRule type="iconSet" priority="61">
      <iconSet>
        <cfvo type="percent" val="0"/>
        <cfvo type="percent" val="33"/>
        <cfvo type="percent" val="67"/>
      </iconSet>
    </cfRule>
  </conditionalFormatting>
  <conditionalFormatting sqref="T619">
    <cfRule type="iconSet" priority="59">
      <iconSet>
        <cfvo type="percent" val="0"/>
        <cfvo type="percent" val="33"/>
        <cfvo type="percent" val="67"/>
      </iconSet>
    </cfRule>
  </conditionalFormatting>
  <conditionalFormatting sqref="T620">
    <cfRule type="iconSet" priority="57">
      <iconSet>
        <cfvo type="percent" val="0"/>
        <cfvo type="percent" val="33"/>
        <cfvo type="percent" val="67"/>
      </iconSet>
    </cfRule>
  </conditionalFormatting>
  <conditionalFormatting sqref="T621">
    <cfRule type="iconSet" priority="55">
      <iconSet>
        <cfvo type="percent" val="0"/>
        <cfvo type="percent" val="33"/>
        <cfvo type="percent" val="67"/>
      </iconSet>
    </cfRule>
  </conditionalFormatting>
  <conditionalFormatting sqref="T622">
    <cfRule type="iconSet" priority="53">
      <iconSet>
        <cfvo type="percent" val="0"/>
        <cfvo type="percent" val="33"/>
        <cfvo type="percent" val="67"/>
      </iconSet>
    </cfRule>
  </conditionalFormatting>
  <conditionalFormatting sqref="T623">
    <cfRule type="iconSet" priority="51">
      <iconSet>
        <cfvo type="percent" val="0"/>
        <cfvo type="percent" val="33"/>
        <cfvo type="percent" val="67"/>
      </iconSet>
    </cfRule>
  </conditionalFormatting>
  <conditionalFormatting sqref="T624">
    <cfRule type="iconSet" priority="49">
      <iconSet>
        <cfvo type="percent" val="0"/>
        <cfvo type="percent" val="33"/>
        <cfvo type="percent" val="67"/>
      </iconSet>
    </cfRule>
  </conditionalFormatting>
  <conditionalFormatting sqref="T625">
    <cfRule type="iconSet" priority="47">
      <iconSet>
        <cfvo type="percent" val="0"/>
        <cfvo type="percent" val="33"/>
        <cfvo type="percent" val="67"/>
      </iconSet>
    </cfRule>
  </conditionalFormatting>
  <conditionalFormatting sqref="T626">
    <cfRule type="iconSet" priority="45">
      <iconSet>
        <cfvo type="percent" val="0"/>
        <cfvo type="percent" val="33"/>
        <cfvo type="percent" val="67"/>
      </iconSet>
    </cfRule>
  </conditionalFormatting>
  <conditionalFormatting sqref="T627">
    <cfRule type="iconSet" priority="43">
      <iconSet>
        <cfvo type="percent" val="0"/>
        <cfvo type="percent" val="33"/>
        <cfvo type="percent" val="67"/>
      </iconSet>
    </cfRule>
  </conditionalFormatting>
  <conditionalFormatting sqref="T628">
    <cfRule type="iconSet" priority="41">
      <iconSet>
        <cfvo type="percent" val="0"/>
        <cfvo type="percent" val="33"/>
        <cfvo type="percent" val="67"/>
      </iconSet>
    </cfRule>
  </conditionalFormatting>
  <conditionalFormatting sqref="T629">
    <cfRule type="iconSet" priority="39">
      <iconSet>
        <cfvo type="percent" val="0"/>
        <cfvo type="percent" val="33"/>
        <cfvo type="percent" val="67"/>
      </iconSet>
    </cfRule>
  </conditionalFormatting>
  <conditionalFormatting sqref="T630">
    <cfRule type="iconSet" priority="37">
      <iconSet>
        <cfvo type="percent" val="0"/>
        <cfvo type="percent" val="33"/>
        <cfvo type="percent" val="67"/>
      </iconSet>
    </cfRule>
  </conditionalFormatting>
  <conditionalFormatting sqref="T631">
    <cfRule type="iconSet" priority="35">
      <iconSet>
        <cfvo type="percent" val="0"/>
        <cfvo type="percent" val="33"/>
        <cfvo type="percent" val="67"/>
      </iconSet>
    </cfRule>
  </conditionalFormatting>
  <conditionalFormatting sqref="T632">
    <cfRule type="iconSet" priority="33">
      <iconSet>
        <cfvo type="percent" val="0"/>
        <cfvo type="percent" val="33"/>
        <cfvo type="percent" val="67"/>
      </iconSet>
    </cfRule>
  </conditionalFormatting>
  <conditionalFormatting sqref="T633">
    <cfRule type="iconSet" priority="31">
      <iconSet>
        <cfvo type="percent" val="0"/>
        <cfvo type="percent" val="33"/>
        <cfvo type="percent" val="67"/>
      </iconSet>
    </cfRule>
  </conditionalFormatting>
  <conditionalFormatting sqref="T634">
    <cfRule type="iconSet" priority="29">
      <iconSet>
        <cfvo type="percent" val="0"/>
        <cfvo type="percent" val="33"/>
        <cfvo type="percent" val="67"/>
      </iconSet>
    </cfRule>
  </conditionalFormatting>
  <conditionalFormatting sqref="T635">
    <cfRule type="iconSet" priority="27">
      <iconSet>
        <cfvo type="percent" val="0"/>
        <cfvo type="percent" val="33"/>
        <cfvo type="percent" val="67"/>
      </iconSet>
    </cfRule>
  </conditionalFormatting>
  <conditionalFormatting sqref="T636">
    <cfRule type="iconSet" priority="25">
      <iconSet>
        <cfvo type="percent" val="0"/>
        <cfvo type="percent" val="33"/>
        <cfvo type="percent" val="67"/>
      </iconSet>
    </cfRule>
  </conditionalFormatting>
  <conditionalFormatting sqref="T637">
    <cfRule type="iconSet" priority="23">
      <iconSet>
        <cfvo type="percent" val="0"/>
        <cfvo type="percent" val="33"/>
        <cfvo type="percent" val="67"/>
      </iconSet>
    </cfRule>
  </conditionalFormatting>
  <conditionalFormatting sqref="T638">
    <cfRule type="iconSet" priority="21">
      <iconSet>
        <cfvo type="percent" val="0"/>
        <cfvo type="percent" val="33"/>
        <cfvo type="percent" val="67"/>
      </iconSet>
    </cfRule>
  </conditionalFormatting>
  <conditionalFormatting sqref="T639">
    <cfRule type="iconSet" priority="19">
      <iconSet>
        <cfvo type="percent" val="0"/>
        <cfvo type="percent" val="33"/>
        <cfvo type="percent" val="67"/>
      </iconSet>
    </cfRule>
  </conditionalFormatting>
  <conditionalFormatting sqref="T640">
    <cfRule type="iconSet" priority="17">
      <iconSet>
        <cfvo type="percent" val="0"/>
        <cfvo type="percent" val="33"/>
        <cfvo type="percent" val="67"/>
      </iconSet>
    </cfRule>
  </conditionalFormatting>
  <conditionalFormatting sqref="T641">
    <cfRule type="iconSet" priority="15">
      <iconSet>
        <cfvo type="percent" val="0"/>
        <cfvo type="percent" val="33"/>
        <cfvo type="percent" val="67"/>
      </iconSet>
    </cfRule>
  </conditionalFormatting>
  <conditionalFormatting sqref="T642">
    <cfRule type="iconSet" priority="13">
      <iconSet>
        <cfvo type="percent" val="0"/>
        <cfvo type="percent" val="33"/>
        <cfvo type="percent" val="67"/>
      </iconSet>
    </cfRule>
  </conditionalFormatting>
  <conditionalFormatting sqref="T643">
    <cfRule type="iconSet" priority="11">
      <iconSet>
        <cfvo type="percent" val="0"/>
        <cfvo type="percent" val="33"/>
        <cfvo type="percent" val="67"/>
      </iconSet>
    </cfRule>
  </conditionalFormatting>
  <conditionalFormatting sqref="Y638:AJ646">
    <cfRule type="iconSet" priority="176">
      <iconSet>
        <cfvo type="percent" val="0"/>
        <cfvo type="percent" val="33"/>
        <cfvo type="percent" val="67"/>
      </iconSet>
    </cfRule>
  </conditionalFormatting>
  <conditionalFormatting sqref="K684:V684">
    <cfRule type="iconSet" priority="4">
      <iconSet>
        <cfvo type="percent" val="0"/>
        <cfvo type="percent" val="33"/>
        <cfvo type="percent" val="67"/>
      </iconSet>
    </cfRule>
  </conditionalFormatting>
  <conditionalFormatting sqref="K667:V667">
    <cfRule type="iconSet" priority="6">
      <iconSet>
        <cfvo type="percent" val="0"/>
        <cfvo type="percent" val="33"/>
        <cfvo type="percent" val="67"/>
      </iconSet>
    </cfRule>
  </conditionalFormatting>
  <conditionalFormatting sqref="K649:V650">
    <cfRule type="iconSet" priority="8">
      <iconSet>
        <cfvo type="percent" val="0"/>
        <cfvo type="percent" val="33"/>
        <cfvo type="percent" val="67"/>
      </iconSet>
    </cfRule>
  </conditionalFormatting>
  <conditionalFormatting sqref="P825:AA832">
    <cfRule type="colorScale" priority="2">
      <colorScale>
        <cfvo type="min"/>
        <cfvo type="max"/>
        <color theme="0"/>
        <color rgb="FFFF0000"/>
      </colorScale>
    </cfRule>
    <cfRule type="colorScale" priority="3">
      <colorScale>
        <cfvo type="min"/>
        <cfvo type="max"/>
        <color rgb="FF00B050"/>
        <color rgb="FFFF0000"/>
      </colorScale>
    </cfRule>
  </conditionalFormatting>
  <conditionalFormatting sqref="P845:AA852">
    <cfRule type="colorScale" priority="1">
      <colorScale>
        <cfvo type="min"/>
        <cfvo type="max"/>
        <color theme="0"/>
        <color rgb="FFFF0000"/>
      </colorScale>
    </cfRule>
  </conditionalFormatting>
  <hyperlinks>
    <hyperlink ref="G645" r:id="rId1" xr:uid="{0D12E65F-577E-4393-8C60-802E631D84F4}"/>
    <hyperlink ref="M645" r:id="rId2" xr:uid="{F0C771E3-21BC-46C1-A974-2B0EF4DA8595}"/>
  </hyperlinks>
  <pageMargins left="0.7" right="0.7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Prism8.Document" shapeId="1028" r:id="rId6">
          <objectPr defaultSize="0" autoPict="0" r:id="rId7">
            <anchor moveWithCells="1">
              <from>
                <xdr:col>41</xdr:col>
                <xdr:colOff>57150</xdr:colOff>
                <xdr:row>606</xdr:row>
                <xdr:rowOff>85725</xdr:rowOff>
              </from>
              <to>
                <xdr:col>47</xdr:col>
                <xdr:colOff>314325</xdr:colOff>
                <xdr:row>621</xdr:row>
                <xdr:rowOff>133350</xdr:rowOff>
              </to>
            </anchor>
          </objectPr>
        </oleObject>
      </mc:Choice>
      <mc:Fallback>
        <oleObject progId="Prism8.Document" shapeId="1028" r:id="rId6"/>
      </mc:Fallback>
    </mc:AlternateContent>
    <mc:AlternateContent xmlns:mc="http://schemas.openxmlformats.org/markup-compatibility/2006">
      <mc:Choice Requires="x14">
        <oleObject progId="Prism8.Document" shapeId="1029" r:id="rId8">
          <objectPr defaultSize="0" autoPict="0" r:id="rId9">
            <anchor moveWithCells="1">
              <from>
                <xdr:col>41</xdr:col>
                <xdr:colOff>47625</xdr:colOff>
                <xdr:row>622</xdr:row>
                <xdr:rowOff>133350</xdr:rowOff>
              </from>
              <to>
                <xdr:col>47</xdr:col>
                <xdr:colOff>314325</xdr:colOff>
                <xdr:row>637</xdr:row>
                <xdr:rowOff>171450</xdr:rowOff>
              </to>
            </anchor>
          </objectPr>
        </oleObject>
      </mc:Choice>
      <mc:Fallback>
        <oleObject progId="Prism8.Document" shapeId="1029" r:id="rId8"/>
      </mc:Fallback>
    </mc:AlternateContent>
    <mc:AlternateContent xmlns:mc="http://schemas.openxmlformats.org/markup-compatibility/2006">
      <mc:Choice Requires="x14">
        <oleObject progId="Prism8.Document" shapeId="1030" r:id="rId10">
          <objectPr defaultSize="0" autoPict="0" r:id="rId11">
            <anchor moveWithCells="1">
              <from>
                <xdr:col>15</xdr:col>
                <xdr:colOff>38100</xdr:colOff>
                <xdr:row>832</xdr:row>
                <xdr:rowOff>57150</xdr:rowOff>
              </from>
              <to>
                <xdr:col>21</xdr:col>
                <xdr:colOff>9525</xdr:colOff>
                <xdr:row>843</xdr:row>
                <xdr:rowOff>180975</xdr:rowOff>
              </to>
            </anchor>
          </objectPr>
        </oleObject>
      </mc:Choice>
      <mc:Fallback>
        <oleObject progId="Prism8.Document" shapeId="1030" r:id="rId10"/>
      </mc:Fallback>
    </mc:AlternateContent>
    <mc:AlternateContent xmlns:mc="http://schemas.openxmlformats.org/markup-compatibility/2006">
      <mc:Choice Requires="x14">
        <oleObject progId="Prism8.Document" shapeId="1031" r:id="rId12">
          <objectPr defaultSize="0" autoPict="0" r:id="rId13">
            <anchor moveWithCells="1">
              <from>
                <xdr:col>21</xdr:col>
                <xdr:colOff>47625</xdr:colOff>
                <xdr:row>832</xdr:row>
                <xdr:rowOff>57150</xdr:rowOff>
              </from>
              <to>
                <xdr:col>27</xdr:col>
                <xdr:colOff>19050</xdr:colOff>
                <xdr:row>843</xdr:row>
                <xdr:rowOff>180975</xdr:rowOff>
              </to>
            </anchor>
          </objectPr>
        </oleObject>
      </mc:Choice>
      <mc:Fallback>
        <oleObject progId="Prism8.Document" shapeId="1031" r:id="rId12"/>
      </mc:Fallback>
    </mc:AlternateContent>
    <mc:AlternateContent xmlns:mc="http://schemas.openxmlformats.org/markup-compatibility/2006">
      <mc:Choice Requires="x14">
        <oleObject progId="Prism8.Document" shapeId="1032" r:id="rId14">
          <objectPr defaultSize="0" autoPict="0" r:id="rId15">
            <anchor moveWithCells="1">
              <from>
                <xdr:col>27</xdr:col>
                <xdr:colOff>142875</xdr:colOff>
                <xdr:row>832</xdr:row>
                <xdr:rowOff>57150</xdr:rowOff>
              </from>
              <to>
                <xdr:col>33</xdr:col>
                <xdr:colOff>114300</xdr:colOff>
                <xdr:row>843</xdr:row>
                <xdr:rowOff>180975</xdr:rowOff>
              </to>
            </anchor>
          </objectPr>
        </oleObject>
      </mc:Choice>
      <mc:Fallback>
        <oleObject progId="Prism8.Document" shapeId="1032" r:id="rId14"/>
      </mc:Fallback>
    </mc:AlternateContent>
    <mc:AlternateContent xmlns:mc="http://schemas.openxmlformats.org/markup-compatibility/2006">
      <mc:Choice Requires="x14">
        <oleObject progId="Prism8.Document" shapeId="1033" r:id="rId16">
          <objectPr defaultSize="0" autoPict="0" r:id="rId17">
            <anchor moveWithCells="1">
              <from>
                <xdr:col>27</xdr:col>
                <xdr:colOff>142875</xdr:colOff>
                <xdr:row>844</xdr:row>
                <xdr:rowOff>66675</xdr:rowOff>
              </from>
              <to>
                <xdr:col>33</xdr:col>
                <xdr:colOff>114300</xdr:colOff>
                <xdr:row>856</xdr:row>
                <xdr:rowOff>0</xdr:rowOff>
              </to>
            </anchor>
          </objectPr>
        </oleObject>
      </mc:Choice>
      <mc:Fallback>
        <oleObject progId="Prism8.Document" shapeId="1033" r:id="rId16"/>
      </mc:Fallback>
    </mc:AlternateContent>
    <mc:AlternateContent xmlns:mc="http://schemas.openxmlformats.org/markup-compatibility/2006">
      <mc:Choice Requires="x14">
        <oleObject progId="Prism8.Document" shapeId="1034" r:id="rId18">
          <objectPr defaultSize="0" autoPict="0" r:id="rId19">
            <anchor moveWithCells="1">
              <from>
                <xdr:col>26</xdr:col>
                <xdr:colOff>142875</xdr:colOff>
                <xdr:row>872</xdr:row>
                <xdr:rowOff>190500</xdr:rowOff>
              </from>
              <to>
                <xdr:col>30</xdr:col>
                <xdr:colOff>485775</xdr:colOff>
                <xdr:row>882</xdr:row>
                <xdr:rowOff>9525</xdr:rowOff>
              </to>
            </anchor>
          </objectPr>
        </oleObject>
      </mc:Choice>
      <mc:Fallback>
        <oleObject progId="Prism8.Document" shapeId="1034" r:id="rId18"/>
      </mc:Fallback>
    </mc:AlternateContent>
    <mc:AlternateContent xmlns:mc="http://schemas.openxmlformats.org/markup-compatibility/2006">
      <mc:Choice Requires="x14">
        <oleObject progId="Prism8.Document" shapeId="1036" r:id="rId20">
          <objectPr defaultSize="0" autoPict="0" r:id="rId21">
            <anchor moveWithCells="1">
              <from>
                <xdr:col>6</xdr:col>
                <xdr:colOff>390525</xdr:colOff>
                <xdr:row>920</xdr:row>
                <xdr:rowOff>114300</xdr:rowOff>
              </from>
              <to>
                <xdr:col>12</xdr:col>
                <xdr:colOff>542925</xdr:colOff>
                <xdr:row>935</xdr:row>
                <xdr:rowOff>28575</xdr:rowOff>
              </to>
            </anchor>
          </objectPr>
        </oleObject>
      </mc:Choice>
      <mc:Fallback>
        <oleObject progId="Prism8.Document" shapeId="1036" r:id="rId20"/>
      </mc:Fallback>
    </mc:AlternateContent>
    <mc:AlternateContent xmlns:mc="http://schemas.openxmlformats.org/markup-compatibility/2006">
      <mc:Choice Requires="x14">
        <oleObject progId="Prism8.Document" shapeId="1037" r:id="rId22">
          <objectPr defaultSize="0" autoPict="0" r:id="rId23">
            <anchor moveWithCells="1">
              <from>
                <xdr:col>13</xdr:col>
                <xdr:colOff>171450</xdr:colOff>
                <xdr:row>920</xdr:row>
                <xdr:rowOff>104775</xdr:rowOff>
              </from>
              <to>
                <xdr:col>19</xdr:col>
                <xdr:colOff>333375</xdr:colOff>
                <xdr:row>935</xdr:row>
                <xdr:rowOff>28575</xdr:rowOff>
              </to>
            </anchor>
          </objectPr>
        </oleObject>
      </mc:Choice>
      <mc:Fallback>
        <oleObject progId="Prism8.Document" shapeId="1037" r:id="rId22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6" id="{2682536F-3D7E-41DA-8820-D2B0D85563F4}">
            <x14:iconSet custom="1">
              <x14:cfvo type="percent">
                <xm:f>0</xm:f>
              </x14:cfvo>
              <x14:cfvo type="num">
                <xm:f>0.1</xm:f>
              </x14:cfvo>
              <x14:cfvo type="num">
                <xm:f>0.2</xm:f>
              </x14:cfvo>
              <x14:cfIcon iconSet="NoIcons" iconId="0"/>
              <x14:cfIcon iconSet="3TrafficLights1" iconId="1"/>
              <x14:cfIcon iconSet="3TrafficLights1" iconId="0"/>
            </x14:iconSet>
          </x14:cfRule>
          <xm:sqref>AD424:ID431</xm:sqref>
        </x14:conditionalFormatting>
        <x14:conditionalFormatting xmlns:xm="http://schemas.microsoft.com/office/excel/2006/main">
          <x14:cfRule type="iconSet" priority="184" id="{2C5021B0-C054-47FE-841C-4C23E3BB4F83}">
            <x14:iconSet custom="1">
              <x14:cfvo type="percent">
                <xm:f>0</xm:f>
              </x14:cfvo>
              <x14:cfvo type="num">
                <xm:f>0.1</xm:f>
              </x14:cfvo>
              <x14:cfvo type="num">
                <xm:f>0.2</xm:f>
              </x14:cfvo>
              <x14:cfIcon iconSet="NoIcons" iconId="0"/>
              <x14:cfIcon iconSet="3TrafficLights1" iconId="1"/>
              <x14:cfIcon iconSet="3TrafficLights1" iconId="0"/>
            </x14:iconSet>
          </x14:cfRule>
          <xm:sqref>AE402:AF402</xm:sqref>
        </x14:conditionalFormatting>
        <x14:conditionalFormatting xmlns:xm="http://schemas.microsoft.com/office/excel/2006/main">
          <x14:cfRule type="iconSet" priority="183" id="{57F6970C-A7BB-4518-861F-447F89516C3C}">
            <x14:iconSet custom="1">
              <x14:cfvo type="percent">
                <xm:f>0</xm:f>
              </x14:cfvo>
              <x14:cfvo type="percent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AT545:BE579</xm:sqref>
        </x14:conditionalFormatting>
        <x14:conditionalFormatting xmlns:xm="http://schemas.microsoft.com/office/excel/2006/main">
          <x14:cfRule type="iconSet" priority="182" id="{C72521A0-3F32-4945-AFC0-FA9F664C2886}">
            <x14:iconSet custom="1">
              <x14:cfvo type="percent">
                <xm:f>0</xm:f>
              </x14:cfvo>
              <x14:cfvo type="percent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AT581:BE597</xm:sqref>
        </x14:conditionalFormatting>
        <x14:conditionalFormatting xmlns:xm="http://schemas.microsoft.com/office/excel/2006/main">
          <x14:cfRule type="iconSet" priority="180" id="{B6FC0BF6-645F-4DCE-88C7-A2ACA824D7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BH545:BS579</xm:sqref>
        </x14:conditionalFormatting>
        <x14:conditionalFormatting xmlns:xm="http://schemas.microsoft.com/office/excel/2006/main">
          <x14:cfRule type="iconSet" priority="178" id="{DA6EC020-BB69-4A1F-867F-D19EBA659D7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BH581:BS597</xm:sqref>
        </x14:conditionalFormatting>
        <x14:conditionalFormatting xmlns:xm="http://schemas.microsoft.com/office/excel/2006/main">
          <x14:cfRule type="iconSet" priority="174" id="{65148D7A-62D7-47C2-89AA-094B35F174B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Y602:AJ636</xm:sqref>
        </x14:conditionalFormatting>
        <x14:conditionalFormatting xmlns:xm="http://schemas.microsoft.com/office/excel/2006/main">
          <x14:cfRule type="iconSet" priority="172" id="{EB87D909-8996-4276-9BFF-53FE066FEBD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V603</xm:sqref>
        </x14:conditionalFormatting>
        <x14:conditionalFormatting xmlns:xm="http://schemas.microsoft.com/office/excel/2006/main">
          <x14:cfRule type="iconSet" priority="170" id="{13450ED3-F210-452B-A536-5B60ADB499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V604</xm:sqref>
        </x14:conditionalFormatting>
        <x14:conditionalFormatting xmlns:xm="http://schemas.microsoft.com/office/excel/2006/main">
          <x14:cfRule type="iconSet" priority="168" id="{D24D021A-5CE4-4DAD-AF28-4BD0DF9747F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V605</xm:sqref>
        </x14:conditionalFormatting>
        <x14:conditionalFormatting xmlns:xm="http://schemas.microsoft.com/office/excel/2006/main">
          <x14:cfRule type="iconSet" priority="166" id="{34E0D44E-080A-499C-A522-F7ED5D642F1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V606</xm:sqref>
        </x14:conditionalFormatting>
        <x14:conditionalFormatting xmlns:xm="http://schemas.microsoft.com/office/excel/2006/main">
          <x14:cfRule type="iconSet" priority="164" id="{26DA95CA-3E35-4827-8890-A15A249289E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V607</xm:sqref>
        </x14:conditionalFormatting>
        <x14:conditionalFormatting xmlns:xm="http://schemas.microsoft.com/office/excel/2006/main">
          <x14:cfRule type="iconSet" priority="162" id="{9DAAFC14-65F0-4056-81EB-87388CBEA9E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V608</xm:sqref>
        </x14:conditionalFormatting>
        <x14:conditionalFormatting xmlns:xm="http://schemas.microsoft.com/office/excel/2006/main">
          <x14:cfRule type="iconSet" priority="160" id="{2F4CAF17-0703-456E-A814-37377795AC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V609</xm:sqref>
        </x14:conditionalFormatting>
        <x14:conditionalFormatting xmlns:xm="http://schemas.microsoft.com/office/excel/2006/main">
          <x14:cfRule type="iconSet" priority="158" id="{2629C6B7-260A-4260-9459-9623CA1EEA9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V610</xm:sqref>
        </x14:conditionalFormatting>
        <x14:conditionalFormatting xmlns:xm="http://schemas.microsoft.com/office/excel/2006/main">
          <x14:cfRule type="iconSet" priority="156" id="{36FA57AF-5E43-4689-9A10-1579D69CC95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V611</xm:sqref>
        </x14:conditionalFormatting>
        <x14:conditionalFormatting xmlns:xm="http://schemas.microsoft.com/office/excel/2006/main">
          <x14:cfRule type="iconSet" priority="154" id="{E3423EAC-3C16-4E4A-8EA8-82F4E86BAAA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V612</xm:sqref>
        </x14:conditionalFormatting>
        <x14:conditionalFormatting xmlns:xm="http://schemas.microsoft.com/office/excel/2006/main">
          <x14:cfRule type="iconSet" priority="152" id="{A536B27C-7FF6-4421-94D3-0711C133895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V613</xm:sqref>
        </x14:conditionalFormatting>
        <x14:conditionalFormatting xmlns:xm="http://schemas.microsoft.com/office/excel/2006/main">
          <x14:cfRule type="iconSet" priority="150" id="{99E1AD8D-82D8-4351-BF25-2B45572EAB5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V614</xm:sqref>
        </x14:conditionalFormatting>
        <x14:conditionalFormatting xmlns:xm="http://schemas.microsoft.com/office/excel/2006/main">
          <x14:cfRule type="iconSet" priority="148" id="{3BFCC0B5-CC26-4EDE-82ED-FB4A7573E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V615</xm:sqref>
        </x14:conditionalFormatting>
        <x14:conditionalFormatting xmlns:xm="http://schemas.microsoft.com/office/excel/2006/main">
          <x14:cfRule type="iconSet" priority="146" id="{A1C3C977-B149-4A11-9255-068EB0143AE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V616</xm:sqref>
        </x14:conditionalFormatting>
        <x14:conditionalFormatting xmlns:xm="http://schemas.microsoft.com/office/excel/2006/main">
          <x14:cfRule type="iconSet" priority="144" id="{F6B7F426-693C-4007-85EF-D209FABFD0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V617</xm:sqref>
        </x14:conditionalFormatting>
        <x14:conditionalFormatting xmlns:xm="http://schemas.microsoft.com/office/excel/2006/main">
          <x14:cfRule type="iconSet" priority="142" id="{E4B97A1A-3F55-4A06-82BD-4728E0F0E04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V618</xm:sqref>
        </x14:conditionalFormatting>
        <x14:conditionalFormatting xmlns:xm="http://schemas.microsoft.com/office/excel/2006/main">
          <x14:cfRule type="iconSet" priority="140" id="{A78FD576-B9B3-4E79-BA0F-A730EC78071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V619</xm:sqref>
        </x14:conditionalFormatting>
        <x14:conditionalFormatting xmlns:xm="http://schemas.microsoft.com/office/excel/2006/main">
          <x14:cfRule type="iconSet" priority="138" id="{F4976695-B128-46E1-91F8-DF29F514D51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V620</xm:sqref>
        </x14:conditionalFormatting>
        <x14:conditionalFormatting xmlns:xm="http://schemas.microsoft.com/office/excel/2006/main">
          <x14:cfRule type="iconSet" priority="136" id="{B3E11ABE-A45E-4247-B5DD-FB8ABA76F8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V621</xm:sqref>
        </x14:conditionalFormatting>
        <x14:conditionalFormatting xmlns:xm="http://schemas.microsoft.com/office/excel/2006/main">
          <x14:cfRule type="iconSet" priority="134" id="{86473762-0985-4D37-8069-304960D6876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V622</xm:sqref>
        </x14:conditionalFormatting>
        <x14:conditionalFormatting xmlns:xm="http://schemas.microsoft.com/office/excel/2006/main">
          <x14:cfRule type="iconSet" priority="132" id="{20447034-70B2-454B-A963-723EB9CC01E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V623</xm:sqref>
        </x14:conditionalFormatting>
        <x14:conditionalFormatting xmlns:xm="http://schemas.microsoft.com/office/excel/2006/main">
          <x14:cfRule type="iconSet" priority="130" id="{8CD3F6FB-20B4-479C-AF23-DFC24E4200E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V624</xm:sqref>
        </x14:conditionalFormatting>
        <x14:conditionalFormatting xmlns:xm="http://schemas.microsoft.com/office/excel/2006/main">
          <x14:cfRule type="iconSet" priority="128" id="{55562F57-3E59-4EB2-A7CE-D20F2A88552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V625</xm:sqref>
        </x14:conditionalFormatting>
        <x14:conditionalFormatting xmlns:xm="http://schemas.microsoft.com/office/excel/2006/main">
          <x14:cfRule type="iconSet" priority="126" id="{BDDD1290-68F6-45D6-9BAA-B35399B0E7F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V626</xm:sqref>
        </x14:conditionalFormatting>
        <x14:conditionalFormatting xmlns:xm="http://schemas.microsoft.com/office/excel/2006/main">
          <x14:cfRule type="iconSet" priority="124" id="{84A78E60-63E1-42EB-94FE-73FA186626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V627</xm:sqref>
        </x14:conditionalFormatting>
        <x14:conditionalFormatting xmlns:xm="http://schemas.microsoft.com/office/excel/2006/main">
          <x14:cfRule type="iconSet" priority="122" id="{D8072161-41A0-4601-B885-BE182E81CB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V628</xm:sqref>
        </x14:conditionalFormatting>
        <x14:conditionalFormatting xmlns:xm="http://schemas.microsoft.com/office/excel/2006/main">
          <x14:cfRule type="iconSet" priority="120" id="{405FFDB4-25E4-468F-8643-9C8E46CAD9D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V629</xm:sqref>
        </x14:conditionalFormatting>
        <x14:conditionalFormatting xmlns:xm="http://schemas.microsoft.com/office/excel/2006/main">
          <x14:cfRule type="iconSet" priority="118" id="{D8A262E3-D29C-419A-9858-3FC1A2DCA86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V630</xm:sqref>
        </x14:conditionalFormatting>
        <x14:conditionalFormatting xmlns:xm="http://schemas.microsoft.com/office/excel/2006/main">
          <x14:cfRule type="iconSet" priority="116" id="{8918BA36-8A33-42ED-BF21-4C92AB10890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V631</xm:sqref>
        </x14:conditionalFormatting>
        <x14:conditionalFormatting xmlns:xm="http://schemas.microsoft.com/office/excel/2006/main">
          <x14:cfRule type="iconSet" priority="114" id="{0DB9D054-F138-4BA8-A0BF-886DE4BE73F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V632</xm:sqref>
        </x14:conditionalFormatting>
        <x14:conditionalFormatting xmlns:xm="http://schemas.microsoft.com/office/excel/2006/main">
          <x14:cfRule type="iconSet" priority="112" id="{B250E131-50D0-490E-95D9-F6B7C9C17CE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V633</xm:sqref>
        </x14:conditionalFormatting>
        <x14:conditionalFormatting xmlns:xm="http://schemas.microsoft.com/office/excel/2006/main">
          <x14:cfRule type="iconSet" priority="110" id="{2AD51498-D45E-434F-B926-E7A22602949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V634</xm:sqref>
        </x14:conditionalFormatting>
        <x14:conditionalFormatting xmlns:xm="http://schemas.microsoft.com/office/excel/2006/main">
          <x14:cfRule type="iconSet" priority="108" id="{3E1069B2-6F74-4BCA-AF11-AB937F29B90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V635</xm:sqref>
        </x14:conditionalFormatting>
        <x14:conditionalFormatting xmlns:xm="http://schemas.microsoft.com/office/excel/2006/main">
          <x14:cfRule type="iconSet" priority="106" id="{E4CA0929-B2C2-45E3-9709-56BA9DA1FE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V636</xm:sqref>
        </x14:conditionalFormatting>
        <x14:conditionalFormatting xmlns:xm="http://schemas.microsoft.com/office/excel/2006/main">
          <x14:cfRule type="iconSet" priority="104" id="{59398DAE-5D9A-4E1C-BBFA-CB08CD91905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V637</xm:sqref>
        </x14:conditionalFormatting>
        <x14:conditionalFormatting xmlns:xm="http://schemas.microsoft.com/office/excel/2006/main">
          <x14:cfRule type="iconSet" priority="102" id="{F6863B79-EB23-49F0-B96B-93ED542259C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V638</xm:sqref>
        </x14:conditionalFormatting>
        <x14:conditionalFormatting xmlns:xm="http://schemas.microsoft.com/office/excel/2006/main">
          <x14:cfRule type="iconSet" priority="100" id="{862FD8F0-C372-435A-89B5-2BBDAB94B2C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V639</xm:sqref>
        </x14:conditionalFormatting>
        <x14:conditionalFormatting xmlns:xm="http://schemas.microsoft.com/office/excel/2006/main">
          <x14:cfRule type="iconSet" priority="98" id="{44549589-ACD3-4920-9097-97E7F36AF53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V640</xm:sqref>
        </x14:conditionalFormatting>
        <x14:conditionalFormatting xmlns:xm="http://schemas.microsoft.com/office/excel/2006/main">
          <x14:cfRule type="iconSet" priority="96" id="{16F6B87D-239D-4ED2-9211-106826879E8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V641</xm:sqref>
        </x14:conditionalFormatting>
        <x14:conditionalFormatting xmlns:xm="http://schemas.microsoft.com/office/excel/2006/main">
          <x14:cfRule type="iconSet" priority="94" id="{336285EF-7FDC-4A9D-A82A-33EBDFDDC8B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V642</xm:sqref>
        </x14:conditionalFormatting>
        <x14:conditionalFormatting xmlns:xm="http://schemas.microsoft.com/office/excel/2006/main">
          <x14:cfRule type="iconSet" priority="92" id="{54F17B8E-EC24-439C-A8ED-707F915C7E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V643</xm:sqref>
        </x14:conditionalFormatting>
        <x14:conditionalFormatting xmlns:xm="http://schemas.microsoft.com/office/excel/2006/main">
          <x14:cfRule type="iconSet" priority="90" id="{53B2EF10-0134-4CE5-9BB4-69079627989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T603</xm:sqref>
        </x14:conditionalFormatting>
        <x14:conditionalFormatting xmlns:xm="http://schemas.microsoft.com/office/excel/2006/main">
          <x14:cfRule type="iconSet" priority="88" id="{D4F27B51-0FA5-4F78-85C4-2B9594403F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T604</xm:sqref>
        </x14:conditionalFormatting>
        <x14:conditionalFormatting xmlns:xm="http://schemas.microsoft.com/office/excel/2006/main">
          <x14:cfRule type="iconSet" priority="86" id="{CFDD637C-981F-49B3-8156-19BBAAAF424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T605</xm:sqref>
        </x14:conditionalFormatting>
        <x14:conditionalFormatting xmlns:xm="http://schemas.microsoft.com/office/excel/2006/main">
          <x14:cfRule type="iconSet" priority="84" id="{7A824639-89C0-40B9-AC06-A3C93D8B6A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T606</xm:sqref>
        </x14:conditionalFormatting>
        <x14:conditionalFormatting xmlns:xm="http://schemas.microsoft.com/office/excel/2006/main">
          <x14:cfRule type="iconSet" priority="82" id="{919FC8CE-E35A-498E-8755-DFCADBD8B8E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T607</xm:sqref>
        </x14:conditionalFormatting>
        <x14:conditionalFormatting xmlns:xm="http://schemas.microsoft.com/office/excel/2006/main">
          <x14:cfRule type="iconSet" priority="80" id="{7EAA34B1-3DDD-4A24-B92D-6B4474ED275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T608</xm:sqref>
        </x14:conditionalFormatting>
        <x14:conditionalFormatting xmlns:xm="http://schemas.microsoft.com/office/excel/2006/main">
          <x14:cfRule type="iconSet" priority="78" id="{2F4B0EC2-E51F-49AD-819D-73FD0E7A6BE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T609</xm:sqref>
        </x14:conditionalFormatting>
        <x14:conditionalFormatting xmlns:xm="http://schemas.microsoft.com/office/excel/2006/main">
          <x14:cfRule type="iconSet" priority="76" id="{E5858344-3EEA-4693-8817-A30174502F7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T610</xm:sqref>
        </x14:conditionalFormatting>
        <x14:conditionalFormatting xmlns:xm="http://schemas.microsoft.com/office/excel/2006/main">
          <x14:cfRule type="iconSet" priority="74" id="{663D9E5F-12B1-4337-9733-FAD0C79B0A5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T611</xm:sqref>
        </x14:conditionalFormatting>
        <x14:conditionalFormatting xmlns:xm="http://schemas.microsoft.com/office/excel/2006/main">
          <x14:cfRule type="iconSet" priority="72" id="{859B5BDD-E3C2-44E2-9335-89A90A594D6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T612</xm:sqref>
        </x14:conditionalFormatting>
        <x14:conditionalFormatting xmlns:xm="http://schemas.microsoft.com/office/excel/2006/main">
          <x14:cfRule type="iconSet" priority="70" id="{0DAF5C50-D84C-4FD4-BB96-CACCF18AE70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T613</xm:sqref>
        </x14:conditionalFormatting>
        <x14:conditionalFormatting xmlns:xm="http://schemas.microsoft.com/office/excel/2006/main">
          <x14:cfRule type="iconSet" priority="68" id="{6AADC836-3FD8-4A51-8ADF-9DFB55C19E6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T614</xm:sqref>
        </x14:conditionalFormatting>
        <x14:conditionalFormatting xmlns:xm="http://schemas.microsoft.com/office/excel/2006/main">
          <x14:cfRule type="iconSet" priority="66" id="{41DDADE9-C8CF-44FF-A4D8-C75E22D5BC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T615</xm:sqref>
        </x14:conditionalFormatting>
        <x14:conditionalFormatting xmlns:xm="http://schemas.microsoft.com/office/excel/2006/main">
          <x14:cfRule type="iconSet" priority="64" id="{65CE7AE5-24DD-4036-8623-DBEE84E9C9D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T616</xm:sqref>
        </x14:conditionalFormatting>
        <x14:conditionalFormatting xmlns:xm="http://schemas.microsoft.com/office/excel/2006/main">
          <x14:cfRule type="iconSet" priority="62" id="{E632D3E5-6E57-4089-B973-7386B3CD9AB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T617</xm:sqref>
        </x14:conditionalFormatting>
        <x14:conditionalFormatting xmlns:xm="http://schemas.microsoft.com/office/excel/2006/main">
          <x14:cfRule type="iconSet" priority="60" id="{1C33440F-FD1F-4309-8E15-BFE8E1A7AF5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T618</xm:sqref>
        </x14:conditionalFormatting>
        <x14:conditionalFormatting xmlns:xm="http://schemas.microsoft.com/office/excel/2006/main">
          <x14:cfRule type="iconSet" priority="58" id="{AE66C342-BD29-4146-B6E8-EE041456A5C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T619</xm:sqref>
        </x14:conditionalFormatting>
        <x14:conditionalFormatting xmlns:xm="http://schemas.microsoft.com/office/excel/2006/main">
          <x14:cfRule type="iconSet" priority="56" id="{57C2F515-7A2F-4B4C-9B49-9A950B9A01F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T620</xm:sqref>
        </x14:conditionalFormatting>
        <x14:conditionalFormatting xmlns:xm="http://schemas.microsoft.com/office/excel/2006/main">
          <x14:cfRule type="iconSet" priority="54" id="{C16E3ECD-65EE-4CC4-B600-53998B010EF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T621</xm:sqref>
        </x14:conditionalFormatting>
        <x14:conditionalFormatting xmlns:xm="http://schemas.microsoft.com/office/excel/2006/main">
          <x14:cfRule type="iconSet" priority="52" id="{42B01617-7713-4CB3-9D4C-A3104FB2CB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T622</xm:sqref>
        </x14:conditionalFormatting>
        <x14:conditionalFormatting xmlns:xm="http://schemas.microsoft.com/office/excel/2006/main">
          <x14:cfRule type="iconSet" priority="50" id="{88D12700-4A58-4F31-9637-12B32A16C24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T623</xm:sqref>
        </x14:conditionalFormatting>
        <x14:conditionalFormatting xmlns:xm="http://schemas.microsoft.com/office/excel/2006/main">
          <x14:cfRule type="iconSet" priority="48" id="{875D0CD6-21A5-4397-94F1-37866DEF4AA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T624</xm:sqref>
        </x14:conditionalFormatting>
        <x14:conditionalFormatting xmlns:xm="http://schemas.microsoft.com/office/excel/2006/main">
          <x14:cfRule type="iconSet" priority="46" id="{B147C459-593B-43CB-A6C8-F4A426A7F77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T625</xm:sqref>
        </x14:conditionalFormatting>
        <x14:conditionalFormatting xmlns:xm="http://schemas.microsoft.com/office/excel/2006/main">
          <x14:cfRule type="iconSet" priority="44" id="{B3D96FAE-1154-467D-9E64-3132947DD2F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T626</xm:sqref>
        </x14:conditionalFormatting>
        <x14:conditionalFormatting xmlns:xm="http://schemas.microsoft.com/office/excel/2006/main">
          <x14:cfRule type="iconSet" priority="42" id="{B5358941-89F4-4EC0-BD10-62DBBC5BCC3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T627</xm:sqref>
        </x14:conditionalFormatting>
        <x14:conditionalFormatting xmlns:xm="http://schemas.microsoft.com/office/excel/2006/main">
          <x14:cfRule type="iconSet" priority="40" id="{499B067D-C0BA-4218-85CD-8584C01CDFB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T628</xm:sqref>
        </x14:conditionalFormatting>
        <x14:conditionalFormatting xmlns:xm="http://schemas.microsoft.com/office/excel/2006/main">
          <x14:cfRule type="iconSet" priority="38" id="{3BD11FF6-2446-4E84-9336-94584660828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T629</xm:sqref>
        </x14:conditionalFormatting>
        <x14:conditionalFormatting xmlns:xm="http://schemas.microsoft.com/office/excel/2006/main">
          <x14:cfRule type="iconSet" priority="36" id="{C6C3C2EF-25AF-48FC-B89E-53FC399A02F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T630</xm:sqref>
        </x14:conditionalFormatting>
        <x14:conditionalFormatting xmlns:xm="http://schemas.microsoft.com/office/excel/2006/main">
          <x14:cfRule type="iconSet" priority="34" id="{E8A2E312-A036-4464-9898-D0C23CE83FC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T631</xm:sqref>
        </x14:conditionalFormatting>
        <x14:conditionalFormatting xmlns:xm="http://schemas.microsoft.com/office/excel/2006/main">
          <x14:cfRule type="iconSet" priority="32" id="{FB6C06C6-9410-4F8A-AC1F-7B6879F6319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T632</xm:sqref>
        </x14:conditionalFormatting>
        <x14:conditionalFormatting xmlns:xm="http://schemas.microsoft.com/office/excel/2006/main">
          <x14:cfRule type="iconSet" priority="30" id="{AD4FC7AF-78E9-4201-87CC-E1C4D7AAA3C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T633</xm:sqref>
        </x14:conditionalFormatting>
        <x14:conditionalFormatting xmlns:xm="http://schemas.microsoft.com/office/excel/2006/main">
          <x14:cfRule type="iconSet" priority="28" id="{90843BA0-1B81-4776-A62A-7CDEBCE71AC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T634</xm:sqref>
        </x14:conditionalFormatting>
        <x14:conditionalFormatting xmlns:xm="http://schemas.microsoft.com/office/excel/2006/main">
          <x14:cfRule type="iconSet" priority="26" id="{98891EF6-83B7-4013-AA00-B962BCD5FDE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T635</xm:sqref>
        </x14:conditionalFormatting>
        <x14:conditionalFormatting xmlns:xm="http://schemas.microsoft.com/office/excel/2006/main">
          <x14:cfRule type="iconSet" priority="24" id="{3CB2F1B7-103A-4699-B309-247A766CFB9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T636</xm:sqref>
        </x14:conditionalFormatting>
        <x14:conditionalFormatting xmlns:xm="http://schemas.microsoft.com/office/excel/2006/main">
          <x14:cfRule type="iconSet" priority="22" id="{6BFCA29F-C508-4B7B-911B-4B791A48DA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T637</xm:sqref>
        </x14:conditionalFormatting>
        <x14:conditionalFormatting xmlns:xm="http://schemas.microsoft.com/office/excel/2006/main">
          <x14:cfRule type="iconSet" priority="20" id="{69755C3F-4EC0-45CD-90D1-9458FC5EC05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T638</xm:sqref>
        </x14:conditionalFormatting>
        <x14:conditionalFormatting xmlns:xm="http://schemas.microsoft.com/office/excel/2006/main">
          <x14:cfRule type="iconSet" priority="18" id="{ADB3063A-A2D7-499C-A9B6-BB4225385A9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T639</xm:sqref>
        </x14:conditionalFormatting>
        <x14:conditionalFormatting xmlns:xm="http://schemas.microsoft.com/office/excel/2006/main">
          <x14:cfRule type="iconSet" priority="16" id="{CC3B268D-DA04-4B2F-9854-F5B38D8B3B2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T640</xm:sqref>
        </x14:conditionalFormatting>
        <x14:conditionalFormatting xmlns:xm="http://schemas.microsoft.com/office/excel/2006/main">
          <x14:cfRule type="iconSet" priority="14" id="{CD34D54D-BAEB-44B6-9910-6F41069160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T641</xm:sqref>
        </x14:conditionalFormatting>
        <x14:conditionalFormatting xmlns:xm="http://schemas.microsoft.com/office/excel/2006/main">
          <x14:cfRule type="iconSet" priority="12" id="{ECBC9469-2F79-4795-9D4C-D9C3BC2FB97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T642</xm:sqref>
        </x14:conditionalFormatting>
        <x14:conditionalFormatting xmlns:xm="http://schemas.microsoft.com/office/excel/2006/main">
          <x14:cfRule type="iconSet" priority="10" id="{97239F5B-3806-4F05-8D1F-A0EE4A24D1E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T643</xm:sqref>
        </x14:conditionalFormatting>
        <x14:conditionalFormatting xmlns:xm="http://schemas.microsoft.com/office/excel/2006/main">
          <x14:cfRule type="iconSet" priority="177" id="{090B24CF-471E-4A15-92F3-928E4A5B3F7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Y638:AJ646</xm:sqref>
        </x14:conditionalFormatting>
        <x14:conditionalFormatting xmlns:xm="http://schemas.microsoft.com/office/excel/2006/main">
          <x14:cfRule type="iconSet" priority="5" id="{AC70556B-06BF-4CA1-8148-C86F095B925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K684:V684</xm:sqref>
        </x14:conditionalFormatting>
        <x14:conditionalFormatting xmlns:xm="http://schemas.microsoft.com/office/excel/2006/main">
          <x14:cfRule type="iconSet" priority="7" id="{76115537-42F2-4149-8E8A-D43CA0A1D5B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K667:V667</xm:sqref>
        </x14:conditionalFormatting>
        <x14:conditionalFormatting xmlns:xm="http://schemas.microsoft.com/office/excel/2006/main">
          <x14:cfRule type="iconSet" priority="9" id="{B474ED44-6985-4251-A419-8ED3AA42758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TrafficLights1" iconId="1"/>
            </x14:iconSet>
          </x14:cfRule>
          <xm:sqref>K649:V650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yang</dc:creator>
  <cp:lastModifiedBy>Ethan yang</cp:lastModifiedBy>
  <dcterms:created xsi:type="dcterms:W3CDTF">2022-06-30T09:11:53Z</dcterms:created>
  <dcterms:modified xsi:type="dcterms:W3CDTF">2022-07-01T12:33:12Z</dcterms:modified>
</cp:coreProperties>
</file>